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ena4-my.sharepoint.com/personal/ltjurado_sena_edu_co/Documents/APOYOS DE SOSTENIMIENTOS/FIC/4. AGOSTO/TERCEROS/"/>
    </mc:Choice>
  </mc:AlternateContent>
  <xr:revisionPtr revIDLastSave="43" documentId="13_ncr:1_{B02F6886-2719-4C6E-B170-61290EF5696B}" xr6:coauthVersionLast="47" xr6:coauthVersionMax="47" xr10:uidLastSave="{0D405A17-1ECE-4168-BF04-543A5DECA487}"/>
  <bookViews>
    <workbookView xWindow="-28920" yWindow="-5790" windowWidth="29040" windowHeight="15720" activeTab="1" xr2:uid="{00000000-000D-0000-FFFF-FFFF00000000}"/>
  </bookViews>
  <sheets>
    <sheet name="RELACION DE TERCEROS" sheetId="22" r:id="rId1"/>
    <sheet name="RELACION CTAS BANC  TERCE" sheetId="21" r:id="rId2"/>
    <sheet name="CTAS BANC MODIFICABLE" sheetId="27" r:id="rId3"/>
    <sheet name="Hoja2" sheetId="2" state="hidden" r:id="rId4"/>
  </sheets>
  <definedNames>
    <definedName name="_xlnm._FilterDatabase" localSheetId="2" hidden="1">'CTAS BANC MODIFICABLE'!$A$3:$AC$3</definedName>
    <definedName name="_xlnm._FilterDatabase" localSheetId="3" hidden="1">Hoja2!$C$30:$G$30</definedName>
    <definedName name="_xlnm._FilterDatabase" localSheetId="1" hidden="1">'RELACION CTAS BANC  TERCE'!$A$3:$I$235</definedName>
    <definedName name="_xlnm._FilterDatabase" localSheetId="0" hidden="1">'RELACION DE TERCEROS'!$A$3:$L$388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21" l="1"/>
  <c r="B6" i="21"/>
  <c r="B7" i="21"/>
  <c r="B8" i="21"/>
  <c r="B9" i="21"/>
  <c r="B10" i="21"/>
  <c r="B11" i="21"/>
  <c r="B12" i="21"/>
  <c r="B13" i="21"/>
  <c r="B14" i="21"/>
  <c r="B15" i="21"/>
  <c r="B16" i="21"/>
  <c r="B17" i="21"/>
  <c r="B18" i="21"/>
  <c r="B19" i="21"/>
  <c r="B20" i="21"/>
  <c r="B21" i="21"/>
  <c r="B22" i="21"/>
  <c r="B23" i="21"/>
  <c r="B24" i="21"/>
  <c r="B25" i="21"/>
  <c r="B26" i="21"/>
  <c r="B27" i="21"/>
  <c r="B28" i="21"/>
  <c r="B29" i="21"/>
  <c r="B30" i="21"/>
  <c r="B31" i="21"/>
  <c r="B32" i="21"/>
  <c r="B33" i="21"/>
  <c r="B34" i="21"/>
  <c r="B35" i="21"/>
  <c r="B36" i="21"/>
  <c r="B37" i="21"/>
  <c r="B38" i="21"/>
  <c r="B39" i="21"/>
  <c r="B40" i="21"/>
  <c r="B41" i="21"/>
  <c r="B42" i="21"/>
  <c r="B43" i="21"/>
  <c r="B44" i="21"/>
  <c r="B45" i="21"/>
  <c r="B46" i="21"/>
  <c r="B47" i="21"/>
  <c r="B48" i="21"/>
  <c r="B49" i="21"/>
  <c r="B50" i="21"/>
  <c r="B51" i="21"/>
  <c r="B52" i="21"/>
  <c r="B53" i="21"/>
  <c r="B54" i="21"/>
  <c r="B55" i="21"/>
  <c r="B56" i="21"/>
  <c r="B57" i="21"/>
  <c r="B58" i="21"/>
  <c r="B59" i="21"/>
  <c r="B60" i="21"/>
  <c r="B61" i="21"/>
  <c r="B62" i="21"/>
  <c r="B63" i="21"/>
  <c r="B64" i="21"/>
  <c r="B65" i="21"/>
  <c r="B66" i="21"/>
  <c r="B67" i="21"/>
  <c r="B68" i="21"/>
  <c r="B69" i="21"/>
  <c r="B70" i="21"/>
  <c r="B71" i="21"/>
  <c r="B72" i="21"/>
  <c r="B73" i="21"/>
  <c r="B74" i="21"/>
  <c r="B75" i="21"/>
  <c r="B76" i="21"/>
  <c r="B77" i="21"/>
  <c r="B78" i="21"/>
  <c r="B79" i="21"/>
  <c r="B80" i="21"/>
  <c r="B81" i="21"/>
  <c r="B82" i="21"/>
  <c r="B83" i="21"/>
  <c r="B84" i="21"/>
  <c r="B85" i="21"/>
  <c r="B86" i="21"/>
  <c r="B87" i="21"/>
  <c r="B88" i="21"/>
  <c r="B89" i="21"/>
  <c r="B90" i="21"/>
  <c r="B91" i="21"/>
  <c r="B92" i="21"/>
  <c r="B93" i="21"/>
  <c r="B94" i="21"/>
  <c r="B95" i="21"/>
  <c r="B96" i="21"/>
  <c r="B97" i="21"/>
  <c r="B98" i="21"/>
  <c r="B99" i="21"/>
  <c r="B100" i="21"/>
  <c r="B101" i="21"/>
  <c r="B102" i="21"/>
  <c r="B103" i="21"/>
  <c r="B104" i="21"/>
  <c r="B105" i="21"/>
  <c r="B106" i="21"/>
  <c r="B107" i="21"/>
  <c r="B108" i="21"/>
  <c r="B109" i="21"/>
  <c r="B110" i="21"/>
  <c r="B111" i="21"/>
  <c r="B112" i="21"/>
  <c r="B113" i="21"/>
  <c r="B114" i="21"/>
  <c r="B115" i="21"/>
  <c r="B116" i="21"/>
  <c r="B117" i="21"/>
  <c r="B118" i="21"/>
  <c r="B119" i="21"/>
  <c r="B120" i="21"/>
  <c r="B121" i="21"/>
  <c r="B122" i="21"/>
  <c r="B123" i="21"/>
  <c r="B124" i="21"/>
  <c r="B125" i="21"/>
  <c r="B126" i="21"/>
  <c r="B127" i="21"/>
  <c r="B128" i="21"/>
  <c r="B129" i="21"/>
  <c r="B130" i="21"/>
  <c r="B131" i="21"/>
  <c r="B132" i="21"/>
  <c r="B133" i="21"/>
  <c r="B134" i="21"/>
  <c r="B135" i="21"/>
  <c r="B136" i="21"/>
  <c r="B137" i="21"/>
  <c r="B138" i="21"/>
  <c r="B139" i="21"/>
  <c r="B140" i="21"/>
  <c r="B141" i="21"/>
  <c r="B142" i="21"/>
  <c r="B143" i="21"/>
  <c r="B144" i="21"/>
  <c r="B145" i="21"/>
  <c r="B146" i="21"/>
  <c r="B147" i="21"/>
  <c r="B148" i="21"/>
  <c r="B149" i="21"/>
  <c r="B150" i="21"/>
  <c r="B151" i="21"/>
  <c r="B152" i="21"/>
  <c r="B153" i="21"/>
  <c r="B154" i="21"/>
  <c r="B155" i="21"/>
  <c r="B156" i="21"/>
  <c r="B157" i="21"/>
  <c r="B158" i="21"/>
  <c r="B159" i="21"/>
  <c r="B160" i="21"/>
  <c r="B161" i="21"/>
  <c r="B162" i="21"/>
  <c r="B163" i="21"/>
  <c r="B164" i="21"/>
  <c r="B165" i="21"/>
  <c r="B166" i="21"/>
  <c r="B167" i="21"/>
  <c r="B168" i="21"/>
  <c r="B169" i="21"/>
  <c r="B170" i="21"/>
  <c r="B171" i="21"/>
  <c r="B172" i="21"/>
  <c r="B173" i="21"/>
  <c r="B174" i="21"/>
  <c r="B175" i="21"/>
  <c r="B176" i="21"/>
  <c r="B177" i="21"/>
  <c r="B178" i="21"/>
  <c r="B179" i="21"/>
  <c r="B180" i="21"/>
  <c r="B181" i="21"/>
  <c r="B182" i="21"/>
  <c r="B183" i="21"/>
  <c r="B184" i="21"/>
  <c r="B185" i="21"/>
  <c r="B186" i="21"/>
  <c r="B187" i="21"/>
  <c r="B188" i="21"/>
  <c r="B189" i="21"/>
  <c r="B190" i="21"/>
  <c r="B191" i="21"/>
  <c r="B192" i="21"/>
  <c r="B193" i="21"/>
  <c r="B194" i="21"/>
  <c r="B195" i="21"/>
  <c r="B196" i="21"/>
  <c r="B197" i="21"/>
  <c r="B198" i="21"/>
  <c r="B199" i="21"/>
  <c r="B200" i="21"/>
  <c r="B201" i="21"/>
  <c r="B202" i="21"/>
  <c r="B203" i="21"/>
  <c r="B204" i="21"/>
  <c r="B205" i="21"/>
  <c r="B206" i="21"/>
  <c r="B207" i="21"/>
  <c r="B208" i="21"/>
  <c r="B209" i="21"/>
  <c r="B210" i="21"/>
  <c r="B211" i="21"/>
  <c r="B212" i="21"/>
  <c r="B213" i="21"/>
  <c r="B214" i="21"/>
  <c r="B215" i="21"/>
  <c r="B216" i="21"/>
  <c r="B217" i="21"/>
  <c r="B218" i="21"/>
  <c r="B219" i="21"/>
  <c r="B220" i="21"/>
  <c r="B221" i="21"/>
  <c r="B222" i="21"/>
  <c r="B223" i="21"/>
  <c r="B224" i="21"/>
  <c r="B225" i="21"/>
  <c r="B226" i="21"/>
  <c r="B227" i="21"/>
  <c r="B228" i="21"/>
  <c r="B229" i="21"/>
  <c r="B230" i="21"/>
  <c r="B231" i="21"/>
  <c r="B232" i="21"/>
  <c r="B233" i="21"/>
  <c r="B234" i="21"/>
  <c r="B235" i="21"/>
  <c r="B4" i="21"/>
  <c r="C4" i="21"/>
  <c r="D4" i="21"/>
  <c r="D6" i="21"/>
  <c r="D7" i="21"/>
  <c r="D8" i="21"/>
  <c r="D9" i="21"/>
  <c r="D10" i="21"/>
  <c r="D11" i="21"/>
  <c r="D12" i="21"/>
  <c r="D13" i="21"/>
  <c r="D14" i="21"/>
  <c r="D15" i="21"/>
  <c r="D16" i="21"/>
  <c r="D17" i="21"/>
  <c r="D18" i="21"/>
  <c r="D19" i="21"/>
  <c r="D20" i="21"/>
  <c r="D21" i="21"/>
  <c r="D22" i="21"/>
  <c r="D23" i="21"/>
  <c r="D24" i="21"/>
  <c r="D25" i="21"/>
  <c r="D26" i="21"/>
  <c r="D27" i="21"/>
  <c r="D28" i="21"/>
  <c r="D29" i="21"/>
  <c r="D30" i="21"/>
  <c r="D31" i="21"/>
  <c r="D32" i="21"/>
  <c r="D33" i="21"/>
  <c r="D34" i="21"/>
  <c r="D35" i="21"/>
  <c r="D36" i="21"/>
  <c r="D37" i="21"/>
  <c r="D38" i="21"/>
  <c r="D39" i="21"/>
  <c r="D40" i="21"/>
  <c r="D41" i="21"/>
  <c r="D42" i="21"/>
  <c r="D43" i="21"/>
  <c r="D44" i="21"/>
  <c r="D45" i="21"/>
  <c r="D46" i="21"/>
  <c r="D47" i="21"/>
  <c r="D48" i="21"/>
  <c r="D49" i="21"/>
  <c r="D50" i="21"/>
  <c r="D51" i="21"/>
  <c r="D52" i="21"/>
  <c r="D53" i="21"/>
  <c r="D54" i="21"/>
  <c r="D55" i="21"/>
  <c r="D56" i="21"/>
  <c r="D57" i="21"/>
  <c r="D58" i="21"/>
  <c r="D59" i="21"/>
  <c r="D60" i="21"/>
  <c r="D61" i="21"/>
  <c r="D62" i="21"/>
  <c r="D63" i="21"/>
  <c r="D64" i="21"/>
  <c r="D65" i="21"/>
  <c r="D66" i="21"/>
  <c r="D67" i="21"/>
  <c r="D68" i="21"/>
  <c r="D69" i="21"/>
  <c r="D70" i="21"/>
  <c r="D71" i="21"/>
  <c r="D72" i="21"/>
  <c r="D73" i="21"/>
  <c r="D74" i="21"/>
  <c r="D75" i="21"/>
  <c r="D76" i="21"/>
  <c r="D77" i="21"/>
  <c r="D78" i="21"/>
  <c r="D79" i="21"/>
  <c r="D80" i="21"/>
  <c r="D81" i="21"/>
  <c r="D82" i="21"/>
  <c r="D83" i="21"/>
  <c r="D84" i="21"/>
  <c r="D85" i="21"/>
  <c r="D86" i="21"/>
  <c r="D87" i="21"/>
  <c r="D88" i="21"/>
  <c r="D89" i="21"/>
  <c r="D90" i="21"/>
  <c r="D91" i="21"/>
  <c r="D92" i="21"/>
  <c r="D93" i="21"/>
  <c r="D94" i="21"/>
  <c r="D95" i="21"/>
  <c r="D96" i="21"/>
  <c r="D97" i="21"/>
  <c r="D98" i="21"/>
  <c r="D99" i="21"/>
  <c r="D100" i="21"/>
  <c r="D101" i="21"/>
  <c r="D102" i="21"/>
  <c r="D103" i="21"/>
  <c r="D104" i="21"/>
  <c r="D105" i="21"/>
  <c r="D106" i="21"/>
  <c r="D107" i="21"/>
  <c r="D108" i="21"/>
  <c r="D109" i="21"/>
  <c r="D110" i="21"/>
  <c r="D111" i="21"/>
  <c r="D112" i="21"/>
  <c r="D113" i="21"/>
  <c r="D114" i="21"/>
  <c r="D115" i="21"/>
  <c r="D116" i="21"/>
  <c r="D117" i="21"/>
  <c r="D118" i="21"/>
  <c r="D119" i="21"/>
  <c r="D120" i="21"/>
  <c r="D121" i="21"/>
  <c r="D122" i="21"/>
  <c r="D123" i="21"/>
  <c r="D124" i="21"/>
  <c r="D125" i="21"/>
  <c r="D126" i="21"/>
  <c r="D127" i="21"/>
  <c r="D128" i="21"/>
  <c r="D129" i="21"/>
  <c r="D130" i="21"/>
  <c r="D131" i="21"/>
  <c r="D132" i="21"/>
  <c r="D133" i="21"/>
  <c r="D134" i="21"/>
  <c r="D135" i="21"/>
  <c r="D136" i="21"/>
  <c r="D137" i="21"/>
  <c r="D138" i="21"/>
  <c r="D139" i="21"/>
  <c r="D140" i="21"/>
  <c r="D141" i="21"/>
  <c r="D142" i="21"/>
  <c r="D143" i="21"/>
  <c r="D144" i="21"/>
  <c r="D145" i="21"/>
  <c r="D146" i="21"/>
  <c r="D147" i="21"/>
  <c r="D148" i="21"/>
  <c r="D149" i="21"/>
  <c r="D150" i="21"/>
  <c r="D151" i="21"/>
  <c r="D152" i="21"/>
  <c r="D153" i="21"/>
  <c r="D154" i="21"/>
  <c r="D155" i="21"/>
  <c r="D156" i="21"/>
  <c r="D157" i="21"/>
  <c r="D158" i="21"/>
  <c r="D159" i="21"/>
  <c r="D160" i="21"/>
  <c r="D161" i="21"/>
  <c r="D162" i="21"/>
  <c r="D163" i="21"/>
  <c r="D164" i="21"/>
  <c r="D165" i="21"/>
  <c r="D166" i="21"/>
  <c r="D167" i="21"/>
  <c r="D168" i="21"/>
  <c r="D169" i="21"/>
  <c r="D170" i="21"/>
  <c r="D171" i="21"/>
  <c r="D172" i="21"/>
  <c r="D173" i="21"/>
  <c r="D174" i="21"/>
  <c r="D175" i="21"/>
  <c r="D176" i="21"/>
  <c r="D177" i="21"/>
  <c r="D178" i="21"/>
  <c r="D179" i="21"/>
  <c r="D180" i="21"/>
  <c r="D181" i="21"/>
  <c r="D182" i="21"/>
  <c r="D183" i="21"/>
  <c r="D184" i="21"/>
  <c r="D185" i="21"/>
  <c r="D186" i="21"/>
  <c r="D187" i="21"/>
  <c r="D188" i="21"/>
  <c r="D189" i="21"/>
  <c r="D190" i="21"/>
  <c r="D191" i="21"/>
  <c r="D192" i="21"/>
  <c r="D193" i="21"/>
  <c r="D194" i="21"/>
  <c r="D195" i="21"/>
  <c r="D196" i="21"/>
  <c r="D197" i="21"/>
  <c r="D198" i="21"/>
  <c r="D199" i="21"/>
  <c r="D200" i="21"/>
  <c r="D201" i="21"/>
  <c r="D202" i="21"/>
  <c r="D203" i="21"/>
  <c r="D204" i="21"/>
  <c r="D205" i="21"/>
  <c r="D206" i="21"/>
  <c r="D207" i="21"/>
  <c r="D208" i="21"/>
  <c r="D209" i="21"/>
  <c r="D210" i="21"/>
  <c r="D211" i="21"/>
  <c r="D212" i="21"/>
  <c r="D213" i="21"/>
  <c r="D214" i="21"/>
  <c r="D215" i="21"/>
  <c r="D216" i="21"/>
  <c r="D217" i="21"/>
  <c r="D218" i="21"/>
  <c r="D219" i="21"/>
  <c r="D220" i="21"/>
  <c r="D221" i="21"/>
  <c r="D222" i="21"/>
  <c r="D223" i="21"/>
  <c r="D224" i="21"/>
  <c r="D225" i="21"/>
  <c r="D226" i="21"/>
  <c r="D227" i="21"/>
  <c r="D228" i="21"/>
  <c r="D229" i="21"/>
  <c r="D230" i="21"/>
  <c r="D231" i="21"/>
  <c r="D232" i="21"/>
  <c r="D233" i="21"/>
  <c r="D234" i="21"/>
  <c r="D235" i="21"/>
  <c r="C5" i="21"/>
  <c r="D5" i="21"/>
  <c r="C6" i="21"/>
  <c r="C7" i="21"/>
  <c r="C8" i="21"/>
  <c r="C9" i="21"/>
  <c r="C10" i="21"/>
  <c r="C11" i="21"/>
  <c r="C12" i="21"/>
  <c r="C13" i="21"/>
  <c r="C14" i="21"/>
  <c r="C15" i="21"/>
  <c r="C16" i="21"/>
  <c r="C17" i="21"/>
  <c r="C18" i="21"/>
  <c r="C19" i="21"/>
  <c r="C20" i="21"/>
  <c r="C21" i="21"/>
  <c r="C22" i="21"/>
  <c r="C23" i="21"/>
  <c r="C24" i="21"/>
  <c r="C25" i="21"/>
  <c r="C26" i="21"/>
  <c r="C27" i="21"/>
  <c r="C28" i="21"/>
  <c r="C29" i="21"/>
  <c r="C30" i="21"/>
  <c r="C31" i="21"/>
  <c r="C32" i="21"/>
  <c r="C33" i="21"/>
  <c r="C34" i="21"/>
  <c r="C35" i="21"/>
  <c r="C36" i="21"/>
  <c r="C37" i="21"/>
  <c r="C38" i="21"/>
  <c r="C39" i="21"/>
  <c r="C40" i="21"/>
  <c r="C41" i="21"/>
  <c r="C42" i="21"/>
  <c r="C43" i="21"/>
  <c r="C44" i="21"/>
  <c r="C45" i="21"/>
  <c r="C46" i="21"/>
  <c r="C47" i="21"/>
  <c r="C48" i="21"/>
  <c r="C49" i="21"/>
  <c r="C50" i="21"/>
  <c r="C51" i="21"/>
  <c r="C52" i="21"/>
  <c r="C53" i="21"/>
  <c r="C54" i="21"/>
  <c r="C55" i="21"/>
  <c r="C56" i="21"/>
  <c r="C57" i="21"/>
  <c r="C58" i="21"/>
  <c r="C59" i="21"/>
  <c r="C60" i="21"/>
  <c r="C61" i="21"/>
  <c r="C62" i="21"/>
  <c r="C63" i="21"/>
  <c r="C64" i="21"/>
  <c r="C65" i="21"/>
  <c r="C66" i="21"/>
  <c r="C67" i="21"/>
  <c r="C68" i="21"/>
  <c r="C69" i="21"/>
  <c r="C70" i="21"/>
  <c r="C71" i="21"/>
  <c r="C72" i="21"/>
  <c r="C73" i="21"/>
  <c r="C74" i="21"/>
  <c r="C75" i="21"/>
  <c r="C76" i="21"/>
  <c r="C77" i="21"/>
  <c r="C78" i="21"/>
  <c r="C79" i="21"/>
  <c r="C80" i="21"/>
  <c r="C81" i="21"/>
  <c r="C82" i="21"/>
  <c r="C83" i="21"/>
  <c r="C84" i="21"/>
  <c r="C85" i="21"/>
  <c r="C86" i="21"/>
  <c r="C87" i="21"/>
  <c r="C88" i="21"/>
  <c r="C89" i="21"/>
  <c r="C90" i="21"/>
  <c r="C91" i="21"/>
  <c r="C92" i="21"/>
  <c r="C93" i="21"/>
  <c r="C94" i="21"/>
  <c r="C95" i="21"/>
  <c r="C96" i="21"/>
  <c r="C97" i="21"/>
  <c r="C98" i="21"/>
  <c r="C99" i="21"/>
  <c r="C100" i="21"/>
  <c r="C101" i="21"/>
  <c r="C102" i="21"/>
  <c r="C103" i="21"/>
  <c r="C104" i="21"/>
  <c r="C105" i="21"/>
  <c r="C106" i="21"/>
  <c r="C107" i="21"/>
  <c r="C108" i="21"/>
  <c r="C109" i="21"/>
  <c r="C110" i="21"/>
  <c r="C111" i="21"/>
  <c r="C112" i="21"/>
  <c r="C113" i="21"/>
  <c r="C114" i="21"/>
  <c r="C115" i="21"/>
  <c r="C116" i="21"/>
  <c r="C117" i="21"/>
  <c r="C118" i="21"/>
  <c r="C119" i="21"/>
  <c r="C120" i="21"/>
  <c r="C121" i="21"/>
  <c r="C122" i="21"/>
  <c r="C123" i="21"/>
  <c r="C124" i="21"/>
  <c r="C125" i="21"/>
  <c r="C126" i="21"/>
  <c r="C127" i="21"/>
  <c r="C128" i="21"/>
  <c r="C129" i="21"/>
  <c r="C130" i="21"/>
  <c r="C131" i="21"/>
  <c r="C132" i="21"/>
  <c r="C133" i="21"/>
  <c r="C134" i="21"/>
  <c r="C135" i="21"/>
  <c r="C136" i="21"/>
  <c r="C137" i="21"/>
  <c r="C138" i="21"/>
  <c r="C139" i="21"/>
  <c r="C140" i="21"/>
  <c r="C141" i="21"/>
  <c r="C142" i="21"/>
  <c r="C143" i="21"/>
  <c r="C144" i="21"/>
  <c r="C145" i="21"/>
  <c r="C146" i="21"/>
  <c r="C147" i="21"/>
  <c r="C148" i="21"/>
  <c r="C149" i="21"/>
  <c r="C150" i="21"/>
  <c r="C151" i="21"/>
  <c r="C152" i="21"/>
  <c r="C153" i="21"/>
  <c r="C154" i="21"/>
  <c r="C155" i="21"/>
  <c r="C156" i="21"/>
  <c r="C157" i="21"/>
  <c r="C158" i="21"/>
  <c r="C159" i="21"/>
  <c r="C160" i="21"/>
  <c r="C161" i="21"/>
  <c r="C162" i="21"/>
  <c r="C163" i="21"/>
  <c r="C164" i="21"/>
  <c r="C165" i="21"/>
  <c r="C166" i="21"/>
  <c r="C167" i="21"/>
  <c r="C168" i="21"/>
  <c r="C169" i="21"/>
  <c r="C170" i="21"/>
  <c r="C171" i="21"/>
  <c r="C172" i="21"/>
  <c r="C173" i="21"/>
  <c r="C174" i="21"/>
  <c r="C175" i="21"/>
  <c r="C176" i="21"/>
  <c r="C177" i="21"/>
  <c r="C178" i="21"/>
  <c r="C179" i="21"/>
  <c r="C180" i="21"/>
  <c r="C181" i="21"/>
  <c r="C182" i="21"/>
  <c r="C183" i="21"/>
  <c r="C184" i="21"/>
  <c r="C185" i="21"/>
  <c r="C186" i="21"/>
  <c r="C187" i="21"/>
  <c r="C188" i="21"/>
  <c r="C189" i="21"/>
  <c r="C190" i="21"/>
  <c r="C191" i="21"/>
  <c r="C192" i="21"/>
  <c r="C193" i="21"/>
  <c r="C194" i="21"/>
  <c r="C195" i="21"/>
  <c r="C196" i="21"/>
  <c r="C197" i="21"/>
  <c r="C198" i="21"/>
  <c r="C199" i="21"/>
  <c r="C200" i="21"/>
  <c r="C201" i="21"/>
  <c r="C202" i="21"/>
  <c r="C203" i="21"/>
  <c r="C204" i="21"/>
  <c r="C205" i="21"/>
  <c r="C206" i="21"/>
  <c r="C207" i="21"/>
  <c r="C208" i="21"/>
  <c r="C209" i="21"/>
  <c r="C210" i="21"/>
  <c r="C211" i="21"/>
  <c r="C212" i="21"/>
  <c r="C213" i="21"/>
  <c r="C214" i="21"/>
  <c r="C215" i="21"/>
  <c r="C216" i="21"/>
  <c r="C217" i="21"/>
  <c r="C218" i="21"/>
  <c r="C219" i="21"/>
  <c r="C220" i="21"/>
  <c r="C221" i="21"/>
  <c r="C222" i="21"/>
  <c r="C223" i="21"/>
  <c r="C224" i="21"/>
  <c r="C225" i="21"/>
  <c r="C226" i="21"/>
  <c r="C227" i="21"/>
  <c r="C228" i="21"/>
  <c r="C229" i="21"/>
  <c r="C230" i="21"/>
  <c r="C231" i="21"/>
  <c r="C232" i="21"/>
  <c r="C233" i="21"/>
  <c r="C234" i="21"/>
  <c r="C235" i="21"/>
  <c r="F32" i="2" l="1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31" i="2"/>
  <c r="H31" i="2"/>
  <c r="J31" i="2" s="1"/>
  <c r="H32" i="2"/>
  <c r="H33" i="2"/>
  <c r="H34" i="2"/>
  <c r="H35" i="2"/>
  <c r="H36" i="2"/>
  <c r="H37" i="2"/>
  <c r="H38" i="2"/>
  <c r="J38" i="2" s="1"/>
  <c r="H39" i="2"/>
  <c r="J39" i="2" s="1"/>
  <c r="H40" i="2"/>
  <c r="H41" i="2"/>
  <c r="H42" i="2"/>
  <c r="H43" i="2"/>
  <c r="H44" i="2"/>
  <c r="H45" i="2"/>
  <c r="J45" i="2" s="1"/>
  <c r="H46" i="2"/>
  <c r="J46" i="2" s="1"/>
  <c r="H47" i="2"/>
  <c r="J47" i="2" s="1"/>
  <c r="H48" i="2"/>
  <c r="H49" i="2"/>
  <c r="H50" i="2"/>
  <c r="H51" i="2"/>
  <c r="H52" i="2"/>
  <c r="H53" i="2"/>
  <c r="J53" i="2" s="1"/>
  <c r="H54" i="2"/>
  <c r="J54" i="2" s="1"/>
  <c r="H55" i="2"/>
  <c r="J55" i="2" s="1"/>
  <c r="H56" i="2"/>
  <c r="H57" i="2"/>
  <c r="H58" i="2"/>
  <c r="H59" i="2"/>
  <c r="H60" i="2"/>
  <c r="H61" i="2"/>
  <c r="J61" i="2" s="1"/>
  <c r="H62" i="2"/>
  <c r="J62" i="2" s="1"/>
  <c r="H63" i="2"/>
  <c r="J63" i="2" s="1"/>
  <c r="H64" i="2"/>
  <c r="H65" i="2"/>
  <c r="H66" i="2"/>
  <c r="H67" i="2"/>
  <c r="H68" i="2"/>
  <c r="H69" i="2"/>
  <c r="J69" i="2" s="1"/>
  <c r="H70" i="2"/>
  <c r="J70" i="2" s="1"/>
  <c r="H71" i="2"/>
  <c r="J71" i="2" s="1"/>
  <c r="H72" i="2"/>
  <c r="H73" i="2"/>
  <c r="H74" i="2"/>
  <c r="H75" i="2"/>
  <c r="H76" i="2"/>
  <c r="H77" i="2"/>
  <c r="H78" i="2"/>
  <c r="J78" i="2" s="1"/>
  <c r="H79" i="2"/>
  <c r="J79" i="2" s="1"/>
  <c r="H80" i="2"/>
  <c r="H81" i="2"/>
  <c r="H82" i="2"/>
  <c r="H83" i="2"/>
  <c r="H84" i="2"/>
  <c r="H85" i="2"/>
  <c r="J85" i="2" s="1"/>
  <c r="H86" i="2"/>
  <c r="J86" i="2" s="1"/>
  <c r="H87" i="2"/>
  <c r="J87" i="2" s="1"/>
  <c r="H88" i="2"/>
  <c r="H89" i="2"/>
  <c r="H90" i="2"/>
  <c r="H91" i="2"/>
  <c r="H92" i="2"/>
  <c r="H93" i="2"/>
  <c r="H94" i="2"/>
  <c r="J94" i="2" s="1"/>
  <c r="H95" i="2"/>
  <c r="J95" i="2" s="1"/>
  <c r="H96" i="2"/>
  <c r="H97" i="2"/>
  <c r="H98" i="2"/>
  <c r="H99" i="2"/>
  <c r="H100" i="2"/>
  <c r="H101" i="2"/>
  <c r="J101" i="2" s="1"/>
  <c r="H102" i="2"/>
  <c r="J102" i="2" s="1"/>
  <c r="H103" i="2"/>
  <c r="J103" i="2" s="1"/>
  <c r="H104" i="2"/>
  <c r="H105" i="2"/>
  <c r="H106" i="2"/>
  <c r="H107" i="2"/>
  <c r="H108" i="2"/>
  <c r="H109" i="2"/>
  <c r="H110" i="2"/>
  <c r="J110" i="2" s="1"/>
  <c r="H111" i="2"/>
  <c r="H112" i="2"/>
  <c r="H113" i="2"/>
  <c r="H114" i="2"/>
  <c r="H115" i="2"/>
  <c r="H116" i="2"/>
  <c r="H117" i="2"/>
  <c r="J117" i="2" s="1"/>
  <c r="H118" i="2"/>
  <c r="J118" i="2" s="1"/>
  <c r="H119" i="2"/>
  <c r="J119" i="2" s="1"/>
  <c r="H120" i="2"/>
  <c r="H121" i="2"/>
  <c r="H122" i="2"/>
  <c r="H123" i="2"/>
  <c r="H124" i="2"/>
  <c r="H125" i="2"/>
  <c r="N140" i="2"/>
  <c r="O140" i="2" s="1"/>
  <c r="Q140" i="2" s="1"/>
  <c r="N141" i="2"/>
  <c r="O141" i="2" s="1"/>
  <c r="Q141" i="2" s="1"/>
  <c r="N142" i="2"/>
  <c r="N143" i="2"/>
  <c r="O143" i="2" s="1"/>
  <c r="Q143" i="2" s="1"/>
  <c r="N144" i="2"/>
  <c r="O144" i="2" s="1"/>
  <c r="Q144" i="2" s="1"/>
  <c r="N145" i="2"/>
  <c r="N146" i="2"/>
  <c r="N147" i="2"/>
  <c r="N148" i="2"/>
  <c r="O148" i="2" s="1"/>
  <c r="N149" i="2"/>
  <c r="O149" i="2" s="1"/>
  <c r="Q149" i="2" s="1"/>
  <c r="N150" i="2"/>
  <c r="N151" i="2"/>
  <c r="N152" i="2"/>
  <c r="N153" i="2"/>
  <c r="O153" i="2" s="1"/>
  <c r="Q153" i="2" s="1"/>
  <c r="N154" i="2"/>
  <c r="N155" i="2"/>
  <c r="O155" i="2" s="1"/>
  <c r="Q155" i="2" s="1"/>
  <c r="N156" i="2"/>
  <c r="O156" i="2" s="1"/>
  <c r="Q156" i="2" s="1"/>
  <c r="N157" i="2"/>
  <c r="O157" i="2" s="1"/>
  <c r="Q157" i="2" s="1"/>
  <c r="N158" i="2"/>
  <c r="N159" i="2"/>
  <c r="O159" i="2" s="1"/>
  <c r="Q159" i="2" s="1"/>
  <c r="N160" i="2"/>
  <c r="O160" i="2" s="1"/>
  <c r="Q160" i="2" s="1"/>
  <c r="N161" i="2"/>
  <c r="O161" i="2" s="1"/>
  <c r="Q161" i="2" s="1"/>
  <c r="N162" i="2"/>
  <c r="N163" i="2"/>
  <c r="O163" i="2" s="1"/>
  <c r="Q163" i="2" s="1"/>
  <c r="N164" i="2"/>
  <c r="O164" i="2" s="1"/>
  <c r="Q164" i="2" s="1"/>
  <c r="N165" i="2"/>
  <c r="O165" i="2" s="1"/>
  <c r="Q165" i="2" s="1"/>
  <c r="N166" i="2"/>
  <c r="N167" i="2"/>
  <c r="O167" i="2" s="1"/>
  <c r="Q167" i="2" s="1"/>
  <c r="N168" i="2"/>
  <c r="N169" i="2"/>
  <c r="O169" i="2" s="1"/>
  <c r="N170" i="2"/>
  <c r="N171" i="2"/>
  <c r="O171" i="2" s="1"/>
  <c r="Q171" i="2" s="1"/>
  <c r="N172" i="2"/>
  <c r="O172" i="2" s="1"/>
  <c r="Q172" i="2" s="1"/>
  <c r="N173" i="2"/>
  <c r="O173" i="2" s="1"/>
  <c r="Q173" i="2" s="1"/>
  <c r="N174" i="2"/>
  <c r="N175" i="2"/>
  <c r="O175" i="2" s="1"/>
  <c r="Q175" i="2" s="1"/>
  <c r="N176" i="2"/>
  <c r="O176" i="2" s="1"/>
  <c r="Q176" i="2" s="1"/>
  <c r="N177" i="2"/>
  <c r="O177" i="2" s="1"/>
  <c r="Q177" i="2" s="1"/>
  <c r="N178" i="2"/>
  <c r="N179" i="2"/>
  <c r="O179" i="2" s="1"/>
  <c r="Q179" i="2" s="1"/>
  <c r="N180" i="2"/>
  <c r="O180" i="2" s="1"/>
  <c r="Q180" i="2" s="1"/>
  <c r="N181" i="2"/>
  <c r="O181" i="2" s="1"/>
  <c r="Q181" i="2" s="1"/>
  <c r="N182" i="2"/>
  <c r="N183" i="2"/>
  <c r="O183" i="2" s="1"/>
  <c r="Q183" i="2" s="1"/>
  <c r="N184" i="2"/>
  <c r="O184" i="2" s="1"/>
  <c r="Q184" i="2" s="1"/>
  <c r="N185" i="2"/>
  <c r="O185" i="2" s="1"/>
  <c r="Q185" i="2" s="1"/>
  <c r="N186" i="2"/>
  <c r="N187" i="2"/>
  <c r="O187" i="2" s="1"/>
  <c r="Q187" i="2" s="1"/>
  <c r="N188" i="2"/>
  <c r="O188" i="2" s="1"/>
  <c r="Q188" i="2" s="1"/>
  <c r="N189" i="2"/>
  <c r="N190" i="2"/>
  <c r="N191" i="2"/>
  <c r="O191" i="2" s="1"/>
  <c r="Q191" i="2" s="1"/>
  <c r="N192" i="2"/>
  <c r="N193" i="2"/>
  <c r="O193" i="2" s="1"/>
  <c r="Q193" i="2" s="1"/>
  <c r="N194" i="2"/>
  <c r="N195" i="2"/>
  <c r="O195" i="2" s="1"/>
  <c r="Q195" i="2" s="1"/>
  <c r="N196" i="2"/>
  <c r="O196" i="2" s="1"/>
  <c r="Q196" i="2" s="1"/>
  <c r="N197" i="2"/>
  <c r="O197" i="2" s="1"/>
  <c r="Q197" i="2" s="1"/>
  <c r="N198" i="2"/>
  <c r="N199" i="2"/>
  <c r="O199" i="2" s="1"/>
  <c r="Q199" i="2" s="1"/>
  <c r="N200" i="2"/>
  <c r="N201" i="2"/>
  <c r="O201" i="2" s="1"/>
  <c r="Q201" i="2" s="1"/>
  <c r="N202" i="2"/>
  <c r="N203" i="2"/>
  <c r="N204" i="2"/>
  <c r="O204" i="2" s="1"/>
  <c r="Q204" i="2" s="1"/>
  <c r="N205" i="2"/>
  <c r="O205" i="2" s="1"/>
  <c r="Q205" i="2" s="1"/>
  <c r="N206" i="2"/>
  <c r="N207" i="2"/>
  <c r="O207" i="2" s="1"/>
  <c r="Q207" i="2" s="1"/>
  <c r="N208" i="2"/>
  <c r="N209" i="2"/>
  <c r="N210" i="2"/>
  <c r="N211" i="2"/>
  <c r="O211" i="2" s="1"/>
  <c r="Q211" i="2" s="1"/>
  <c r="N212" i="2"/>
  <c r="O212" i="2" s="1"/>
  <c r="Q212" i="2" s="1"/>
  <c r="N213" i="2"/>
  <c r="O213" i="2" s="1"/>
  <c r="Q213" i="2" s="1"/>
  <c r="N214" i="2"/>
  <c r="N215" i="2"/>
  <c r="O215" i="2" s="1"/>
  <c r="Q215" i="2" s="1"/>
  <c r="N216" i="2"/>
  <c r="O216" i="2" s="1"/>
  <c r="Q216" i="2" s="1"/>
  <c r="N217" i="2"/>
  <c r="O217" i="2" s="1"/>
  <c r="Q217" i="2" s="1"/>
  <c r="N218" i="2"/>
  <c r="N219" i="2"/>
  <c r="O219" i="2" s="1"/>
  <c r="Q219" i="2" s="1"/>
  <c r="N220" i="2"/>
  <c r="O220" i="2" s="1"/>
  <c r="Q220" i="2" s="1"/>
  <c r="N221" i="2"/>
  <c r="O221" i="2" s="1"/>
  <c r="Q221" i="2" s="1"/>
  <c r="N222" i="2"/>
  <c r="N223" i="2"/>
  <c r="O223" i="2" s="1"/>
  <c r="Q223" i="2" s="1"/>
  <c r="N224" i="2"/>
  <c r="O224" i="2" s="1"/>
  <c r="Q224" i="2" s="1"/>
  <c r="N225" i="2"/>
  <c r="O225" i="2" s="1"/>
  <c r="Q225" i="2" s="1"/>
  <c r="N226" i="2"/>
  <c r="N227" i="2"/>
  <c r="O227" i="2" s="1"/>
  <c r="Q227" i="2" s="1"/>
  <c r="N228" i="2"/>
  <c r="O228" i="2" s="1"/>
  <c r="Q228" i="2" s="1"/>
  <c r="N229" i="2"/>
  <c r="O229" i="2" s="1"/>
  <c r="Q229" i="2" s="1"/>
  <c r="N230" i="2"/>
  <c r="N231" i="2"/>
  <c r="N232" i="2"/>
  <c r="N233" i="2"/>
  <c r="N234" i="2"/>
  <c r="N235" i="2"/>
  <c r="O235" i="2" s="1"/>
  <c r="Q235" i="2" s="1"/>
  <c r="N236" i="2"/>
  <c r="O236" i="2" s="1"/>
  <c r="Q236" i="2" s="1"/>
  <c r="N237" i="2"/>
  <c r="O237" i="2" s="1"/>
  <c r="Q237" i="2" s="1"/>
  <c r="N238" i="2"/>
  <c r="N239" i="2"/>
  <c r="N240" i="2"/>
  <c r="O240" i="2" s="1"/>
  <c r="Q240" i="2" s="1"/>
  <c r="N241" i="2"/>
  <c r="O241" i="2" s="1"/>
  <c r="Q241" i="2" s="1"/>
  <c r="N242" i="2"/>
  <c r="N243" i="2"/>
  <c r="O243" i="2" s="1"/>
  <c r="Q243" i="2" s="1"/>
  <c r="N244" i="2"/>
  <c r="O244" i="2" s="1"/>
  <c r="Q244" i="2" s="1"/>
  <c r="N245" i="2"/>
  <c r="O245" i="2" s="1"/>
  <c r="Q245" i="2" s="1"/>
  <c r="N246" i="2"/>
  <c r="N247" i="2"/>
  <c r="N248" i="2"/>
  <c r="N249" i="2"/>
  <c r="O249" i="2" s="1"/>
  <c r="Q249" i="2" s="1"/>
  <c r="N250" i="2"/>
  <c r="N251" i="2"/>
  <c r="O251" i="2" s="1"/>
  <c r="Q251" i="2" s="1"/>
  <c r="N252" i="2"/>
  <c r="O252" i="2" s="1"/>
  <c r="Q252" i="2" s="1"/>
  <c r="N253" i="2"/>
  <c r="O253" i="2" s="1"/>
  <c r="Q253" i="2" s="1"/>
  <c r="N254" i="2"/>
  <c r="N255" i="2"/>
  <c r="O255" i="2" s="1"/>
  <c r="Q255" i="2" s="1"/>
  <c r="N256" i="2"/>
  <c r="N257" i="2"/>
  <c r="O257" i="2" s="1"/>
  <c r="Q257" i="2" s="1"/>
  <c r="N258" i="2"/>
  <c r="N259" i="2"/>
  <c r="O259" i="2" s="1"/>
  <c r="Q259" i="2" s="1"/>
  <c r="N260" i="2"/>
  <c r="O260" i="2" s="1"/>
  <c r="Q260" i="2" s="1"/>
  <c r="N261" i="2"/>
  <c r="O261" i="2" s="1"/>
  <c r="Q261" i="2" s="1"/>
  <c r="N262" i="2"/>
  <c r="N263" i="2"/>
  <c r="N264" i="2"/>
  <c r="O264" i="2" s="1"/>
  <c r="Q264" i="2" s="1"/>
  <c r="N265" i="2"/>
  <c r="O265" i="2" s="1"/>
  <c r="Q265" i="2" s="1"/>
  <c r="N266" i="2"/>
  <c r="N267" i="2"/>
  <c r="O267" i="2" s="1"/>
  <c r="Q267" i="2" s="1"/>
  <c r="N268" i="2"/>
  <c r="O268" i="2" s="1"/>
  <c r="Q268" i="2" s="1"/>
  <c r="N269" i="2"/>
  <c r="O269" i="2" s="1"/>
  <c r="Q269" i="2" s="1"/>
  <c r="N270" i="2"/>
  <c r="N271" i="2"/>
  <c r="O271" i="2" s="1"/>
  <c r="Q271" i="2" s="1"/>
  <c r="N272" i="2"/>
  <c r="O272" i="2" s="1"/>
  <c r="Q272" i="2" s="1"/>
  <c r="N273" i="2"/>
  <c r="N274" i="2"/>
  <c r="N275" i="2"/>
  <c r="O275" i="2" s="1"/>
  <c r="Q275" i="2" s="1"/>
  <c r="N276" i="2"/>
  <c r="O276" i="2" s="1"/>
  <c r="Q276" i="2" s="1"/>
  <c r="N277" i="2"/>
  <c r="O277" i="2" s="1"/>
  <c r="Q277" i="2" s="1"/>
  <c r="N278" i="2"/>
  <c r="N279" i="2"/>
  <c r="N280" i="2"/>
  <c r="O280" i="2" s="1"/>
  <c r="Q280" i="2" s="1"/>
  <c r="N281" i="2"/>
  <c r="O281" i="2" s="1"/>
  <c r="Q281" i="2" s="1"/>
  <c r="N282" i="2"/>
  <c r="N283" i="2"/>
  <c r="O283" i="2" s="1"/>
  <c r="Q283" i="2" s="1"/>
  <c r="N284" i="2"/>
  <c r="O284" i="2" s="1"/>
  <c r="Q284" i="2" s="1"/>
  <c r="N285" i="2"/>
  <c r="O285" i="2" s="1"/>
  <c r="Q285" i="2" s="1"/>
  <c r="N286" i="2"/>
  <c r="N287" i="2"/>
  <c r="O287" i="2" s="1"/>
  <c r="Q287" i="2" s="1"/>
  <c r="N288" i="2"/>
  <c r="N289" i="2"/>
  <c r="O289" i="2" s="1"/>
  <c r="Q289" i="2" s="1"/>
  <c r="N290" i="2"/>
  <c r="N291" i="2"/>
  <c r="O291" i="2" s="1"/>
  <c r="Q291" i="2" s="1"/>
  <c r="N292" i="2"/>
  <c r="O292" i="2" s="1"/>
  <c r="Q292" i="2" s="1"/>
  <c r="N293" i="2"/>
  <c r="O293" i="2" s="1"/>
  <c r="Q293" i="2" s="1"/>
  <c r="N294" i="2"/>
  <c r="N295" i="2"/>
  <c r="N296" i="2"/>
  <c r="N297" i="2"/>
  <c r="O297" i="2" s="1"/>
  <c r="Q297" i="2" s="1"/>
  <c r="N298" i="2"/>
  <c r="N299" i="2"/>
  <c r="O299" i="2" s="1"/>
  <c r="Q299" i="2" s="1"/>
  <c r="N300" i="2"/>
  <c r="O300" i="2" s="1"/>
  <c r="Q300" i="2" s="1"/>
  <c r="N301" i="2"/>
  <c r="O301" i="2" s="1"/>
  <c r="Q301" i="2" s="1"/>
  <c r="N302" i="2"/>
  <c r="N303" i="2"/>
  <c r="O303" i="2" s="1"/>
  <c r="Q303" i="2" s="1"/>
  <c r="N304" i="2"/>
  <c r="O304" i="2" s="1"/>
  <c r="Q304" i="2" s="1"/>
  <c r="N305" i="2"/>
  <c r="O305" i="2" s="1"/>
  <c r="Q305" i="2" s="1"/>
  <c r="N306" i="2"/>
  <c r="N307" i="2"/>
  <c r="O307" i="2" s="1"/>
  <c r="Q307" i="2" s="1"/>
  <c r="N308" i="2"/>
  <c r="O308" i="2" s="1"/>
  <c r="N309" i="2"/>
  <c r="N310" i="2"/>
  <c r="N311" i="2"/>
  <c r="N312" i="2"/>
  <c r="N313" i="2"/>
  <c r="O313" i="2" s="1"/>
  <c r="Q313" i="2" s="1"/>
  <c r="N314" i="2"/>
  <c r="N315" i="2"/>
  <c r="O315" i="2" s="1"/>
  <c r="Q315" i="2" s="1"/>
  <c r="N316" i="2"/>
  <c r="O316" i="2" s="1"/>
  <c r="Q316" i="2" s="1"/>
  <c r="N317" i="2"/>
  <c r="O317" i="2" s="1"/>
  <c r="Q317" i="2" s="1"/>
  <c r="N318" i="2"/>
  <c r="N319" i="2"/>
  <c r="O319" i="2" s="1"/>
  <c r="Q319" i="2" s="1"/>
  <c r="N320" i="2"/>
  <c r="N321" i="2"/>
  <c r="O321" i="2" s="1"/>
  <c r="Q321" i="2" s="1"/>
  <c r="N322" i="2"/>
  <c r="N323" i="2"/>
  <c r="O323" i="2" s="1"/>
  <c r="Q323" i="2" s="1"/>
  <c r="N324" i="2"/>
  <c r="O324" i="2" s="1"/>
  <c r="Q324" i="2" s="1"/>
  <c r="N325" i="2"/>
  <c r="O325" i="2" s="1"/>
  <c r="Q325" i="2" s="1"/>
  <c r="N326" i="2"/>
  <c r="N327" i="2"/>
  <c r="N328" i="2"/>
  <c r="O328" i="2" s="1"/>
  <c r="Q328" i="2" s="1"/>
  <c r="N329" i="2"/>
  <c r="O329" i="2" s="1"/>
  <c r="Q329" i="2" s="1"/>
  <c r="N330" i="2"/>
  <c r="N331" i="2"/>
  <c r="O331" i="2" s="1"/>
  <c r="Q331" i="2" s="1"/>
  <c r="N332" i="2"/>
  <c r="O332" i="2" s="1"/>
  <c r="Q332" i="2" s="1"/>
  <c r="N333" i="2"/>
  <c r="O333" i="2" s="1"/>
  <c r="Q333" i="2" s="1"/>
  <c r="N334" i="2"/>
  <c r="N335" i="2"/>
  <c r="O335" i="2" s="1"/>
  <c r="Q335" i="2" s="1"/>
  <c r="N336" i="2"/>
  <c r="N337" i="2"/>
  <c r="O337" i="2" s="1"/>
  <c r="Q337" i="2" s="1"/>
  <c r="N338" i="2"/>
  <c r="N339" i="2"/>
  <c r="O339" i="2" s="1"/>
  <c r="Q339" i="2" s="1"/>
  <c r="N340" i="2"/>
  <c r="N341" i="2"/>
  <c r="O341" i="2" s="1"/>
  <c r="Q341" i="2" s="1"/>
  <c r="N342" i="2"/>
  <c r="N343" i="2"/>
  <c r="N344" i="2"/>
  <c r="O344" i="2" s="1"/>
  <c r="Q344" i="2" s="1"/>
  <c r="N345" i="2"/>
  <c r="N346" i="2"/>
  <c r="N347" i="2"/>
  <c r="O347" i="2" s="1"/>
  <c r="Q347" i="2" s="1"/>
  <c r="N348" i="2"/>
  <c r="O348" i="2" s="1"/>
  <c r="Q348" i="2" s="1"/>
  <c r="N349" i="2"/>
  <c r="O349" i="2" s="1"/>
  <c r="Q349" i="2" s="1"/>
  <c r="N350" i="2"/>
  <c r="N351" i="2"/>
  <c r="O351" i="2" s="1"/>
  <c r="Q351" i="2" s="1"/>
  <c r="N352" i="2"/>
  <c r="O352" i="2" s="1"/>
  <c r="Q352" i="2" s="1"/>
  <c r="N353" i="2"/>
  <c r="O353" i="2" s="1"/>
  <c r="Q353" i="2" s="1"/>
  <c r="N354" i="2"/>
  <c r="N355" i="2"/>
  <c r="O355" i="2" s="1"/>
  <c r="Q355" i="2" s="1"/>
  <c r="N356" i="2"/>
  <c r="O356" i="2" s="1"/>
  <c r="Q356" i="2" s="1"/>
  <c r="N357" i="2"/>
  <c r="O357" i="2" s="1"/>
  <c r="Q357" i="2" s="1"/>
  <c r="N358" i="2"/>
  <c r="N359" i="2"/>
  <c r="N360" i="2"/>
  <c r="O360" i="2" s="1"/>
  <c r="Q360" i="2" s="1"/>
  <c r="N361" i="2"/>
  <c r="O361" i="2" s="1"/>
  <c r="Q361" i="2" s="1"/>
  <c r="N362" i="2"/>
  <c r="N363" i="2"/>
  <c r="O363" i="2" s="1"/>
  <c r="Q363" i="2" s="1"/>
  <c r="N364" i="2"/>
  <c r="O364" i="2" s="1"/>
  <c r="Q364" i="2" s="1"/>
  <c r="N365" i="2"/>
  <c r="O365" i="2" s="1"/>
  <c r="Q365" i="2" s="1"/>
  <c r="N366" i="2"/>
  <c r="N367" i="2"/>
  <c r="O367" i="2" s="1"/>
  <c r="Q367" i="2" s="1"/>
  <c r="N368" i="2"/>
  <c r="O368" i="2" s="1"/>
  <c r="Q368" i="2" s="1"/>
  <c r="N369" i="2"/>
  <c r="O369" i="2" s="1"/>
  <c r="Q369" i="2" s="1"/>
  <c r="N370" i="2"/>
  <c r="N371" i="2"/>
  <c r="O371" i="2" s="1"/>
  <c r="Q371" i="2" s="1"/>
  <c r="N372" i="2"/>
  <c r="O372" i="2" s="1"/>
  <c r="Q372" i="2" s="1"/>
  <c r="N373" i="2"/>
  <c r="O373" i="2" s="1"/>
  <c r="Q373" i="2" s="1"/>
  <c r="N374" i="2"/>
  <c r="N375" i="2"/>
  <c r="N376" i="2"/>
  <c r="O376" i="2" s="1"/>
  <c r="Q376" i="2" s="1"/>
  <c r="N377" i="2"/>
  <c r="O377" i="2" s="1"/>
  <c r="Q377" i="2" s="1"/>
  <c r="N378" i="2"/>
  <c r="N379" i="2"/>
  <c r="O379" i="2" s="1"/>
  <c r="Q379" i="2" s="1"/>
  <c r="N380" i="2"/>
  <c r="O380" i="2" s="1"/>
  <c r="Q380" i="2" s="1"/>
  <c r="N381" i="2"/>
  <c r="O381" i="2" s="1"/>
  <c r="Q381" i="2" s="1"/>
  <c r="N382" i="2"/>
  <c r="N383" i="2"/>
  <c r="O383" i="2" s="1"/>
  <c r="Q383" i="2" s="1"/>
  <c r="N384" i="2"/>
  <c r="O384" i="2" s="1"/>
  <c r="Q384" i="2" s="1"/>
  <c r="N385" i="2"/>
  <c r="O385" i="2" s="1"/>
  <c r="Q385" i="2" s="1"/>
  <c r="N386" i="2"/>
  <c r="N387" i="2"/>
  <c r="O387" i="2" s="1"/>
  <c r="Q387" i="2" s="1"/>
  <c r="N388" i="2"/>
  <c r="O388" i="2" s="1"/>
  <c r="Q388" i="2" s="1"/>
  <c r="N389" i="2"/>
  <c r="O389" i="2" s="1"/>
  <c r="Q389" i="2" s="1"/>
  <c r="N390" i="2"/>
  <c r="N391" i="2"/>
  <c r="N392" i="2"/>
  <c r="N393" i="2"/>
  <c r="O393" i="2" s="1"/>
  <c r="Q393" i="2" s="1"/>
  <c r="N394" i="2"/>
  <c r="N395" i="2"/>
  <c r="O395" i="2" s="1"/>
  <c r="Q395" i="2" s="1"/>
  <c r="N396" i="2"/>
  <c r="O396" i="2" s="1"/>
  <c r="Q396" i="2" s="1"/>
  <c r="N397" i="2"/>
  <c r="O397" i="2" s="1"/>
  <c r="Q397" i="2" s="1"/>
  <c r="N398" i="2"/>
  <c r="N399" i="2"/>
  <c r="O399" i="2" s="1"/>
  <c r="Q399" i="2" s="1"/>
  <c r="N400" i="2"/>
  <c r="O400" i="2" s="1"/>
  <c r="Q400" i="2" s="1"/>
  <c r="N401" i="2"/>
  <c r="O401" i="2" s="1"/>
  <c r="Q401" i="2" s="1"/>
  <c r="N402" i="2"/>
  <c r="N403" i="2"/>
  <c r="O403" i="2" s="1"/>
  <c r="Q403" i="2" s="1"/>
  <c r="N404" i="2"/>
  <c r="O404" i="2" s="1"/>
  <c r="Q404" i="2" s="1"/>
  <c r="N405" i="2"/>
  <c r="O405" i="2" s="1"/>
  <c r="Q405" i="2" s="1"/>
  <c r="N406" i="2"/>
  <c r="N407" i="2"/>
  <c r="N408" i="2"/>
  <c r="N409" i="2"/>
  <c r="N410" i="2"/>
  <c r="N411" i="2"/>
  <c r="O411" i="2" s="1"/>
  <c r="Q411" i="2" s="1"/>
  <c r="N412" i="2"/>
  <c r="O412" i="2" s="1"/>
  <c r="Q412" i="2" s="1"/>
  <c r="N413" i="2"/>
  <c r="O413" i="2" s="1"/>
  <c r="Q413" i="2" s="1"/>
  <c r="N414" i="2"/>
  <c r="N415" i="2"/>
  <c r="O415" i="2" s="1"/>
  <c r="Q415" i="2" s="1"/>
  <c r="N416" i="2"/>
  <c r="N417" i="2"/>
  <c r="O417" i="2" s="1"/>
  <c r="Q417" i="2" s="1"/>
  <c r="N418" i="2"/>
  <c r="N419" i="2"/>
  <c r="O419" i="2" s="1"/>
  <c r="Q419" i="2" s="1"/>
  <c r="N420" i="2"/>
  <c r="O420" i="2" s="1"/>
  <c r="Q420" i="2" s="1"/>
  <c r="N421" i="2"/>
  <c r="O421" i="2" s="1"/>
  <c r="Q421" i="2" s="1"/>
  <c r="N422" i="2"/>
  <c r="N423" i="2"/>
  <c r="N424" i="2"/>
  <c r="O424" i="2" s="1"/>
  <c r="Q424" i="2" s="1"/>
  <c r="N425" i="2"/>
  <c r="O425" i="2" s="1"/>
  <c r="Q425" i="2" s="1"/>
  <c r="N426" i="2"/>
  <c r="N427" i="2"/>
  <c r="O427" i="2" s="1"/>
  <c r="Q427" i="2" s="1"/>
  <c r="N428" i="2"/>
  <c r="O428" i="2" s="1"/>
  <c r="Q428" i="2" s="1"/>
  <c r="N429" i="2"/>
  <c r="O429" i="2" s="1"/>
  <c r="Q429" i="2" s="1"/>
  <c r="N430" i="2"/>
  <c r="N431" i="2"/>
  <c r="O431" i="2" s="1"/>
  <c r="Q431" i="2" s="1"/>
  <c r="N432" i="2"/>
  <c r="O432" i="2" s="1"/>
  <c r="N433" i="2"/>
  <c r="N434" i="2"/>
  <c r="N435" i="2"/>
  <c r="O435" i="2" s="1"/>
  <c r="Q435" i="2" s="1"/>
  <c r="N436" i="2"/>
  <c r="O436" i="2" s="1"/>
  <c r="Q436" i="2" s="1"/>
  <c r="N437" i="2"/>
  <c r="O437" i="2" s="1"/>
  <c r="Q437" i="2" s="1"/>
  <c r="N438" i="2"/>
  <c r="N439" i="2"/>
  <c r="N440" i="2"/>
  <c r="N441" i="2"/>
  <c r="O441" i="2" s="1"/>
  <c r="Q441" i="2" s="1"/>
  <c r="N442" i="2"/>
  <c r="N443" i="2"/>
  <c r="O443" i="2" s="1"/>
  <c r="Q443" i="2" s="1"/>
  <c r="N444" i="2"/>
  <c r="O444" i="2" s="1"/>
  <c r="Q444" i="2" s="1"/>
  <c r="N445" i="2"/>
  <c r="O445" i="2" s="1"/>
  <c r="Q445" i="2" s="1"/>
  <c r="N446" i="2"/>
  <c r="N447" i="2"/>
  <c r="O447" i="2" s="1"/>
  <c r="Q447" i="2" s="1"/>
  <c r="N448" i="2"/>
  <c r="O448" i="2" s="1"/>
  <c r="Q448" i="2" s="1"/>
  <c r="J35" i="2"/>
  <c r="J36" i="2"/>
  <c r="J40" i="2"/>
  <c r="J43" i="2"/>
  <c r="J44" i="2"/>
  <c r="J51" i="2"/>
  <c r="J52" i="2"/>
  <c r="J56" i="2"/>
  <c r="J59" i="2"/>
  <c r="J60" i="2"/>
  <c r="J67" i="2"/>
  <c r="J68" i="2"/>
  <c r="J72" i="2"/>
  <c r="J75" i="2"/>
  <c r="J76" i="2"/>
  <c r="J83" i="2"/>
  <c r="J84" i="2"/>
  <c r="J88" i="2"/>
  <c r="J91" i="2"/>
  <c r="J92" i="2"/>
  <c r="J99" i="2"/>
  <c r="J100" i="2"/>
  <c r="J104" i="2"/>
  <c r="J107" i="2"/>
  <c r="J108" i="2"/>
  <c r="J111" i="2"/>
  <c r="J115" i="2"/>
  <c r="J116" i="2"/>
  <c r="J120" i="2"/>
  <c r="J122" i="2"/>
  <c r="J123" i="2"/>
  <c r="J124" i="2"/>
  <c r="J125" i="2"/>
  <c r="J121" i="2"/>
  <c r="J114" i="2"/>
  <c r="J113" i="2"/>
  <c r="J112" i="2"/>
  <c r="J109" i="2"/>
  <c r="J106" i="2"/>
  <c r="J105" i="2"/>
  <c r="J98" i="2"/>
  <c r="J97" i="2"/>
  <c r="J96" i="2"/>
  <c r="J93" i="2"/>
  <c r="J90" i="2"/>
  <c r="J89" i="2"/>
  <c r="J82" i="2"/>
  <c r="J81" i="2"/>
  <c r="J80" i="2"/>
  <c r="J77" i="2"/>
  <c r="J74" i="2"/>
  <c r="J73" i="2"/>
  <c r="J66" i="2"/>
  <c r="J65" i="2"/>
  <c r="J64" i="2"/>
  <c r="J58" i="2"/>
  <c r="J57" i="2"/>
  <c r="J50" i="2"/>
  <c r="J49" i="2"/>
  <c r="J48" i="2"/>
  <c r="J42" i="2"/>
  <c r="J41" i="2"/>
  <c r="J37" i="2"/>
  <c r="J34" i="2"/>
  <c r="J33" i="2"/>
  <c r="J32" i="2"/>
  <c r="N133" i="2"/>
  <c r="N121" i="2"/>
  <c r="N109" i="2"/>
  <c r="O109" i="2" s="1"/>
  <c r="Q109" i="2" s="1"/>
  <c r="N97" i="2"/>
  <c r="O97" i="2" s="1"/>
  <c r="Q97" i="2" s="1"/>
  <c r="N85" i="2"/>
  <c r="N69" i="2"/>
  <c r="N57" i="2"/>
  <c r="O57" i="2" s="1"/>
  <c r="Q57" i="2" s="1"/>
  <c r="N37" i="2"/>
  <c r="O37" i="2" s="1"/>
  <c r="Q37" i="2" s="1"/>
  <c r="N7" i="2"/>
  <c r="N2" i="2"/>
  <c r="O2" i="2" s="1"/>
  <c r="Q2" i="2" s="1"/>
  <c r="N136" i="2"/>
  <c r="O136" i="2" s="1"/>
  <c r="Q136" i="2" s="1"/>
  <c r="N132" i="2"/>
  <c r="O132" i="2" s="1"/>
  <c r="Q132" i="2" s="1"/>
  <c r="N128" i="2"/>
  <c r="N124" i="2"/>
  <c r="N120" i="2"/>
  <c r="N116" i="2"/>
  <c r="O116" i="2" s="1"/>
  <c r="Q116" i="2" s="1"/>
  <c r="N112" i="2"/>
  <c r="N108" i="2"/>
  <c r="O108" i="2" s="1"/>
  <c r="Q108" i="2" s="1"/>
  <c r="N104" i="2"/>
  <c r="O104" i="2" s="1"/>
  <c r="Q104" i="2" s="1"/>
  <c r="N100" i="2"/>
  <c r="O100" i="2" s="1"/>
  <c r="Q100" i="2" s="1"/>
  <c r="N96" i="2"/>
  <c r="N92" i="2"/>
  <c r="O92" i="2" s="1"/>
  <c r="Q92" i="2" s="1"/>
  <c r="N88" i="2"/>
  <c r="N84" i="2"/>
  <c r="O84" i="2" s="1"/>
  <c r="Q84" i="2" s="1"/>
  <c r="N80" i="2"/>
  <c r="N76" i="2"/>
  <c r="N72" i="2"/>
  <c r="O72" i="2" s="1"/>
  <c r="Q72" i="2" s="1"/>
  <c r="N68" i="2"/>
  <c r="O68" i="2" s="1"/>
  <c r="Q68" i="2" s="1"/>
  <c r="N64" i="2"/>
  <c r="N60" i="2"/>
  <c r="N56" i="2"/>
  <c r="O56" i="2" s="1"/>
  <c r="Q56" i="2" s="1"/>
  <c r="N52" i="2"/>
  <c r="O52" i="2" s="1"/>
  <c r="Q52" i="2" s="1"/>
  <c r="N48" i="2"/>
  <c r="N44" i="2"/>
  <c r="N40" i="2"/>
  <c r="O40" i="2" s="1"/>
  <c r="Q40" i="2" s="1"/>
  <c r="N36" i="2"/>
  <c r="O36" i="2" s="1"/>
  <c r="Q36" i="2" s="1"/>
  <c r="N32" i="2"/>
  <c r="N28" i="2"/>
  <c r="N14" i="2"/>
  <c r="O14" i="2" s="1"/>
  <c r="Q14" i="2" s="1"/>
  <c r="N10" i="2"/>
  <c r="O10" i="2" s="1"/>
  <c r="Q10" i="2" s="1"/>
  <c r="N6" i="2"/>
  <c r="N129" i="2"/>
  <c r="N113" i="2"/>
  <c r="O113" i="2" s="1"/>
  <c r="Q113" i="2" s="1"/>
  <c r="N101" i="2"/>
  <c r="N89" i="2"/>
  <c r="N77" i="2"/>
  <c r="O77" i="2" s="1"/>
  <c r="Q77" i="2" s="1"/>
  <c r="N61" i="2"/>
  <c r="O61" i="2" s="1"/>
  <c r="Q61" i="2" s="1"/>
  <c r="N49" i="2"/>
  <c r="O49" i="2" s="1"/>
  <c r="Q49" i="2" s="1"/>
  <c r="N41" i="2"/>
  <c r="N29" i="2"/>
  <c r="N3" i="2"/>
  <c r="O3" i="2" s="1"/>
  <c r="Q3" i="2" s="1"/>
  <c r="N139" i="2"/>
  <c r="O139" i="2" s="1"/>
  <c r="Q139" i="2" s="1"/>
  <c r="N135" i="2"/>
  <c r="N131" i="2"/>
  <c r="N127" i="2"/>
  <c r="N123" i="2"/>
  <c r="O123" i="2" s="1"/>
  <c r="Q123" i="2" s="1"/>
  <c r="N119" i="2"/>
  <c r="N115" i="2"/>
  <c r="O115" i="2" s="1"/>
  <c r="Q115" i="2" s="1"/>
  <c r="N111" i="2"/>
  <c r="N107" i="2"/>
  <c r="O107" i="2" s="1"/>
  <c r="Q107" i="2" s="1"/>
  <c r="N103" i="2"/>
  <c r="N99" i="2"/>
  <c r="O99" i="2" s="1"/>
  <c r="Q99" i="2" s="1"/>
  <c r="N95" i="2"/>
  <c r="O95" i="2" s="1"/>
  <c r="Q95" i="2" s="1"/>
  <c r="N91" i="2"/>
  <c r="O91" i="2" s="1"/>
  <c r="Q91" i="2" s="1"/>
  <c r="N87" i="2"/>
  <c r="N83" i="2"/>
  <c r="O83" i="2" s="1"/>
  <c r="Q83" i="2" s="1"/>
  <c r="N79" i="2"/>
  <c r="O79" i="2" s="1"/>
  <c r="Q79" i="2" s="1"/>
  <c r="N75" i="2"/>
  <c r="O75" i="2" s="1"/>
  <c r="Q75" i="2" s="1"/>
  <c r="N71" i="2"/>
  <c r="N67" i="2"/>
  <c r="O67" i="2" s="1"/>
  <c r="N63" i="2"/>
  <c r="O63" i="2" s="1"/>
  <c r="Q63" i="2" s="1"/>
  <c r="N59" i="2"/>
  <c r="O59" i="2" s="1"/>
  <c r="Q59" i="2" s="1"/>
  <c r="N55" i="2"/>
  <c r="N51" i="2"/>
  <c r="N47" i="2"/>
  <c r="N43" i="2"/>
  <c r="O43" i="2" s="1"/>
  <c r="Q43" i="2" s="1"/>
  <c r="N39" i="2"/>
  <c r="N35" i="2"/>
  <c r="O35" i="2" s="1"/>
  <c r="Q35" i="2" s="1"/>
  <c r="N31" i="2"/>
  <c r="O31" i="2" s="1"/>
  <c r="Q31" i="2" s="1"/>
  <c r="N137" i="2"/>
  <c r="O137" i="2" s="1"/>
  <c r="Q137" i="2" s="1"/>
  <c r="N125" i="2"/>
  <c r="N117" i="2"/>
  <c r="O117" i="2" s="1"/>
  <c r="Q117" i="2" s="1"/>
  <c r="N105" i="2"/>
  <c r="O105" i="2" s="1"/>
  <c r="Q105" i="2" s="1"/>
  <c r="N93" i="2"/>
  <c r="N81" i="2"/>
  <c r="N73" i="2"/>
  <c r="N65" i="2"/>
  <c r="O65" i="2" s="1"/>
  <c r="Q65" i="2" s="1"/>
  <c r="N53" i="2"/>
  <c r="O53" i="2" s="1"/>
  <c r="Q53" i="2" s="1"/>
  <c r="N45" i="2"/>
  <c r="N33" i="2"/>
  <c r="O33" i="2" s="1"/>
  <c r="Q33" i="2" s="1"/>
  <c r="N15" i="2"/>
  <c r="O15" i="2" s="1"/>
  <c r="Q15" i="2" s="1"/>
  <c r="N11" i="2"/>
  <c r="O11" i="2" s="1"/>
  <c r="Q11" i="2" s="1"/>
  <c r="N138" i="2"/>
  <c r="N134" i="2"/>
  <c r="O134" i="2" s="1"/>
  <c r="Q134" i="2" s="1"/>
  <c r="N130" i="2"/>
  <c r="N126" i="2"/>
  <c r="O126" i="2" s="1"/>
  <c r="Q126" i="2" s="1"/>
  <c r="N122" i="2"/>
  <c r="N118" i="2"/>
  <c r="N114" i="2"/>
  <c r="O114" i="2" s="1"/>
  <c r="Q114" i="2" s="1"/>
  <c r="N110" i="2"/>
  <c r="O110" i="2" s="1"/>
  <c r="Q110" i="2" s="1"/>
  <c r="N106" i="2"/>
  <c r="N102" i="2"/>
  <c r="O102" i="2" s="1"/>
  <c r="Q102" i="2" s="1"/>
  <c r="N98" i="2"/>
  <c r="O98" i="2" s="1"/>
  <c r="Q98" i="2" s="1"/>
  <c r="N94" i="2"/>
  <c r="O94" i="2" s="1"/>
  <c r="Q94" i="2" s="1"/>
  <c r="N90" i="2"/>
  <c r="N86" i="2"/>
  <c r="N82" i="2"/>
  <c r="O82" i="2" s="1"/>
  <c r="Q82" i="2" s="1"/>
  <c r="N78" i="2"/>
  <c r="O78" i="2" s="1"/>
  <c r="Q78" i="2" s="1"/>
  <c r="N74" i="2"/>
  <c r="N70" i="2"/>
  <c r="O70" i="2" s="1"/>
  <c r="Q70" i="2" s="1"/>
  <c r="N66" i="2"/>
  <c r="N62" i="2"/>
  <c r="O62" i="2" s="1"/>
  <c r="Q62" i="2" s="1"/>
  <c r="N58" i="2"/>
  <c r="N54" i="2"/>
  <c r="O54" i="2" s="1"/>
  <c r="Q54" i="2" s="1"/>
  <c r="N50" i="2"/>
  <c r="O50" i="2" s="1"/>
  <c r="Q50" i="2" s="1"/>
  <c r="N46" i="2"/>
  <c r="O46" i="2" s="1"/>
  <c r="Q46" i="2" s="1"/>
  <c r="N42" i="2"/>
  <c r="N38" i="2"/>
  <c r="N34" i="2"/>
  <c r="O34" i="2" s="1"/>
  <c r="Q34" i="2" s="1"/>
  <c r="N27" i="2"/>
  <c r="O27" i="2" s="1"/>
  <c r="Q27" i="2" s="1"/>
  <c r="N13" i="2"/>
  <c r="N9" i="2"/>
  <c r="O9" i="2" s="1"/>
  <c r="Q9" i="2" s="1"/>
  <c r="N5" i="2"/>
  <c r="O5" i="2" s="1"/>
  <c r="Q5" i="2" s="1"/>
  <c r="N30" i="2"/>
  <c r="O30" i="2" s="1"/>
  <c r="N16" i="2"/>
  <c r="N12" i="2"/>
  <c r="N8" i="2"/>
  <c r="N4" i="2"/>
  <c r="O4" i="2" s="1"/>
  <c r="Q4" i="2" s="1"/>
  <c r="AG2" i="2"/>
  <c r="AG3" i="2"/>
  <c r="AG4" i="2"/>
  <c r="AG5" i="2"/>
  <c r="AG6" i="2"/>
  <c r="AG7" i="2"/>
  <c r="AG8" i="2"/>
  <c r="AG9" i="2"/>
  <c r="AG10" i="2"/>
  <c r="AG11" i="2"/>
  <c r="AG12" i="2"/>
  <c r="AG13" i="2"/>
  <c r="AG14" i="2"/>
  <c r="AG15" i="2"/>
  <c r="AG16" i="2"/>
  <c r="AG27" i="2"/>
  <c r="AG28" i="2"/>
  <c r="AG29" i="2"/>
  <c r="AG30" i="2"/>
  <c r="AG31" i="2"/>
  <c r="AG32" i="2"/>
  <c r="AG33" i="2"/>
  <c r="AG34" i="2"/>
  <c r="AG35" i="2"/>
  <c r="AG36" i="2"/>
  <c r="AG37" i="2"/>
  <c r="AG38" i="2"/>
  <c r="AG39" i="2"/>
  <c r="AG40" i="2"/>
  <c r="AG41" i="2"/>
  <c r="AG42" i="2"/>
  <c r="AG43" i="2"/>
  <c r="AG44" i="2"/>
  <c r="AG45" i="2"/>
  <c r="AG46" i="2"/>
  <c r="AG47" i="2"/>
  <c r="AG48" i="2"/>
  <c r="AG49" i="2"/>
  <c r="AG50" i="2"/>
  <c r="AG51" i="2"/>
  <c r="AG52" i="2"/>
  <c r="AG53" i="2"/>
  <c r="AG54" i="2"/>
  <c r="AG55" i="2"/>
  <c r="AG56" i="2"/>
  <c r="AG57" i="2"/>
  <c r="AG58" i="2"/>
  <c r="AG59" i="2"/>
  <c r="AG60" i="2"/>
  <c r="AG61" i="2"/>
  <c r="AG62" i="2"/>
  <c r="AG63" i="2"/>
  <c r="AG64" i="2"/>
  <c r="AG65" i="2"/>
  <c r="AG66" i="2"/>
  <c r="AG67" i="2"/>
  <c r="AG68" i="2"/>
  <c r="AG69" i="2"/>
  <c r="AG70" i="2"/>
  <c r="AG71" i="2"/>
  <c r="AG72" i="2"/>
  <c r="AG73" i="2"/>
  <c r="AG74" i="2"/>
  <c r="AG75" i="2"/>
  <c r="AG76" i="2"/>
  <c r="AG77" i="2"/>
  <c r="AG78" i="2"/>
  <c r="AG79" i="2"/>
  <c r="AG80" i="2"/>
  <c r="AG81" i="2"/>
  <c r="AG82" i="2"/>
  <c r="AG83" i="2"/>
  <c r="AG84" i="2"/>
  <c r="AG85" i="2"/>
  <c r="AG86" i="2"/>
  <c r="AG87" i="2"/>
  <c r="AG88" i="2"/>
  <c r="AG89" i="2"/>
  <c r="AG90" i="2"/>
  <c r="AG91" i="2"/>
  <c r="AG92" i="2"/>
  <c r="AG93" i="2"/>
  <c r="AG94" i="2"/>
  <c r="AG95" i="2"/>
  <c r="AG96" i="2"/>
  <c r="AG97" i="2"/>
  <c r="AG98" i="2"/>
  <c r="AG99" i="2"/>
  <c r="AG100" i="2"/>
  <c r="AG101" i="2"/>
  <c r="AG102" i="2"/>
  <c r="AG103" i="2"/>
  <c r="AG104" i="2"/>
  <c r="AG105" i="2"/>
  <c r="AG106" i="2"/>
  <c r="AG107" i="2"/>
  <c r="AG108" i="2"/>
  <c r="AG109" i="2"/>
  <c r="AG110" i="2"/>
  <c r="AG111" i="2"/>
  <c r="AG112" i="2"/>
  <c r="AG113" i="2"/>
  <c r="AG114" i="2"/>
  <c r="AG115" i="2"/>
  <c r="AG116" i="2"/>
  <c r="AG117" i="2"/>
  <c r="AG118" i="2"/>
  <c r="AG119" i="2"/>
  <c r="AG120" i="2"/>
  <c r="AG121" i="2"/>
  <c r="AG122" i="2"/>
  <c r="AG123" i="2"/>
  <c r="AG124" i="2"/>
  <c r="AG125" i="2"/>
  <c r="AG126" i="2"/>
  <c r="AG127" i="2"/>
  <c r="AG128" i="2"/>
  <c r="AG129" i="2"/>
  <c r="AG130" i="2"/>
  <c r="AG131" i="2"/>
  <c r="AG132" i="2"/>
  <c r="AG133" i="2"/>
  <c r="AG134" i="2"/>
  <c r="AG135" i="2"/>
  <c r="AG136" i="2"/>
  <c r="AG137" i="2"/>
  <c r="AG138" i="2"/>
  <c r="AG139" i="2"/>
  <c r="AG140" i="2"/>
  <c r="AG141" i="2"/>
  <c r="AG142" i="2"/>
  <c r="AG143" i="2"/>
  <c r="AG144" i="2"/>
  <c r="AG145" i="2"/>
  <c r="AG146" i="2"/>
  <c r="AG147" i="2"/>
  <c r="AG148" i="2"/>
  <c r="AG149" i="2"/>
  <c r="AG150" i="2"/>
  <c r="AG151" i="2"/>
  <c r="AG152" i="2"/>
  <c r="AG153" i="2"/>
  <c r="AG154" i="2"/>
  <c r="AG155" i="2"/>
  <c r="AG156" i="2"/>
  <c r="AG157" i="2"/>
  <c r="AG158" i="2"/>
  <c r="AG159" i="2"/>
  <c r="AG160" i="2"/>
  <c r="AG161" i="2"/>
  <c r="AG162" i="2"/>
  <c r="AG163" i="2"/>
  <c r="AG164" i="2"/>
  <c r="AG165" i="2"/>
  <c r="AG166" i="2"/>
  <c r="AG167" i="2"/>
  <c r="AG168" i="2"/>
  <c r="AG169" i="2"/>
  <c r="AG170" i="2"/>
  <c r="AG171" i="2"/>
  <c r="AG172" i="2"/>
  <c r="AG173" i="2"/>
  <c r="AG174" i="2"/>
  <c r="AG175" i="2"/>
  <c r="AG176" i="2"/>
  <c r="AG177" i="2"/>
  <c r="AG178" i="2"/>
  <c r="AG179" i="2"/>
  <c r="AG180" i="2"/>
  <c r="AG181" i="2"/>
  <c r="AG182" i="2"/>
  <c r="AG183" i="2"/>
  <c r="AG184" i="2"/>
  <c r="AG185" i="2"/>
  <c r="AG186" i="2"/>
  <c r="AG187" i="2"/>
  <c r="AG188" i="2"/>
  <c r="AG189" i="2"/>
  <c r="AG190" i="2"/>
  <c r="AG191" i="2"/>
  <c r="AG192" i="2"/>
  <c r="AG193" i="2"/>
  <c r="AG194" i="2"/>
  <c r="AG195" i="2"/>
  <c r="AG196" i="2"/>
  <c r="AG197" i="2"/>
  <c r="AG198" i="2"/>
  <c r="AG199" i="2"/>
  <c r="AG200" i="2"/>
  <c r="AG201" i="2"/>
  <c r="AG202" i="2"/>
  <c r="AG203" i="2"/>
  <c r="AG204" i="2"/>
  <c r="AG205" i="2"/>
  <c r="AG206" i="2"/>
  <c r="AG207" i="2"/>
  <c r="AG208" i="2"/>
  <c r="AG209" i="2"/>
  <c r="AG210" i="2"/>
  <c r="AG211" i="2"/>
  <c r="AG212" i="2"/>
  <c r="AG213" i="2"/>
  <c r="AG214" i="2"/>
  <c r="AG215" i="2"/>
  <c r="AG216" i="2"/>
  <c r="AG217" i="2"/>
  <c r="AG218" i="2"/>
  <c r="AG219" i="2"/>
  <c r="AG220" i="2"/>
  <c r="AG221" i="2"/>
  <c r="AG222" i="2"/>
  <c r="AG223" i="2"/>
  <c r="AG224" i="2"/>
  <c r="AG225" i="2"/>
  <c r="AG226" i="2"/>
  <c r="AG227" i="2"/>
  <c r="AG228" i="2"/>
  <c r="AG229" i="2"/>
  <c r="AG230" i="2"/>
  <c r="AG231" i="2"/>
  <c r="AG232" i="2"/>
  <c r="AG233" i="2"/>
  <c r="AG234" i="2"/>
  <c r="AG235" i="2"/>
  <c r="AG236" i="2"/>
  <c r="AG237" i="2"/>
  <c r="AG238" i="2"/>
  <c r="AG239" i="2"/>
  <c r="AG240" i="2"/>
  <c r="AG241" i="2"/>
  <c r="AG242" i="2"/>
  <c r="AG243" i="2"/>
  <c r="AG244" i="2"/>
  <c r="AG245" i="2"/>
  <c r="AG246" i="2"/>
  <c r="AG247" i="2"/>
  <c r="AG248" i="2"/>
  <c r="AG249" i="2"/>
  <c r="AG250" i="2"/>
  <c r="AG251" i="2"/>
  <c r="AG252" i="2"/>
  <c r="AG253" i="2"/>
  <c r="AG254" i="2"/>
  <c r="AG255" i="2"/>
  <c r="AG256" i="2"/>
  <c r="AG257" i="2"/>
  <c r="AG258" i="2"/>
  <c r="AG259" i="2"/>
  <c r="AG260" i="2"/>
  <c r="AG261" i="2"/>
  <c r="AG262" i="2"/>
  <c r="AG263" i="2"/>
  <c r="AG264" i="2"/>
  <c r="AG265" i="2"/>
  <c r="AG266" i="2"/>
  <c r="AG267" i="2"/>
  <c r="AG268" i="2"/>
  <c r="AG269" i="2"/>
  <c r="AG270" i="2"/>
  <c r="AG271" i="2"/>
  <c r="AG272" i="2"/>
  <c r="AG273" i="2"/>
  <c r="AG274" i="2"/>
  <c r="AG275" i="2"/>
  <c r="AG276" i="2"/>
  <c r="AG277" i="2"/>
  <c r="AG278" i="2"/>
  <c r="AG279" i="2"/>
  <c r="AG280" i="2"/>
  <c r="AG281" i="2"/>
  <c r="AG282" i="2"/>
  <c r="AG283" i="2"/>
  <c r="AG284" i="2"/>
  <c r="AG285" i="2"/>
  <c r="AG286" i="2"/>
  <c r="AG287" i="2"/>
  <c r="AG288" i="2"/>
  <c r="AG289" i="2"/>
  <c r="AG290" i="2"/>
  <c r="AG291" i="2"/>
  <c r="AG292" i="2"/>
  <c r="AG293" i="2"/>
  <c r="AG294" i="2"/>
  <c r="AG295" i="2"/>
  <c r="AG296" i="2"/>
  <c r="AG297" i="2"/>
  <c r="AG298" i="2"/>
  <c r="AG299" i="2"/>
  <c r="AG300" i="2"/>
  <c r="AG301" i="2"/>
  <c r="AG302" i="2"/>
  <c r="AG303" i="2"/>
  <c r="AG304" i="2"/>
  <c r="AG305" i="2"/>
  <c r="AG306" i="2"/>
  <c r="AG307" i="2"/>
  <c r="AG308" i="2"/>
  <c r="AG309" i="2"/>
  <c r="AG310" i="2"/>
  <c r="AG311" i="2"/>
  <c r="AG312" i="2"/>
  <c r="AG313" i="2"/>
  <c r="AG314" i="2"/>
  <c r="AG315" i="2"/>
  <c r="AG316" i="2"/>
  <c r="AG317" i="2"/>
  <c r="AG318" i="2"/>
  <c r="AG319" i="2"/>
  <c r="AG320" i="2"/>
  <c r="AG321" i="2"/>
  <c r="AG322" i="2"/>
  <c r="AG323" i="2"/>
  <c r="AG324" i="2"/>
  <c r="AG325" i="2"/>
  <c r="AG326" i="2"/>
  <c r="AG327" i="2"/>
  <c r="AG328" i="2"/>
  <c r="AG329" i="2"/>
  <c r="AG330" i="2"/>
  <c r="AG331" i="2"/>
  <c r="AG332" i="2"/>
  <c r="AG333" i="2"/>
  <c r="AG334" i="2"/>
  <c r="AG335" i="2"/>
  <c r="AG336" i="2"/>
  <c r="AG337" i="2"/>
  <c r="AG338" i="2"/>
  <c r="AG339" i="2"/>
  <c r="AG340" i="2"/>
  <c r="AG341" i="2"/>
  <c r="AG342" i="2"/>
  <c r="AG343" i="2"/>
  <c r="AG344" i="2"/>
  <c r="AG345" i="2"/>
  <c r="AG346" i="2"/>
  <c r="AG347" i="2"/>
  <c r="AG348" i="2"/>
  <c r="AG349" i="2"/>
  <c r="AG350" i="2"/>
  <c r="AG351" i="2"/>
  <c r="AG352" i="2"/>
  <c r="AG353" i="2"/>
  <c r="AG354" i="2"/>
  <c r="AG355" i="2"/>
  <c r="AG356" i="2"/>
  <c r="AG357" i="2"/>
  <c r="AG358" i="2"/>
  <c r="AG359" i="2"/>
  <c r="AG360" i="2"/>
  <c r="AG361" i="2"/>
  <c r="AG362" i="2"/>
  <c r="AG363" i="2"/>
  <c r="AG364" i="2"/>
  <c r="AG365" i="2"/>
  <c r="AG366" i="2"/>
  <c r="AG367" i="2"/>
  <c r="AG368" i="2"/>
  <c r="AG369" i="2"/>
  <c r="AG370" i="2"/>
  <c r="AG371" i="2"/>
  <c r="AG372" i="2"/>
  <c r="AG373" i="2"/>
  <c r="AG374" i="2"/>
  <c r="AG375" i="2"/>
  <c r="AG376" i="2"/>
  <c r="AG377" i="2"/>
  <c r="AG378" i="2"/>
  <c r="AG379" i="2"/>
  <c r="AG380" i="2"/>
  <c r="AG381" i="2"/>
  <c r="AG382" i="2"/>
  <c r="AG383" i="2"/>
  <c r="AG384" i="2"/>
  <c r="AG385" i="2"/>
  <c r="AG386" i="2"/>
  <c r="AG387" i="2"/>
  <c r="AG388" i="2"/>
  <c r="AG389" i="2"/>
  <c r="AG390" i="2"/>
  <c r="AG391" i="2"/>
  <c r="AG392" i="2"/>
  <c r="AG393" i="2"/>
  <c r="AG394" i="2"/>
  <c r="AG395" i="2"/>
  <c r="AG396" i="2"/>
  <c r="AG397" i="2"/>
  <c r="AG398" i="2"/>
  <c r="AG399" i="2"/>
  <c r="AG400" i="2"/>
  <c r="AG401" i="2"/>
  <c r="AG402" i="2"/>
  <c r="AG403" i="2"/>
  <c r="AG404" i="2"/>
  <c r="AG405" i="2"/>
  <c r="AG406" i="2"/>
  <c r="AG407" i="2"/>
  <c r="AG408" i="2"/>
  <c r="AG409" i="2"/>
  <c r="AG410" i="2"/>
  <c r="AG411" i="2"/>
  <c r="AG412" i="2"/>
  <c r="AG413" i="2"/>
  <c r="AG414" i="2"/>
  <c r="AG415" i="2"/>
  <c r="AG416" i="2"/>
  <c r="AG417" i="2"/>
  <c r="AG418" i="2"/>
  <c r="AG419" i="2"/>
  <c r="AG420" i="2"/>
  <c r="AG421" i="2"/>
  <c r="AG422" i="2"/>
  <c r="AG423" i="2"/>
  <c r="AG424" i="2"/>
  <c r="AG425" i="2"/>
  <c r="AG426" i="2"/>
  <c r="AG427" i="2"/>
  <c r="AG428" i="2"/>
  <c r="AG429" i="2"/>
  <c r="AG430" i="2"/>
  <c r="AG431" i="2"/>
  <c r="AG432" i="2"/>
  <c r="AG433" i="2"/>
  <c r="AG434" i="2"/>
  <c r="AG435" i="2"/>
  <c r="AG436" i="2"/>
  <c r="AG437" i="2"/>
  <c r="AG438" i="2"/>
  <c r="AG439" i="2"/>
  <c r="AG440" i="2"/>
  <c r="AG441" i="2"/>
  <c r="AG442" i="2"/>
  <c r="AG443" i="2"/>
  <c r="AG444" i="2"/>
  <c r="AG445" i="2"/>
  <c r="AG446" i="2"/>
  <c r="AG447" i="2"/>
  <c r="AG448" i="2"/>
  <c r="AG449" i="2"/>
  <c r="AG450" i="2"/>
  <c r="AG451" i="2"/>
  <c r="AG452" i="2"/>
  <c r="AG453" i="2"/>
  <c r="AG454" i="2"/>
  <c r="AG455" i="2"/>
  <c r="AG456" i="2"/>
  <c r="AG457" i="2"/>
  <c r="AG458" i="2"/>
  <c r="AG459" i="2"/>
  <c r="AG460" i="2"/>
  <c r="AG461" i="2"/>
  <c r="AG462" i="2"/>
  <c r="AG463" i="2"/>
  <c r="AG464" i="2"/>
  <c r="AG465" i="2"/>
  <c r="AG466" i="2"/>
  <c r="AG467" i="2"/>
  <c r="AG468" i="2"/>
  <c r="AG469" i="2"/>
  <c r="AG470" i="2"/>
  <c r="AG471" i="2"/>
  <c r="AG472" i="2"/>
  <c r="AG473" i="2"/>
  <c r="AG474" i="2"/>
  <c r="AG475" i="2"/>
  <c r="AG476" i="2"/>
  <c r="AG477" i="2"/>
  <c r="AG478" i="2"/>
  <c r="AG479" i="2"/>
  <c r="AG480" i="2"/>
  <c r="AG481" i="2"/>
  <c r="AG482" i="2"/>
  <c r="AG483" i="2"/>
  <c r="AG484" i="2"/>
  <c r="AG485" i="2"/>
  <c r="AG486" i="2"/>
  <c r="AG487" i="2"/>
  <c r="AG488" i="2"/>
  <c r="AG489" i="2"/>
  <c r="AG490" i="2"/>
  <c r="AG491" i="2"/>
  <c r="AG492" i="2"/>
  <c r="AG493" i="2"/>
  <c r="AG494" i="2"/>
  <c r="AG495" i="2"/>
  <c r="AG496" i="2"/>
  <c r="AG497" i="2"/>
  <c r="AG498" i="2"/>
  <c r="AG499" i="2"/>
  <c r="AG500" i="2"/>
  <c r="AG501" i="2"/>
  <c r="AG502" i="2"/>
  <c r="AG503" i="2"/>
  <c r="AG504" i="2"/>
  <c r="AG505" i="2"/>
  <c r="AG506" i="2"/>
  <c r="AG507" i="2"/>
  <c r="AG508" i="2"/>
  <c r="AG509" i="2"/>
  <c r="AG510" i="2"/>
  <c r="AG511" i="2"/>
  <c r="AG512" i="2"/>
  <c r="AG513" i="2"/>
  <c r="AG514" i="2"/>
  <c r="AG515" i="2"/>
  <c r="AG516" i="2"/>
  <c r="AG517" i="2"/>
  <c r="AG518" i="2"/>
  <c r="AG519" i="2"/>
  <c r="AG520" i="2"/>
  <c r="AG521" i="2"/>
  <c r="AG522" i="2"/>
  <c r="AG523" i="2"/>
  <c r="AG524" i="2"/>
  <c r="AG525" i="2"/>
  <c r="AG526" i="2"/>
  <c r="AG527" i="2"/>
  <c r="AG528" i="2"/>
  <c r="AG529" i="2"/>
  <c r="AG530" i="2"/>
  <c r="AG531" i="2"/>
  <c r="AG532" i="2"/>
  <c r="AG533" i="2"/>
  <c r="AG534" i="2"/>
  <c r="AG535" i="2"/>
  <c r="AG536" i="2"/>
  <c r="AG537" i="2"/>
  <c r="AG538" i="2"/>
  <c r="AG539" i="2"/>
  <c r="AG540" i="2"/>
  <c r="AG541" i="2"/>
  <c r="AG542" i="2"/>
  <c r="AG543" i="2"/>
  <c r="AG544" i="2"/>
  <c r="AG545" i="2"/>
  <c r="AG546" i="2"/>
  <c r="AG547" i="2"/>
  <c r="AG548" i="2"/>
  <c r="AG549" i="2"/>
  <c r="AG550" i="2"/>
  <c r="AG551" i="2"/>
  <c r="AG552" i="2"/>
  <c r="AG553" i="2"/>
  <c r="AG554" i="2"/>
  <c r="AG555" i="2"/>
  <c r="AG556" i="2"/>
  <c r="AG557" i="2"/>
  <c r="AG558" i="2"/>
  <c r="AG559" i="2"/>
  <c r="AG560" i="2"/>
  <c r="AG561" i="2"/>
  <c r="AG562" i="2"/>
  <c r="AG563" i="2"/>
  <c r="AG564" i="2"/>
  <c r="AG565" i="2"/>
  <c r="AG566" i="2"/>
  <c r="AG567" i="2"/>
  <c r="AG568" i="2"/>
  <c r="AG569" i="2"/>
  <c r="AG570" i="2"/>
  <c r="AG571" i="2"/>
  <c r="AG572" i="2"/>
  <c r="AG573" i="2"/>
  <c r="AG574" i="2"/>
  <c r="AG575" i="2"/>
  <c r="AG576" i="2"/>
  <c r="AG577" i="2"/>
  <c r="AG578" i="2"/>
  <c r="AG579" i="2"/>
  <c r="AG580" i="2"/>
  <c r="AG581" i="2"/>
  <c r="AG582" i="2"/>
  <c r="AG583" i="2"/>
  <c r="AG584" i="2"/>
  <c r="AG585" i="2"/>
  <c r="AG586" i="2"/>
  <c r="AG587" i="2"/>
  <c r="AG588" i="2"/>
  <c r="AG589" i="2"/>
  <c r="AG590" i="2"/>
  <c r="AG591" i="2"/>
  <c r="AG592" i="2"/>
  <c r="AG593" i="2"/>
  <c r="AG594" i="2"/>
  <c r="AG595" i="2"/>
  <c r="AG596" i="2"/>
  <c r="AG597" i="2"/>
  <c r="AG598" i="2"/>
  <c r="AG599" i="2"/>
  <c r="AG600" i="2"/>
  <c r="AG601" i="2"/>
  <c r="AG602" i="2"/>
  <c r="AG603" i="2"/>
  <c r="AG604" i="2"/>
  <c r="AG605" i="2"/>
  <c r="AG606" i="2"/>
  <c r="AG607" i="2"/>
  <c r="AG608" i="2"/>
  <c r="AG609" i="2"/>
  <c r="AG610" i="2"/>
  <c r="AG611" i="2"/>
  <c r="AG612" i="2"/>
  <c r="AG613" i="2"/>
  <c r="AG614" i="2"/>
  <c r="AG615" i="2"/>
  <c r="AG616" i="2"/>
  <c r="AG617" i="2"/>
  <c r="AG618" i="2"/>
  <c r="AG619" i="2"/>
  <c r="AG620" i="2"/>
  <c r="AG621" i="2"/>
  <c r="AG622" i="2"/>
  <c r="AG623" i="2"/>
  <c r="AG624" i="2"/>
  <c r="AG625" i="2"/>
  <c r="AG626" i="2"/>
  <c r="AG627" i="2"/>
  <c r="AG628" i="2"/>
  <c r="AG629" i="2"/>
  <c r="AG630" i="2"/>
  <c r="AG631" i="2"/>
  <c r="AG632" i="2"/>
  <c r="AG633" i="2"/>
  <c r="AG634" i="2"/>
  <c r="AG635" i="2"/>
  <c r="AG636" i="2"/>
  <c r="AG637" i="2"/>
  <c r="AG638" i="2"/>
  <c r="AG639" i="2"/>
  <c r="AG640" i="2"/>
  <c r="AG641" i="2"/>
  <c r="AG642" i="2"/>
  <c r="AG643" i="2"/>
  <c r="AG644" i="2"/>
  <c r="AG645" i="2"/>
  <c r="AG646" i="2"/>
  <c r="AG647" i="2"/>
  <c r="AG648" i="2"/>
  <c r="AG649" i="2"/>
  <c r="AG650" i="2"/>
  <c r="AG651" i="2"/>
  <c r="AG652" i="2"/>
  <c r="AG653" i="2"/>
  <c r="AG654" i="2"/>
  <c r="AG655" i="2"/>
  <c r="AG656" i="2"/>
  <c r="AG657" i="2"/>
  <c r="AG658" i="2"/>
  <c r="AG659" i="2"/>
  <c r="AG660" i="2"/>
  <c r="AG661" i="2"/>
  <c r="AG662" i="2"/>
  <c r="AG663" i="2"/>
  <c r="AG664" i="2"/>
  <c r="AG665" i="2"/>
  <c r="AG666" i="2"/>
  <c r="AG667" i="2"/>
  <c r="AG668" i="2"/>
  <c r="AG669" i="2"/>
  <c r="AG670" i="2"/>
  <c r="AG671" i="2"/>
  <c r="AG672" i="2"/>
  <c r="AG673" i="2"/>
  <c r="AG674" i="2"/>
  <c r="AG675" i="2"/>
  <c r="AG676" i="2"/>
  <c r="AG677" i="2"/>
  <c r="AG678" i="2"/>
  <c r="AG679" i="2"/>
  <c r="AG680" i="2"/>
  <c r="AG681" i="2"/>
  <c r="AG682" i="2"/>
  <c r="AG683" i="2"/>
  <c r="AG684" i="2"/>
  <c r="AG685" i="2"/>
  <c r="AG686" i="2"/>
  <c r="AG687" i="2"/>
  <c r="AG688" i="2"/>
  <c r="AG689" i="2"/>
  <c r="AG690" i="2"/>
  <c r="AG691" i="2"/>
  <c r="AG692" i="2"/>
  <c r="AG693" i="2"/>
  <c r="AG694" i="2"/>
  <c r="AG695" i="2"/>
  <c r="AG696" i="2"/>
  <c r="AG697" i="2"/>
  <c r="AG698" i="2"/>
  <c r="AG699" i="2"/>
  <c r="AG700" i="2"/>
  <c r="AG701" i="2"/>
  <c r="AG702" i="2"/>
  <c r="AG703" i="2"/>
  <c r="AG704" i="2"/>
  <c r="AG705" i="2"/>
  <c r="AG706" i="2"/>
  <c r="AG707" i="2"/>
  <c r="AG708" i="2"/>
  <c r="AG709" i="2"/>
  <c r="AG710" i="2"/>
  <c r="AG711" i="2"/>
  <c r="AG712" i="2"/>
  <c r="AG713" i="2"/>
  <c r="AG714" i="2"/>
  <c r="AG715" i="2"/>
  <c r="AG716" i="2"/>
  <c r="AG717" i="2"/>
  <c r="AG718" i="2"/>
  <c r="AG719" i="2"/>
  <c r="AG720" i="2"/>
  <c r="AG721" i="2"/>
  <c r="AG722" i="2"/>
  <c r="AG723" i="2"/>
  <c r="AG724" i="2"/>
  <c r="AG725" i="2"/>
  <c r="AG726" i="2"/>
  <c r="AG727" i="2"/>
  <c r="AG728" i="2"/>
  <c r="AG729" i="2"/>
  <c r="AG730" i="2"/>
  <c r="AG731" i="2"/>
  <c r="AG732" i="2"/>
  <c r="AG733" i="2"/>
  <c r="AG734" i="2"/>
  <c r="AG735" i="2"/>
  <c r="AG736" i="2"/>
  <c r="AG737" i="2"/>
  <c r="AG738" i="2"/>
  <c r="AG739" i="2"/>
  <c r="AG740" i="2"/>
  <c r="AG741" i="2"/>
  <c r="AG742" i="2"/>
  <c r="AG743" i="2"/>
  <c r="AG744" i="2"/>
  <c r="AG745" i="2"/>
  <c r="AG746" i="2"/>
  <c r="AG747" i="2"/>
  <c r="AG748" i="2"/>
  <c r="AG749" i="2"/>
  <c r="AG750" i="2"/>
  <c r="AG751" i="2"/>
  <c r="AG752" i="2"/>
  <c r="AG753" i="2"/>
  <c r="AG754" i="2"/>
  <c r="AG755" i="2"/>
  <c r="AG756" i="2"/>
  <c r="AG757" i="2"/>
  <c r="AG758" i="2"/>
  <c r="AG759" i="2"/>
  <c r="AG760" i="2"/>
  <c r="AG761" i="2"/>
  <c r="AG762" i="2"/>
  <c r="AG763" i="2"/>
  <c r="AG764" i="2"/>
  <c r="AG765" i="2"/>
  <c r="AG766" i="2"/>
  <c r="AG767" i="2"/>
  <c r="AG768" i="2"/>
  <c r="AG769" i="2"/>
  <c r="AG770" i="2"/>
  <c r="AG771" i="2"/>
  <c r="AG772" i="2"/>
  <c r="AG773" i="2"/>
  <c r="AG774" i="2"/>
  <c r="AG775" i="2"/>
  <c r="AG776" i="2"/>
  <c r="AG777" i="2"/>
  <c r="AG778" i="2"/>
  <c r="AG779" i="2"/>
  <c r="AG780" i="2"/>
  <c r="AG781" i="2"/>
  <c r="AG782" i="2"/>
  <c r="AG783" i="2"/>
  <c r="AG784" i="2"/>
  <c r="AG785" i="2"/>
  <c r="AG786" i="2"/>
  <c r="AG787" i="2"/>
  <c r="AG788" i="2"/>
  <c r="AG789" i="2"/>
  <c r="AG790" i="2"/>
  <c r="AG791" i="2"/>
  <c r="AG792" i="2"/>
  <c r="AG793" i="2"/>
  <c r="AG794" i="2"/>
  <c r="AG795" i="2"/>
  <c r="AG796" i="2"/>
  <c r="AG797" i="2"/>
  <c r="AG798" i="2"/>
  <c r="AG799" i="2"/>
  <c r="AG800" i="2"/>
  <c r="AG801" i="2"/>
  <c r="AG802" i="2"/>
  <c r="AG803" i="2"/>
  <c r="AG804" i="2"/>
  <c r="AG805" i="2"/>
  <c r="AG806" i="2"/>
  <c r="AG807" i="2"/>
  <c r="AG808" i="2"/>
  <c r="AG809" i="2"/>
  <c r="AG810" i="2"/>
  <c r="AG811" i="2"/>
  <c r="AG812" i="2"/>
  <c r="AG813" i="2"/>
  <c r="AG814" i="2"/>
  <c r="AG815" i="2"/>
  <c r="AG816" i="2"/>
  <c r="AG817" i="2"/>
  <c r="AG818" i="2"/>
  <c r="AG819" i="2"/>
  <c r="AG820" i="2"/>
  <c r="AG821" i="2"/>
  <c r="AG822" i="2"/>
  <c r="AG823" i="2"/>
  <c r="AG824" i="2"/>
  <c r="AG825" i="2"/>
  <c r="AG826" i="2"/>
  <c r="AG827" i="2"/>
  <c r="AG828" i="2"/>
  <c r="AG829" i="2"/>
  <c r="AG830" i="2"/>
  <c r="AG831" i="2"/>
  <c r="AG832" i="2"/>
  <c r="AG833" i="2"/>
  <c r="AG834" i="2"/>
  <c r="AG835" i="2"/>
  <c r="AG836" i="2"/>
  <c r="AG837" i="2"/>
  <c r="AG838" i="2"/>
  <c r="AG839" i="2"/>
  <c r="AG840" i="2"/>
  <c r="AG841" i="2"/>
  <c r="AG842" i="2"/>
  <c r="AG843" i="2"/>
  <c r="AG844" i="2"/>
  <c r="AG845" i="2"/>
  <c r="AG846" i="2"/>
  <c r="AG847" i="2"/>
  <c r="AG848" i="2"/>
  <c r="AG849" i="2"/>
  <c r="AG850" i="2"/>
  <c r="AG851" i="2"/>
  <c r="AG852" i="2"/>
  <c r="AG853" i="2"/>
  <c r="AG854" i="2"/>
  <c r="AG855" i="2"/>
  <c r="AG856" i="2"/>
  <c r="AG857" i="2"/>
  <c r="AG858" i="2"/>
  <c r="AG859" i="2"/>
  <c r="AG860" i="2"/>
  <c r="AG861" i="2"/>
  <c r="AG862" i="2"/>
  <c r="AG863" i="2"/>
  <c r="AG864" i="2"/>
  <c r="AG865" i="2"/>
  <c r="AG866" i="2"/>
  <c r="AG867" i="2"/>
  <c r="AG868" i="2"/>
  <c r="AG869" i="2"/>
  <c r="AG870" i="2"/>
  <c r="AG871" i="2"/>
  <c r="AG872" i="2"/>
  <c r="AG873" i="2"/>
  <c r="AG874" i="2"/>
  <c r="AG875" i="2"/>
  <c r="AG876" i="2"/>
  <c r="AG877" i="2"/>
  <c r="AG878" i="2"/>
  <c r="AG879" i="2"/>
  <c r="AG880" i="2"/>
  <c r="AG881" i="2"/>
  <c r="AG882" i="2"/>
  <c r="AG883" i="2"/>
  <c r="AG884" i="2"/>
  <c r="AG885" i="2"/>
  <c r="AG886" i="2"/>
  <c r="AG887" i="2"/>
  <c r="AG888" i="2"/>
  <c r="AG889" i="2"/>
  <c r="AG890" i="2"/>
  <c r="AG891" i="2"/>
  <c r="AG892" i="2"/>
  <c r="AG893" i="2"/>
  <c r="AG894" i="2"/>
  <c r="AG895" i="2"/>
  <c r="AG896" i="2"/>
  <c r="AG897" i="2"/>
  <c r="AG898" i="2"/>
  <c r="AG899" i="2"/>
  <c r="AG900" i="2"/>
  <c r="AG901" i="2"/>
  <c r="AG902" i="2"/>
  <c r="AG903" i="2"/>
  <c r="AG904" i="2"/>
  <c r="AG905" i="2"/>
  <c r="AG906" i="2"/>
  <c r="AG907" i="2"/>
  <c r="AG908" i="2"/>
  <c r="AG909" i="2"/>
  <c r="AG910" i="2"/>
  <c r="AG911" i="2"/>
  <c r="AG912" i="2"/>
  <c r="AG913" i="2"/>
  <c r="AG914" i="2"/>
  <c r="AG915" i="2"/>
  <c r="AG916" i="2"/>
  <c r="AG917" i="2"/>
  <c r="AG918" i="2"/>
  <c r="AG919" i="2"/>
  <c r="AG920" i="2"/>
  <c r="AG921" i="2"/>
  <c r="AG922" i="2"/>
  <c r="AG923" i="2"/>
  <c r="AG924" i="2"/>
  <c r="AG925" i="2"/>
  <c r="AG926" i="2"/>
  <c r="AG927" i="2"/>
  <c r="AG928" i="2"/>
  <c r="AG929" i="2"/>
  <c r="AG930" i="2"/>
  <c r="AG931" i="2"/>
  <c r="AG932" i="2"/>
  <c r="AG933" i="2"/>
  <c r="AG934" i="2"/>
  <c r="AG935" i="2"/>
  <c r="AG936" i="2"/>
  <c r="AG937" i="2"/>
  <c r="AG938" i="2"/>
  <c r="AG939" i="2"/>
  <c r="AG940" i="2"/>
  <c r="AG941" i="2"/>
  <c r="AG942" i="2"/>
  <c r="AG943" i="2"/>
  <c r="AG944" i="2"/>
  <c r="AG945" i="2"/>
  <c r="AG946" i="2"/>
  <c r="AG947" i="2"/>
  <c r="AG948" i="2"/>
  <c r="AG949" i="2"/>
  <c r="AG950" i="2"/>
  <c r="AG951" i="2"/>
  <c r="AG952" i="2"/>
  <c r="AG953" i="2"/>
  <c r="AG954" i="2"/>
  <c r="AG955" i="2"/>
  <c r="AG956" i="2"/>
  <c r="AG957" i="2"/>
  <c r="AG958" i="2"/>
  <c r="AG959" i="2"/>
  <c r="AG960" i="2"/>
  <c r="AG961" i="2"/>
  <c r="AG962" i="2"/>
  <c r="AG963" i="2"/>
  <c r="AG964" i="2"/>
  <c r="AG965" i="2"/>
  <c r="AG966" i="2"/>
  <c r="AG967" i="2"/>
  <c r="AG968" i="2"/>
  <c r="AG969" i="2"/>
  <c r="AG970" i="2"/>
  <c r="AG971" i="2"/>
  <c r="AG972" i="2"/>
  <c r="AG973" i="2"/>
  <c r="AG974" i="2"/>
  <c r="AG975" i="2"/>
  <c r="AG976" i="2"/>
  <c r="AG977" i="2"/>
  <c r="AG978" i="2"/>
  <c r="AG979" i="2"/>
  <c r="AG980" i="2"/>
  <c r="AG981" i="2"/>
  <c r="AG982" i="2"/>
  <c r="AG983" i="2"/>
  <c r="AG984" i="2"/>
  <c r="AG985" i="2"/>
  <c r="AG986" i="2"/>
  <c r="AG987" i="2"/>
  <c r="AG988" i="2"/>
  <c r="AG989" i="2"/>
  <c r="AG990" i="2"/>
  <c r="AG991" i="2"/>
  <c r="AG992" i="2"/>
  <c r="AG993" i="2"/>
  <c r="AG994" i="2"/>
  <c r="AG995" i="2"/>
  <c r="AG996" i="2"/>
  <c r="AG997" i="2"/>
  <c r="AG998" i="2"/>
  <c r="AG999" i="2"/>
  <c r="AG1000" i="2"/>
  <c r="AG1001" i="2"/>
  <c r="AG1002" i="2"/>
  <c r="AG1003" i="2"/>
  <c r="AG1004" i="2"/>
  <c r="AG1005" i="2"/>
  <c r="AG1006" i="2"/>
  <c r="AG1007" i="2"/>
  <c r="AG1008" i="2"/>
  <c r="AG1009" i="2"/>
  <c r="AG1010" i="2"/>
  <c r="AG1011" i="2"/>
  <c r="AG1012" i="2"/>
  <c r="AG1013" i="2"/>
  <c r="AG1014" i="2"/>
  <c r="AG1015" i="2"/>
  <c r="AG1016" i="2"/>
  <c r="AG1017" i="2"/>
  <c r="AG1018" i="2"/>
  <c r="AG1019" i="2"/>
  <c r="AG1020" i="2"/>
  <c r="AG1021" i="2"/>
  <c r="AG1022" i="2"/>
  <c r="AG1023" i="2"/>
  <c r="AG1024" i="2"/>
  <c r="AG1025" i="2"/>
  <c r="AG1026" i="2"/>
  <c r="AG1027" i="2"/>
  <c r="AG1028" i="2"/>
  <c r="AG1029" i="2"/>
  <c r="AG1030" i="2"/>
  <c r="AG1031" i="2"/>
  <c r="AG1032" i="2"/>
  <c r="AG1033" i="2"/>
  <c r="AG1034" i="2"/>
  <c r="AG1035" i="2"/>
  <c r="AG1036" i="2"/>
  <c r="AG1037" i="2"/>
  <c r="AG1038" i="2"/>
  <c r="AG1039" i="2"/>
  <c r="AG1040" i="2"/>
  <c r="AG1041" i="2"/>
  <c r="AG1042" i="2"/>
  <c r="AG1043" i="2"/>
  <c r="AG1044" i="2"/>
  <c r="AG1045" i="2"/>
  <c r="AG1046" i="2"/>
  <c r="AG1047" i="2"/>
  <c r="AG1048" i="2"/>
  <c r="AG1049" i="2"/>
  <c r="AG1050" i="2"/>
  <c r="AG1051" i="2"/>
  <c r="AG1052" i="2"/>
  <c r="AG1053" i="2"/>
  <c r="AG1054" i="2"/>
  <c r="AG1055" i="2"/>
  <c r="AG1056" i="2"/>
  <c r="AG1057" i="2"/>
  <c r="AG1058" i="2"/>
  <c r="AG1059" i="2"/>
  <c r="AG1060" i="2"/>
  <c r="AG1061" i="2"/>
  <c r="AG1062" i="2"/>
  <c r="AG1063" i="2"/>
  <c r="AG1064" i="2"/>
  <c r="AG1065" i="2"/>
  <c r="AG1066" i="2"/>
  <c r="AG1067" i="2"/>
  <c r="AG1068" i="2"/>
  <c r="AG1069" i="2"/>
  <c r="AG1070" i="2"/>
  <c r="AG1071" i="2"/>
  <c r="AG1072" i="2"/>
  <c r="AG1073" i="2"/>
  <c r="AG1074" i="2"/>
  <c r="AG1075" i="2"/>
  <c r="AG1076" i="2"/>
  <c r="AG1077" i="2"/>
  <c r="AG1078" i="2"/>
  <c r="AG1079" i="2"/>
  <c r="AG1080" i="2"/>
  <c r="AG1081" i="2"/>
  <c r="AG1082" i="2"/>
  <c r="AG1083" i="2"/>
  <c r="AG1084" i="2"/>
  <c r="AG1085" i="2"/>
  <c r="AG1086" i="2"/>
  <c r="AG1087" i="2"/>
  <c r="AG1088" i="2"/>
  <c r="AG1089" i="2"/>
  <c r="AG1090" i="2"/>
  <c r="AG1091" i="2"/>
  <c r="AG1092" i="2"/>
  <c r="AG1093" i="2"/>
  <c r="AG1094" i="2"/>
  <c r="AG1095" i="2"/>
  <c r="AG1096" i="2"/>
  <c r="AG1097" i="2"/>
  <c r="AG1098" i="2"/>
  <c r="AG1099" i="2"/>
  <c r="AG1100" i="2"/>
  <c r="AG1101" i="2"/>
  <c r="AG1102" i="2"/>
  <c r="AG1103" i="2"/>
  <c r="AG1104" i="2"/>
  <c r="AG1105" i="2"/>
  <c r="AG1106" i="2"/>
  <c r="AG1107" i="2"/>
  <c r="AG1108" i="2"/>
  <c r="AG1109" i="2"/>
  <c r="AG1110" i="2"/>
  <c r="AG1111" i="2"/>
  <c r="AG1112" i="2"/>
  <c r="AG1113" i="2"/>
  <c r="AG1114" i="2"/>
  <c r="AG1115" i="2"/>
  <c r="AG1116" i="2"/>
  <c r="AG1117" i="2"/>
  <c r="AG1118" i="2"/>
  <c r="AG1119" i="2"/>
  <c r="AG1120" i="2"/>
  <c r="AG1121" i="2"/>
  <c r="AG1122" i="2"/>
  <c r="AG1123" i="2"/>
  <c r="AG1124" i="2"/>
  <c r="AG1125" i="2"/>
  <c r="AG1126" i="2"/>
  <c r="AG1127" i="2"/>
  <c r="AG1128" i="2"/>
  <c r="AG1129" i="2"/>
  <c r="AG1130" i="2"/>
  <c r="AG1131" i="2"/>
  <c r="AG1132" i="2"/>
  <c r="AG1133" i="2"/>
  <c r="AG1134" i="2"/>
  <c r="AG1135" i="2"/>
  <c r="AG1136" i="2"/>
  <c r="AG1137" i="2"/>
  <c r="AG1138" i="2"/>
  <c r="AG1139" i="2"/>
  <c r="AG1140" i="2"/>
  <c r="AG1141" i="2"/>
  <c r="AG1142" i="2"/>
  <c r="AG1143" i="2"/>
  <c r="AG1144" i="2"/>
  <c r="AG1145" i="2"/>
  <c r="AG1146" i="2"/>
  <c r="AG1147" i="2"/>
  <c r="AG1148" i="2"/>
  <c r="AG1149" i="2"/>
  <c r="AG1150" i="2"/>
  <c r="AG1151" i="2"/>
  <c r="AG1152" i="2"/>
  <c r="AG1153" i="2"/>
  <c r="AG1154" i="2"/>
  <c r="AG1155" i="2"/>
  <c r="AG1156" i="2"/>
  <c r="AG1157" i="2"/>
  <c r="AG1158" i="2"/>
  <c r="AG1159" i="2"/>
  <c r="AG1160" i="2"/>
  <c r="AG1161" i="2"/>
  <c r="AG1162" i="2"/>
  <c r="AG1163" i="2"/>
  <c r="AG1164" i="2"/>
  <c r="AG1165" i="2"/>
  <c r="AG1166" i="2"/>
  <c r="AG1167" i="2"/>
  <c r="AG1168" i="2"/>
  <c r="AG1169" i="2"/>
  <c r="AG1170" i="2"/>
  <c r="AG1171" i="2"/>
  <c r="AG1172" i="2"/>
  <c r="AG1173" i="2"/>
  <c r="AG1174" i="2"/>
  <c r="AG1175" i="2"/>
  <c r="AG1176" i="2"/>
  <c r="AG1177" i="2"/>
  <c r="AG1178" i="2"/>
  <c r="AG1179" i="2"/>
  <c r="AG1180" i="2"/>
  <c r="AG1181" i="2"/>
  <c r="AG1182" i="2"/>
  <c r="AG1183" i="2"/>
  <c r="AG1184" i="2"/>
  <c r="AG1185" i="2"/>
  <c r="AG1186" i="2"/>
  <c r="AG1187" i="2"/>
  <c r="AG1188" i="2"/>
  <c r="AG1189" i="2"/>
  <c r="AG1190" i="2"/>
  <c r="AG1191" i="2"/>
  <c r="AG1192" i="2"/>
  <c r="AG1193" i="2"/>
  <c r="AG1194" i="2"/>
  <c r="AG1195" i="2"/>
  <c r="AG1196" i="2"/>
  <c r="AG1197" i="2"/>
  <c r="AG1198" i="2"/>
  <c r="AG1199" i="2"/>
  <c r="AG1200" i="2"/>
  <c r="AG1201" i="2"/>
  <c r="AG1202" i="2"/>
  <c r="AG1203" i="2"/>
  <c r="AG1204" i="2"/>
  <c r="AG1205" i="2"/>
  <c r="AG1206" i="2"/>
  <c r="AG1207" i="2"/>
  <c r="AG1208" i="2"/>
  <c r="AG1209" i="2"/>
  <c r="AG1210" i="2"/>
  <c r="AG1211" i="2"/>
  <c r="AG1212" i="2"/>
  <c r="AG1213" i="2"/>
  <c r="AG1214" i="2"/>
  <c r="AG1215" i="2"/>
  <c r="AG1216" i="2"/>
  <c r="AG1217" i="2"/>
  <c r="AG1218" i="2"/>
  <c r="AG1219" i="2"/>
  <c r="AG1220" i="2"/>
  <c r="AG1221" i="2"/>
  <c r="AG1222" i="2"/>
  <c r="AG1223" i="2"/>
  <c r="AG1224" i="2"/>
  <c r="AG1225" i="2"/>
  <c r="AG1226" i="2"/>
  <c r="AG1227" i="2"/>
  <c r="AG1228" i="2"/>
  <c r="AG1229" i="2"/>
  <c r="AG1230" i="2"/>
  <c r="AG1231" i="2"/>
  <c r="AG1232" i="2"/>
  <c r="AG1233" i="2"/>
  <c r="AG1234" i="2"/>
  <c r="AG1235" i="2"/>
  <c r="AG1236" i="2"/>
  <c r="AG1237" i="2"/>
  <c r="AG1238" i="2"/>
  <c r="AG1239" i="2"/>
  <c r="AG1240" i="2"/>
  <c r="AG1241" i="2"/>
  <c r="AG1242" i="2"/>
  <c r="AG1243" i="2"/>
  <c r="AG1244" i="2"/>
  <c r="AG1245" i="2"/>
  <c r="AG1246" i="2"/>
  <c r="AG1247" i="2"/>
  <c r="AG1248" i="2"/>
  <c r="AG1249" i="2"/>
  <c r="AG1250" i="2"/>
  <c r="AG1251" i="2"/>
  <c r="AG1252" i="2"/>
  <c r="AG1253" i="2"/>
  <c r="AG1254" i="2"/>
  <c r="AG1255" i="2"/>
  <c r="AG1256" i="2"/>
  <c r="AG1257" i="2"/>
  <c r="AG1258" i="2"/>
  <c r="AG1259" i="2"/>
  <c r="AG1260" i="2"/>
  <c r="AG1261" i="2"/>
  <c r="AG1262" i="2"/>
  <c r="AG1263" i="2"/>
  <c r="AG1264" i="2"/>
  <c r="AG1265" i="2"/>
  <c r="AG1266" i="2"/>
  <c r="AG1267" i="2"/>
  <c r="AG1268" i="2"/>
  <c r="AG1269" i="2"/>
  <c r="AG1270" i="2"/>
  <c r="AG1271" i="2"/>
  <c r="AG1272" i="2"/>
  <c r="AG1273" i="2"/>
  <c r="AG1274" i="2"/>
  <c r="AG1275" i="2"/>
  <c r="AG1276" i="2"/>
  <c r="AG1277" i="2"/>
  <c r="AG1278" i="2"/>
  <c r="AG1279" i="2"/>
  <c r="AG1280" i="2"/>
  <c r="AG1281" i="2"/>
  <c r="AG1282" i="2"/>
  <c r="AG1283" i="2"/>
  <c r="AG1284" i="2"/>
  <c r="AG1285" i="2"/>
  <c r="AG1286" i="2"/>
  <c r="AG1287" i="2"/>
  <c r="AG1288" i="2"/>
  <c r="AG1289" i="2"/>
  <c r="AG1290" i="2"/>
  <c r="AG1291" i="2"/>
  <c r="AG1292" i="2"/>
  <c r="AG1293" i="2"/>
  <c r="AG1294" i="2"/>
  <c r="AG1295" i="2"/>
  <c r="AG1296" i="2"/>
  <c r="AG1297" i="2"/>
  <c r="AG1298" i="2"/>
  <c r="AG1299" i="2"/>
  <c r="AG1300" i="2"/>
  <c r="AG1301" i="2"/>
  <c r="AG1302" i="2"/>
  <c r="AG1303" i="2"/>
  <c r="AG1304" i="2"/>
  <c r="AG1305" i="2"/>
  <c r="AG1306" i="2"/>
  <c r="AG1307" i="2"/>
  <c r="AG1308" i="2"/>
  <c r="AG1309" i="2"/>
  <c r="AG1310" i="2"/>
  <c r="AG1311" i="2"/>
  <c r="AG1312" i="2"/>
  <c r="AG1313" i="2"/>
  <c r="AG1314" i="2"/>
  <c r="AG1315" i="2"/>
  <c r="AG1316" i="2"/>
  <c r="AG1317" i="2"/>
  <c r="AG1318" i="2"/>
  <c r="AG1319" i="2"/>
  <c r="AG1320" i="2"/>
  <c r="AG1321" i="2"/>
  <c r="AG1322" i="2"/>
  <c r="AG1323" i="2"/>
  <c r="AG1324" i="2"/>
  <c r="AG1325" i="2"/>
  <c r="AG1326" i="2"/>
  <c r="AG1327" i="2"/>
  <c r="AG1328" i="2"/>
  <c r="AG1329" i="2"/>
  <c r="AG1330" i="2"/>
  <c r="AG1331" i="2"/>
  <c r="AG1332" i="2"/>
  <c r="AG1333" i="2"/>
  <c r="AG1334" i="2"/>
  <c r="AG1335" i="2"/>
  <c r="AG1336" i="2"/>
  <c r="AG1337" i="2"/>
  <c r="AG1338" i="2"/>
  <c r="AG1339" i="2"/>
  <c r="AG1340" i="2"/>
  <c r="AG1341" i="2"/>
  <c r="AG1342" i="2"/>
  <c r="AG1343" i="2"/>
  <c r="AG1344" i="2"/>
  <c r="AG1345" i="2"/>
  <c r="AG1346" i="2"/>
  <c r="AG1347" i="2"/>
  <c r="AG1348" i="2"/>
  <c r="AG1349" i="2"/>
  <c r="AG1350" i="2"/>
  <c r="AG1351" i="2"/>
  <c r="AG1352" i="2"/>
  <c r="AG1353" i="2"/>
  <c r="AG1354" i="2"/>
  <c r="AG1355" i="2"/>
  <c r="AG1356" i="2"/>
  <c r="AG1357" i="2"/>
  <c r="AG1358" i="2"/>
  <c r="AG1359" i="2"/>
  <c r="AG1360" i="2"/>
  <c r="AG1361" i="2"/>
  <c r="AG1362" i="2"/>
  <c r="AG1363" i="2"/>
  <c r="AG1364" i="2"/>
  <c r="AG1365" i="2"/>
  <c r="AG1366" i="2"/>
  <c r="AG1367" i="2"/>
  <c r="AG1368" i="2"/>
  <c r="AG1369" i="2"/>
  <c r="AG1370" i="2"/>
  <c r="AG1371" i="2"/>
  <c r="AG1372" i="2"/>
  <c r="AG1373" i="2"/>
  <c r="AG1374" i="2"/>
  <c r="AG1375" i="2"/>
  <c r="AG1376" i="2"/>
  <c r="AG1377" i="2"/>
  <c r="AG1378" i="2"/>
  <c r="AG1379" i="2"/>
  <c r="AG1380" i="2"/>
  <c r="AG1381" i="2"/>
  <c r="AG1382" i="2"/>
  <c r="AG1383" i="2"/>
  <c r="AG1384" i="2"/>
  <c r="AG1385" i="2"/>
  <c r="AG1386" i="2"/>
  <c r="AG1387" i="2"/>
  <c r="AG1388" i="2"/>
  <c r="AG1389" i="2"/>
  <c r="AG1390" i="2"/>
  <c r="AG1391" i="2"/>
  <c r="AG1392" i="2"/>
  <c r="AG1393" i="2"/>
  <c r="AG1394" i="2"/>
  <c r="AG1395" i="2"/>
  <c r="AG1396" i="2"/>
  <c r="AG1397" i="2"/>
  <c r="AG1398" i="2"/>
  <c r="AG1399" i="2"/>
  <c r="AG1400" i="2"/>
  <c r="AG1401" i="2"/>
  <c r="AG1402" i="2"/>
  <c r="AG1403" i="2"/>
  <c r="AG1404" i="2"/>
  <c r="AG1405" i="2"/>
  <c r="AG1406" i="2"/>
  <c r="AG1407" i="2"/>
  <c r="AG1408" i="2"/>
  <c r="AG1409" i="2"/>
  <c r="AG1410" i="2"/>
  <c r="AG1411" i="2"/>
  <c r="AG1412" i="2"/>
  <c r="AG1413" i="2"/>
  <c r="AG1414" i="2"/>
  <c r="AG1415" i="2"/>
  <c r="AG1416" i="2"/>
  <c r="AG1417" i="2"/>
  <c r="AG1418" i="2"/>
  <c r="AG1419" i="2"/>
  <c r="AG1420" i="2"/>
  <c r="AG1421" i="2"/>
  <c r="AG1422" i="2"/>
  <c r="AG1423" i="2"/>
  <c r="AG1424" i="2"/>
  <c r="AG1425" i="2"/>
  <c r="AG1426" i="2"/>
  <c r="AG1427" i="2"/>
  <c r="AG1428" i="2"/>
  <c r="AG1429" i="2"/>
  <c r="AG1430" i="2"/>
  <c r="AG1431" i="2"/>
  <c r="AG1432" i="2"/>
  <c r="AG1433" i="2"/>
  <c r="AG1434" i="2"/>
  <c r="AG1435" i="2"/>
  <c r="AG1436" i="2"/>
  <c r="AG1437" i="2"/>
  <c r="AG1438" i="2"/>
  <c r="AG1439" i="2"/>
  <c r="AG1440" i="2"/>
  <c r="AG1441" i="2"/>
  <c r="AG1442" i="2"/>
  <c r="AG1443" i="2"/>
  <c r="AG1444" i="2"/>
  <c r="AG1445" i="2"/>
  <c r="AG1446" i="2"/>
  <c r="AG1447" i="2"/>
  <c r="AG1448" i="2"/>
  <c r="AG1449" i="2"/>
  <c r="AG1450" i="2"/>
  <c r="AG1451" i="2"/>
  <c r="AG1452" i="2"/>
  <c r="AG1453" i="2"/>
  <c r="AG1454" i="2"/>
  <c r="AG1455" i="2"/>
  <c r="AG1456" i="2"/>
  <c r="AG1457" i="2"/>
  <c r="AG1458" i="2"/>
  <c r="AG1459" i="2"/>
  <c r="AG1460" i="2"/>
  <c r="AG1461" i="2"/>
  <c r="AG1462" i="2"/>
  <c r="AG1463" i="2"/>
  <c r="AG1464" i="2"/>
  <c r="AG1465" i="2"/>
  <c r="AG1466" i="2"/>
  <c r="AG1467" i="2"/>
  <c r="AG1468" i="2"/>
  <c r="AG1469" i="2"/>
  <c r="AG1470" i="2"/>
  <c r="AG1471" i="2"/>
  <c r="AG1472" i="2"/>
  <c r="AG1473" i="2"/>
  <c r="AG1474" i="2"/>
  <c r="AG1475" i="2"/>
  <c r="AG1476" i="2"/>
  <c r="AG1477" i="2"/>
  <c r="AG1478" i="2"/>
  <c r="AG1479" i="2"/>
  <c r="AG1480" i="2"/>
  <c r="AG1481" i="2"/>
  <c r="AG1482" i="2"/>
  <c r="AG1483" i="2"/>
  <c r="AG1484" i="2"/>
  <c r="AG1485" i="2"/>
  <c r="AG1486" i="2"/>
  <c r="AG1487" i="2"/>
  <c r="AG1488" i="2"/>
  <c r="AG1489" i="2"/>
  <c r="AG1490" i="2"/>
  <c r="AG1491" i="2"/>
  <c r="AG1492" i="2"/>
  <c r="AG1493" i="2"/>
  <c r="AG1494" i="2"/>
  <c r="AG1495" i="2"/>
  <c r="AG1496" i="2"/>
  <c r="AG1497" i="2"/>
  <c r="AG1498" i="2"/>
  <c r="AG1499" i="2"/>
  <c r="AG1500" i="2"/>
  <c r="AG1501" i="2"/>
  <c r="AG1502" i="2"/>
  <c r="AG1503" i="2"/>
  <c r="AG1504" i="2"/>
  <c r="AG1505" i="2"/>
  <c r="AG1506" i="2"/>
  <c r="AG1507" i="2"/>
  <c r="AG1508" i="2"/>
  <c r="AG1509" i="2"/>
  <c r="AG1510" i="2"/>
  <c r="AG1511" i="2"/>
  <c r="AG1512" i="2"/>
  <c r="AG1513" i="2"/>
  <c r="AG1514" i="2"/>
  <c r="AG1515" i="2"/>
  <c r="AG1516" i="2"/>
  <c r="AG1517" i="2"/>
  <c r="AG1518" i="2"/>
  <c r="AG1519" i="2"/>
  <c r="AG1520" i="2"/>
  <c r="AG1521" i="2"/>
  <c r="AG1522" i="2"/>
  <c r="AG1523" i="2"/>
  <c r="AG1524" i="2"/>
  <c r="AG1525" i="2"/>
  <c r="AG1526" i="2"/>
  <c r="AG1527" i="2"/>
  <c r="AG1528" i="2"/>
  <c r="AG1529" i="2"/>
  <c r="AG1530" i="2"/>
  <c r="AG1531" i="2"/>
  <c r="AG1532" i="2"/>
  <c r="AG1533" i="2"/>
  <c r="AG1534" i="2"/>
  <c r="AG1535" i="2"/>
  <c r="AG1536" i="2"/>
  <c r="AG1537" i="2"/>
  <c r="AG1538" i="2"/>
  <c r="AG1539" i="2"/>
  <c r="AG1540" i="2"/>
  <c r="AG1541" i="2"/>
  <c r="AG1542" i="2"/>
  <c r="AG1543" i="2"/>
  <c r="AG1544" i="2"/>
  <c r="AG1545" i="2"/>
  <c r="AG1546" i="2"/>
  <c r="AG1547" i="2"/>
  <c r="AG1548" i="2"/>
  <c r="AG1549" i="2"/>
  <c r="AG1550" i="2"/>
  <c r="AG1551" i="2"/>
  <c r="AG1552" i="2"/>
  <c r="AG1553" i="2"/>
  <c r="AG1554" i="2"/>
  <c r="AG1555" i="2"/>
  <c r="AG1556" i="2"/>
  <c r="AG1557" i="2"/>
  <c r="AG1558" i="2"/>
  <c r="AG1559" i="2"/>
  <c r="AG1560" i="2"/>
  <c r="AG1561" i="2"/>
  <c r="AG1562" i="2"/>
  <c r="AG1563" i="2"/>
  <c r="AG1564" i="2"/>
  <c r="AG1565" i="2"/>
  <c r="AG1566" i="2"/>
  <c r="AG1567" i="2"/>
  <c r="AG1568" i="2"/>
  <c r="AG1569" i="2"/>
  <c r="AG1570" i="2"/>
  <c r="AG1571" i="2"/>
  <c r="AG1572" i="2"/>
  <c r="AG1573" i="2"/>
  <c r="AG1574" i="2"/>
  <c r="AG1575" i="2"/>
  <c r="AG1576" i="2"/>
  <c r="AG1577" i="2"/>
  <c r="AG1578" i="2"/>
  <c r="AG1579" i="2"/>
  <c r="AG1580" i="2"/>
  <c r="AG1581" i="2"/>
  <c r="AG1582" i="2"/>
  <c r="AG1583" i="2"/>
  <c r="AG1584" i="2"/>
  <c r="AG1585" i="2"/>
  <c r="AG1586" i="2"/>
  <c r="AG1587" i="2"/>
  <c r="AG1588" i="2"/>
  <c r="AG1589" i="2"/>
  <c r="AG1590" i="2"/>
  <c r="AG1591" i="2"/>
  <c r="AG1592" i="2"/>
  <c r="AG1593" i="2"/>
  <c r="AG1594" i="2"/>
  <c r="AG1595" i="2"/>
  <c r="AG1596" i="2"/>
  <c r="AG1597" i="2"/>
  <c r="AG1598" i="2"/>
  <c r="AG1599" i="2"/>
  <c r="AG1600" i="2"/>
  <c r="AG1601" i="2"/>
  <c r="AG1602" i="2"/>
  <c r="AG1603" i="2"/>
  <c r="AG1604" i="2"/>
  <c r="AG1605" i="2"/>
  <c r="AG1606" i="2"/>
  <c r="AG1607" i="2"/>
  <c r="AG1608" i="2"/>
  <c r="AG1609" i="2"/>
  <c r="AG1610" i="2"/>
  <c r="AG1611" i="2"/>
  <c r="AG1612" i="2"/>
  <c r="AG1613" i="2"/>
  <c r="AG1614" i="2"/>
  <c r="AG1615" i="2"/>
  <c r="AG1616" i="2"/>
  <c r="AG1617" i="2"/>
  <c r="AG1618" i="2"/>
  <c r="AG1619" i="2"/>
  <c r="AG1620" i="2"/>
  <c r="AG1621" i="2"/>
  <c r="AG1622" i="2"/>
  <c r="AG1623" i="2"/>
  <c r="AG1624" i="2"/>
  <c r="AG1625" i="2"/>
  <c r="AG1626" i="2"/>
  <c r="AG1627" i="2"/>
  <c r="AG1628" i="2"/>
  <c r="AG1629" i="2"/>
  <c r="AG1630" i="2"/>
  <c r="AG1631" i="2"/>
  <c r="AG1632" i="2"/>
  <c r="AG1633" i="2"/>
  <c r="AG1634" i="2"/>
  <c r="AG1635" i="2"/>
  <c r="AG1636" i="2"/>
  <c r="AG1637" i="2"/>
  <c r="AG1638" i="2"/>
  <c r="AG1639" i="2"/>
  <c r="AG1640" i="2"/>
  <c r="AG1641" i="2"/>
  <c r="AG1642" i="2"/>
  <c r="AG1643" i="2"/>
  <c r="AG1644" i="2"/>
  <c r="AG1645" i="2"/>
  <c r="AG1646" i="2"/>
  <c r="AG1647" i="2"/>
  <c r="AG1648" i="2"/>
  <c r="AG1649" i="2"/>
  <c r="AG1650" i="2"/>
  <c r="AG1651" i="2"/>
  <c r="AG1652" i="2"/>
  <c r="AG1653" i="2"/>
  <c r="AG1654" i="2"/>
  <c r="AG1655" i="2"/>
  <c r="AG1656" i="2"/>
  <c r="AG1657" i="2"/>
  <c r="AG1658" i="2"/>
  <c r="AG1659" i="2"/>
  <c r="AG1660" i="2"/>
  <c r="AG1661" i="2"/>
  <c r="AG1662" i="2"/>
  <c r="AG1663" i="2"/>
  <c r="AG1664" i="2"/>
  <c r="AG1665" i="2"/>
  <c r="AG1666" i="2"/>
  <c r="AG1667" i="2"/>
  <c r="AG1668" i="2"/>
  <c r="AG1669" i="2"/>
  <c r="AG1670" i="2"/>
  <c r="AG1671" i="2"/>
  <c r="AG1672" i="2"/>
  <c r="AG1673" i="2"/>
  <c r="AG1674" i="2"/>
  <c r="AG1675" i="2"/>
  <c r="AG1676" i="2"/>
  <c r="AG1677" i="2"/>
  <c r="AG1678" i="2"/>
  <c r="AG1679" i="2"/>
  <c r="AG1680" i="2"/>
  <c r="AG1681" i="2"/>
  <c r="AG1682" i="2"/>
  <c r="AG1683" i="2"/>
  <c r="AG1684" i="2"/>
  <c r="AG1685" i="2"/>
  <c r="AG1686" i="2"/>
  <c r="AG1687" i="2"/>
  <c r="AG1688" i="2"/>
  <c r="AG1689" i="2"/>
  <c r="AG1690" i="2"/>
  <c r="AG1691" i="2"/>
  <c r="AG1692" i="2"/>
  <c r="AG1693" i="2"/>
  <c r="AG1694" i="2"/>
  <c r="AG1695" i="2"/>
  <c r="AG1696" i="2"/>
  <c r="AG1697" i="2"/>
  <c r="AG1698" i="2"/>
  <c r="AG1699" i="2"/>
  <c r="AG1700" i="2"/>
  <c r="AG1701" i="2"/>
  <c r="AB2" i="2"/>
  <c r="AB3" i="2"/>
  <c r="AB4" i="2"/>
  <c r="AB5" i="2"/>
  <c r="AB6" i="2"/>
  <c r="AB7" i="2"/>
  <c r="AB8" i="2"/>
  <c r="AB9" i="2"/>
  <c r="AB10" i="2"/>
  <c r="AB11" i="2"/>
  <c r="AB12" i="2"/>
  <c r="AB13" i="2"/>
  <c r="AB14" i="2"/>
  <c r="AB15" i="2"/>
  <c r="AB16" i="2"/>
  <c r="AB27" i="2"/>
  <c r="AB28" i="2"/>
  <c r="AB29" i="2"/>
  <c r="AB30" i="2"/>
  <c r="AB31" i="2"/>
  <c r="AB32" i="2"/>
  <c r="AB33" i="2"/>
  <c r="AB34" i="2"/>
  <c r="AB35" i="2"/>
  <c r="AB36" i="2"/>
  <c r="AB37" i="2"/>
  <c r="AB38" i="2"/>
  <c r="AB39" i="2"/>
  <c r="AB40" i="2"/>
  <c r="AB41" i="2"/>
  <c r="AB42" i="2"/>
  <c r="AB43" i="2"/>
  <c r="AB44" i="2"/>
  <c r="AB45" i="2"/>
  <c r="AB46" i="2"/>
  <c r="AB47" i="2"/>
  <c r="AB48" i="2"/>
  <c r="AB49" i="2"/>
  <c r="AB50" i="2"/>
  <c r="AB51" i="2"/>
  <c r="AB52" i="2"/>
  <c r="AB53" i="2"/>
  <c r="AB54" i="2"/>
  <c r="AB55" i="2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73" i="2"/>
  <c r="AB74" i="2"/>
  <c r="AB75" i="2"/>
  <c r="AB76" i="2"/>
  <c r="AB77" i="2"/>
  <c r="AB78" i="2"/>
  <c r="AB79" i="2"/>
  <c r="AB80" i="2"/>
  <c r="AB81" i="2"/>
  <c r="AB82" i="2"/>
  <c r="AB83" i="2"/>
  <c r="AB84" i="2"/>
  <c r="AB85" i="2"/>
  <c r="AB86" i="2"/>
  <c r="AB87" i="2"/>
  <c r="AB88" i="2"/>
  <c r="AB89" i="2"/>
  <c r="AB90" i="2"/>
  <c r="AB91" i="2"/>
  <c r="AB92" i="2"/>
  <c r="AB93" i="2"/>
  <c r="AB94" i="2"/>
  <c r="AB95" i="2"/>
  <c r="AB96" i="2"/>
  <c r="AB97" i="2"/>
  <c r="AB98" i="2"/>
  <c r="AB99" i="2"/>
  <c r="AB100" i="2"/>
  <c r="AB101" i="2"/>
  <c r="AB102" i="2"/>
  <c r="AB103" i="2"/>
  <c r="AB104" i="2"/>
  <c r="AB105" i="2"/>
  <c r="AB106" i="2"/>
  <c r="AB107" i="2"/>
  <c r="AB108" i="2"/>
  <c r="AB109" i="2"/>
  <c r="AB110" i="2"/>
  <c r="AB111" i="2"/>
  <c r="AB112" i="2"/>
  <c r="AB113" i="2"/>
  <c r="AB114" i="2"/>
  <c r="AB115" i="2"/>
  <c r="AB116" i="2"/>
  <c r="AB117" i="2"/>
  <c r="AB118" i="2"/>
  <c r="AB119" i="2"/>
  <c r="AB120" i="2"/>
  <c r="AB121" i="2"/>
  <c r="AB122" i="2"/>
  <c r="AB123" i="2"/>
  <c r="AB124" i="2"/>
  <c r="AB125" i="2"/>
  <c r="AB126" i="2"/>
  <c r="AB127" i="2"/>
  <c r="AB128" i="2"/>
  <c r="AB129" i="2"/>
  <c r="AB130" i="2"/>
  <c r="AB131" i="2"/>
  <c r="AB132" i="2"/>
  <c r="AB133" i="2"/>
  <c r="AB134" i="2"/>
  <c r="AB135" i="2"/>
  <c r="AB136" i="2"/>
  <c r="AB137" i="2"/>
  <c r="AB138" i="2"/>
  <c r="AB139" i="2"/>
  <c r="AB140" i="2"/>
  <c r="AB141" i="2"/>
  <c r="AB142" i="2"/>
  <c r="AB143" i="2"/>
  <c r="AB144" i="2"/>
  <c r="AB145" i="2"/>
  <c r="AB146" i="2"/>
  <c r="AB147" i="2"/>
  <c r="AB148" i="2"/>
  <c r="AB149" i="2"/>
  <c r="AB150" i="2"/>
  <c r="AB151" i="2"/>
  <c r="AB152" i="2"/>
  <c r="AB153" i="2"/>
  <c r="AB154" i="2"/>
  <c r="AB155" i="2"/>
  <c r="AB156" i="2"/>
  <c r="AB157" i="2"/>
  <c r="AB158" i="2"/>
  <c r="AB159" i="2"/>
  <c r="AB160" i="2"/>
  <c r="AB161" i="2"/>
  <c r="AB162" i="2"/>
  <c r="AB163" i="2"/>
  <c r="AB164" i="2"/>
  <c r="AB165" i="2"/>
  <c r="AB166" i="2"/>
  <c r="AB167" i="2"/>
  <c r="AB168" i="2"/>
  <c r="AB169" i="2"/>
  <c r="AB170" i="2"/>
  <c r="AB171" i="2"/>
  <c r="AB172" i="2"/>
  <c r="AB173" i="2"/>
  <c r="AB174" i="2"/>
  <c r="AB175" i="2"/>
  <c r="AB176" i="2"/>
  <c r="AB177" i="2"/>
  <c r="AB178" i="2"/>
  <c r="AB179" i="2"/>
  <c r="AB180" i="2"/>
  <c r="AB181" i="2"/>
  <c r="AB182" i="2"/>
  <c r="AB183" i="2"/>
  <c r="AB184" i="2"/>
  <c r="AB185" i="2"/>
  <c r="AB186" i="2"/>
  <c r="AB187" i="2"/>
  <c r="AB188" i="2"/>
  <c r="AB189" i="2"/>
  <c r="AB190" i="2"/>
  <c r="AB191" i="2"/>
  <c r="AB192" i="2"/>
  <c r="AB193" i="2"/>
  <c r="AB194" i="2"/>
  <c r="AB195" i="2"/>
  <c r="AB196" i="2"/>
  <c r="AB197" i="2"/>
  <c r="AB198" i="2"/>
  <c r="AB199" i="2"/>
  <c r="AB200" i="2"/>
  <c r="AB201" i="2"/>
  <c r="AB202" i="2"/>
  <c r="AB203" i="2"/>
  <c r="AB204" i="2"/>
  <c r="AB205" i="2"/>
  <c r="AB206" i="2"/>
  <c r="AB207" i="2"/>
  <c r="AB208" i="2"/>
  <c r="AB209" i="2"/>
  <c r="AB210" i="2"/>
  <c r="AB211" i="2"/>
  <c r="AB212" i="2"/>
  <c r="AB213" i="2"/>
  <c r="AB214" i="2"/>
  <c r="AB215" i="2"/>
  <c r="AB216" i="2"/>
  <c r="AB217" i="2"/>
  <c r="AB218" i="2"/>
  <c r="AB219" i="2"/>
  <c r="AB220" i="2"/>
  <c r="AB221" i="2"/>
  <c r="AB222" i="2"/>
  <c r="AB223" i="2"/>
  <c r="AB224" i="2"/>
  <c r="AB225" i="2"/>
  <c r="AB226" i="2"/>
  <c r="AB227" i="2"/>
  <c r="AB228" i="2"/>
  <c r="AB229" i="2"/>
  <c r="AB230" i="2"/>
  <c r="AB231" i="2"/>
  <c r="AB232" i="2"/>
  <c r="AB233" i="2"/>
  <c r="AB234" i="2"/>
  <c r="AB235" i="2"/>
  <c r="AB236" i="2"/>
  <c r="AB237" i="2"/>
  <c r="AB238" i="2"/>
  <c r="AB239" i="2"/>
  <c r="AB240" i="2"/>
  <c r="AB241" i="2"/>
  <c r="AB242" i="2"/>
  <c r="AB243" i="2"/>
  <c r="AB244" i="2"/>
  <c r="AB245" i="2"/>
  <c r="AB246" i="2"/>
  <c r="AB247" i="2"/>
  <c r="AB248" i="2"/>
  <c r="AB249" i="2"/>
  <c r="AB250" i="2"/>
  <c r="AB251" i="2"/>
  <c r="AB252" i="2"/>
  <c r="AB253" i="2"/>
  <c r="AB254" i="2"/>
  <c r="AB255" i="2"/>
  <c r="AB256" i="2"/>
  <c r="AB257" i="2"/>
  <c r="AB258" i="2"/>
  <c r="AB259" i="2"/>
  <c r="AB260" i="2"/>
  <c r="AB261" i="2"/>
  <c r="AB262" i="2"/>
  <c r="AB263" i="2"/>
  <c r="AB264" i="2"/>
  <c r="AB265" i="2"/>
  <c r="AB266" i="2"/>
  <c r="AB267" i="2"/>
  <c r="AB268" i="2"/>
  <c r="AB269" i="2"/>
  <c r="AB270" i="2"/>
  <c r="AB271" i="2"/>
  <c r="AB272" i="2"/>
  <c r="AB273" i="2"/>
  <c r="AB274" i="2"/>
  <c r="AB275" i="2"/>
  <c r="AB276" i="2"/>
  <c r="AB277" i="2"/>
  <c r="AB278" i="2"/>
  <c r="AB279" i="2"/>
  <c r="AB280" i="2"/>
  <c r="AB281" i="2"/>
  <c r="AB282" i="2"/>
  <c r="AB283" i="2"/>
  <c r="AB284" i="2"/>
  <c r="AB285" i="2"/>
  <c r="AB286" i="2"/>
  <c r="AB287" i="2"/>
  <c r="AB288" i="2"/>
  <c r="AB289" i="2"/>
  <c r="AB290" i="2"/>
  <c r="AB291" i="2"/>
  <c r="AB292" i="2"/>
  <c r="AB293" i="2"/>
  <c r="AB294" i="2"/>
  <c r="AB295" i="2"/>
  <c r="AB296" i="2"/>
  <c r="AB297" i="2"/>
  <c r="AB298" i="2"/>
  <c r="AB299" i="2"/>
  <c r="AB300" i="2"/>
  <c r="AB301" i="2"/>
  <c r="AB302" i="2"/>
  <c r="AB303" i="2"/>
  <c r="AB304" i="2"/>
  <c r="AB305" i="2"/>
  <c r="AB306" i="2"/>
  <c r="AB307" i="2"/>
  <c r="AB308" i="2"/>
  <c r="AB309" i="2"/>
  <c r="AB310" i="2"/>
  <c r="AB311" i="2"/>
  <c r="AB312" i="2"/>
  <c r="AB313" i="2"/>
  <c r="AB314" i="2"/>
  <c r="AB315" i="2"/>
  <c r="AB316" i="2"/>
  <c r="AB317" i="2"/>
  <c r="AB318" i="2"/>
  <c r="AB319" i="2"/>
  <c r="AB320" i="2"/>
  <c r="AB321" i="2"/>
  <c r="AB322" i="2"/>
  <c r="AB323" i="2"/>
  <c r="AB324" i="2"/>
  <c r="AB325" i="2"/>
  <c r="AB326" i="2"/>
  <c r="AB327" i="2"/>
  <c r="AB328" i="2"/>
  <c r="AB329" i="2"/>
  <c r="AB330" i="2"/>
  <c r="AB331" i="2"/>
  <c r="AB332" i="2"/>
  <c r="AB333" i="2"/>
  <c r="AB334" i="2"/>
  <c r="AB335" i="2"/>
  <c r="AB336" i="2"/>
  <c r="AB337" i="2"/>
  <c r="AB338" i="2"/>
  <c r="AB339" i="2"/>
  <c r="AB340" i="2"/>
  <c r="AB341" i="2"/>
  <c r="AB342" i="2"/>
  <c r="AB343" i="2"/>
  <c r="AB344" i="2"/>
  <c r="AB345" i="2"/>
  <c r="AB346" i="2"/>
  <c r="AB347" i="2"/>
  <c r="AB348" i="2"/>
  <c r="AB349" i="2"/>
  <c r="AB350" i="2"/>
  <c r="AB351" i="2"/>
  <c r="AB352" i="2"/>
  <c r="AB353" i="2"/>
  <c r="AB354" i="2"/>
  <c r="AB355" i="2"/>
  <c r="AB356" i="2"/>
  <c r="AB357" i="2"/>
  <c r="AB358" i="2"/>
  <c r="AB359" i="2"/>
  <c r="AB360" i="2"/>
  <c r="AB361" i="2"/>
  <c r="AB362" i="2"/>
  <c r="AB363" i="2"/>
  <c r="AB364" i="2"/>
  <c r="AB365" i="2"/>
  <c r="AB366" i="2"/>
  <c r="AB367" i="2"/>
  <c r="AB368" i="2"/>
  <c r="AB369" i="2"/>
  <c r="AB370" i="2"/>
  <c r="AB371" i="2"/>
  <c r="AB372" i="2"/>
  <c r="AB373" i="2"/>
  <c r="AB374" i="2"/>
  <c r="AB375" i="2"/>
  <c r="AB376" i="2"/>
  <c r="AB377" i="2"/>
  <c r="AB378" i="2"/>
  <c r="AB379" i="2"/>
  <c r="AB380" i="2"/>
  <c r="AB381" i="2"/>
  <c r="AB382" i="2"/>
  <c r="AB383" i="2"/>
  <c r="AB384" i="2"/>
  <c r="AB385" i="2"/>
  <c r="AB386" i="2"/>
  <c r="AB387" i="2"/>
  <c r="AB388" i="2"/>
  <c r="AB389" i="2"/>
  <c r="AB390" i="2"/>
  <c r="AB391" i="2"/>
  <c r="AB392" i="2"/>
  <c r="AB393" i="2"/>
  <c r="AB394" i="2"/>
  <c r="AB395" i="2"/>
  <c r="AB396" i="2"/>
  <c r="AB397" i="2"/>
  <c r="AB398" i="2"/>
  <c r="AB399" i="2"/>
  <c r="AB400" i="2"/>
  <c r="AB401" i="2"/>
  <c r="AB402" i="2"/>
  <c r="AB403" i="2"/>
  <c r="AB404" i="2"/>
  <c r="AB405" i="2"/>
  <c r="AB406" i="2"/>
  <c r="AB407" i="2"/>
  <c r="AB408" i="2"/>
  <c r="AB409" i="2"/>
  <c r="AB410" i="2"/>
  <c r="AB411" i="2"/>
  <c r="AB412" i="2"/>
  <c r="AB413" i="2"/>
  <c r="AB414" i="2"/>
  <c r="AB415" i="2"/>
  <c r="AB416" i="2"/>
  <c r="AB417" i="2"/>
  <c r="AB418" i="2"/>
  <c r="AB419" i="2"/>
  <c r="AB420" i="2"/>
  <c r="AB421" i="2"/>
  <c r="AB422" i="2"/>
  <c r="AB423" i="2"/>
  <c r="AB424" i="2"/>
  <c r="AB425" i="2"/>
  <c r="AB426" i="2"/>
  <c r="AB427" i="2"/>
  <c r="AB428" i="2"/>
  <c r="AB429" i="2"/>
  <c r="AB430" i="2"/>
  <c r="AB431" i="2"/>
  <c r="AB432" i="2"/>
  <c r="AB433" i="2"/>
  <c r="AB434" i="2"/>
  <c r="AB435" i="2"/>
  <c r="AB436" i="2"/>
  <c r="AB437" i="2"/>
  <c r="AB438" i="2"/>
  <c r="AB439" i="2"/>
  <c r="AB440" i="2"/>
  <c r="AB441" i="2"/>
  <c r="AB442" i="2"/>
  <c r="AB443" i="2"/>
  <c r="AB444" i="2"/>
  <c r="AB445" i="2"/>
  <c r="AB446" i="2"/>
  <c r="AB447" i="2"/>
  <c r="AB448" i="2"/>
  <c r="AB449" i="2"/>
  <c r="AB450" i="2"/>
  <c r="AB451" i="2"/>
  <c r="AB452" i="2"/>
  <c r="AB453" i="2"/>
  <c r="AB454" i="2"/>
  <c r="AB455" i="2"/>
  <c r="AB456" i="2"/>
  <c r="AB457" i="2"/>
  <c r="AB458" i="2"/>
  <c r="AB459" i="2"/>
  <c r="AB460" i="2"/>
  <c r="AB461" i="2"/>
  <c r="AB462" i="2"/>
  <c r="AB463" i="2"/>
  <c r="AB464" i="2"/>
  <c r="AB465" i="2"/>
  <c r="AB466" i="2"/>
  <c r="AB467" i="2"/>
  <c r="AB468" i="2"/>
  <c r="AB469" i="2"/>
  <c r="AB470" i="2"/>
  <c r="AB471" i="2"/>
  <c r="AB472" i="2"/>
  <c r="AB473" i="2"/>
  <c r="AB474" i="2"/>
  <c r="AB475" i="2"/>
  <c r="AB476" i="2"/>
  <c r="AB477" i="2"/>
  <c r="AB478" i="2"/>
  <c r="AB479" i="2"/>
  <c r="AB480" i="2"/>
  <c r="AB481" i="2"/>
  <c r="AB482" i="2"/>
  <c r="AB483" i="2"/>
  <c r="AB484" i="2"/>
  <c r="AB485" i="2"/>
  <c r="AB486" i="2"/>
  <c r="AB487" i="2"/>
  <c r="AB488" i="2"/>
  <c r="AB489" i="2"/>
  <c r="AB490" i="2"/>
  <c r="AB491" i="2"/>
  <c r="AB492" i="2"/>
  <c r="AB493" i="2"/>
  <c r="AB494" i="2"/>
  <c r="AB495" i="2"/>
  <c r="AB496" i="2"/>
  <c r="AB497" i="2"/>
  <c r="AB498" i="2"/>
  <c r="AB499" i="2"/>
  <c r="AB500" i="2"/>
  <c r="AB501" i="2"/>
  <c r="AB502" i="2"/>
  <c r="AB503" i="2"/>
  <c r="AB504" i="2"/>
  <c r="AB505" i="2"/>
  <c r="AB506" i="2"/>
  <c r="AB507" i="2"/>
  <c r="AB508" i="2"/>
  <c r="AB509" i="2"/>
  <c r="AB510" i="2"/>
  <c r="AB511" i="2"/>
  <c r="AB512" i="2"/>
  <c r="AB513" i="2"/>
  <c r="AB514" i="2"/>
  <c r="AB515" i="2"/>
  <c r="AB516" i="2"/>
  <c r="AB517" i="2"/>
  <c r="AB518" i="2"/>
  <c r="AB519" i="2"/>
  <c r="AB520" i="2"/>
  <c r="AB521" i="2"/>
  <c r="AB522" i="2"/>
  <c r="AB523" i="2"/>
  <c r="AB524" i="2"/>
  <c r="AB525" i="2"/>
  <c r="AB526" i="2"/>
  <c r="AB527" i="2"/>
  <c r="AB528" i="2"/>
  <c r="AB529" i="2"/>
  <c r="AB530" i="2"/>
  <c r="AB531" i="2"/>
  <c r="AB532" i="2"/>
  <c r="AB533" i="2"/>
  <c r="AB534" i="2"/>
  <c r="AB535" i="2"/>
  <c r="AB536" i="2"/>
  <c r="AB537" i="2"/>
  <c r="AB538" i="2"/>
  <c r="AB539" i="2"/>
  <c r="AB540" i="2"/>
  <c r="AB541" i="2"/>
  <c r="AB542" i="2"/>
  <c r="AB543" i="2"/>
  <c r="AB544" i="2"/>
  <c r="AB545" i="2"/>
  <c r="AB546" i="2"/>
  <c r="AB547" i="2"/>
  <c r="AB548" i="2"/>
  <c r="AB549" i="2"/>
  <c r="AB550" i="2"/>
  <c r="AB551" i="2"/>
  <c r="AB552" i="2"/>
  <c r="AB553" i="2"/>
  <c r="AB554" i="2"/>
  <c r="AB555" i="2"/>
  <c r="AB556" i="2"/>
  <c r="AB557" i="2"/>
  <c r="AB558" i="2"/>
  <c r="AB559" i="2"/>
  <c r="AB560" i="2"/>
  <c r="AB561" i="2"/>
  <c r="AB562" i="2"/>
  <c r="AB563" i="2"/>
  <c r="AB564" i="2"/>
  <c r="AB565" i="2"/>
  <c r="AB566" i="2"/>
  <c r="AB567" i="2"/>
  <c r="AB568" i="2"/>
  <c r="AB569" i="2"/>
  <c r="AB570" i="2"/>
  <c r="AB571" i="2"/>
  <c r="AB572" i="2"/>
  <c r="AB573" i="2"/>
  <c r="AB574" i="2"/>
  <c r="AB575" i="2"/>
  <c r="AB576" i="2"/>
  <c r="AB577" i="2"/>
  <c r="AB578" i="2"/>
  <c r="AB579" i="2"/>
  <c r="AB580" i="2"/>
  <c r="AB581" i="2"/>
  <c r="AB582" i="2"/>
  <c r="AB583" i="2"/>
  <c r="AB584" i="2"/>
  <c r="AB585" i="2"/>
  <c r="AB586" i="2"/>
  <c r="AB587" i="2"/>
  <c r="AB588" i="2"/>
  <c r="AB589" i="2"/>
  <c r="AB590" i="2"/>
  <c r="AB591" i="2"/>
  <c r="AB592" i="2"/>
  <c r="AB593" i="2"/>
  <c r="AB594" i="2"/>
  <c r="AB595" i="2"/>
  <c r="AB596" i="2"/>
  <c r="AB597" i="2"/>
  <c r="AB598" i="2"/>
  <c r="AB599" i="2"/>
  <c r="AB600" i="2"/>
  <c r="AB601" i="2"/>
  <c r="AB602" i="2"/>
  <c r="AB603" i="2"/>
  <c r="AB604" i="2"/>
  <c r="AB605" i="2"/>
  <c r="AB606" i="2"/>
  <c r="AB607" i="2"/>
  <c r="AB608" i="2"/>
  <c r="AB609" i="2"/>
  <c r="AB610" i="2"/>
  <c r="AB611" i="2"/>
  <c r="AB612" i="2"/>
  <c r="AB613" i="2"/>
  <c r="AB614" i="2"/>
  <c r="AB615" i="2"/>
  <c r="AB616" i="2"/>
  <c r="AB617" i="2"/>
  <c r="AB618" i="2"/>
  <c r="AB619" i="2"/>
  <c r="AB620" i="2"/>
  <c r="AB621" i="2"/>
  <c r="AB622" i="2"/>
  <c r="AB623" i="2"/>
  <c r="AB624" i="2"/>
  <c r="AB625" i="2"/>
  <c r="AB626" i="2"/>
  <c r="AB627" i="2"/>
  <c r="AB628" i="2"/>
  <c r="AB629" i="2"/>
  <c r="AB630" i="2"/>
  <c r="AB631" i="2"/>
  <c r="AB632" i="2"/>
  <c r="AB633" i="2"/>
  <c r="AB634" i="2"/>
  <c r="AB635" i="2"/>
  <c r="AB636" i="2"/>
  <c r="AB637" i="2"/>
  <c r="AB638" i="2"/>
  <c r="AB639" i="2"/>
  <c r="AB640" i="2"/>
  <c r="AB641" i="2"/>
  <c r="AB642" i="2"/>
  <c r="AB643" i="2"/>
  <c r="AB644" i="2"/>
  <c r="AB645" i="2"/>
  <c r="AB646" i="2"/>
  <c r="AB647" i="2"/>
  <c r="AB648" i="2"/>
  <c r="AB649" i="2"/>
  <c r="AB650" i="2"/>
  <c r="AB651" i="2"/>
  <c r="AB652" i="2"/>
  <c r="AB653" i="2"/>
  <c r="AB654" i="2"/>
  <c r="AB655" i="2"/>
  <c r="AB656" i="2"/>
  <c r="AB657" i="2"/>
  <c r="AB658" i="2"/>
  <c r="AB659" i="2"/>
  <c r="AB660" i="2"/>
  <c r="AB661" i="2"/>
  <c r="AB662" i="2"/>
  <c r="AB663" i="2"/>
  <c r="AB664" i="2"/>
  <c r="AB665" i="2"/>
  <c r="AB666" i="2"/>
  <c r="AB667" i="2"/>
  <c r="AB668" i="2"/>
  <c r="AB669" i="2"/>
  <c r="AB670" i="2"/>
  <c r="AB671" i="2"/>
  <c r="AB672" i="2"/>
  <c r="AB673" i="2"/>
  <c r="AB674" i="2"/>
  <c r="AB675" i="2"/>
  <c r="AB676" i="2"/>
  <c r="AB677" i="2"/>
  <c r="AB678" i="2"/>
  <c r="AB679" i="2"/>
  <c r="AB680" i="2"/>
  <c r="AB681" i="2"/>
  <c r="AB682" i="2"/>
  <c r="AB683" i="2"/>
  <c r="AB684" i="2"/>
  <c r="AB685" i="2"/>
  <c r="AB686" i="2"/>
  <c r="AB687" i="2"/>
  <c r="AB688" i="2"/>
  <c r="AB689" i="2"/>
  <c r="AB690" i="2"/>
  <c r="AB691" i="2"/>
  <c r="AB692" i="2"/>
  <c r="AB693" i="2"/>
  <c r="AB694" i="2"/>
  <c r="AB695" i="2"/>
  <c r="AB696" i="2"/>
  <c r="AB697" i="2"/>
  <c r="AB698" i="2"/>
  <c r="AB699" i="2"/>
  <c r="AB700" i="2"/>
  <c r="AB701" i="2"/>
  <c r="AB702" i="2"/>
  <c r="AB703" i="2"/>
  <c r="AB704" i="2"/>
  <c r="AB705" i="2"/>
  <c r="AB706" i="2"/>
  <c r="AB707" i="2"/>
  <c r="AB708" i="2"/>
  <c r="AB709" i="2"/>
  <c r="AB710" i="2"/>
  <c r="AB711" i="2"/>
  <c r="AB712" i="2"/>
  <c r="AB713" i="2"/>
  <c r="AB714" i="2"/>
  <c r="AB715" i="2"/>
  <c r="AB716" i="2"/>
  <c r="AB717" i="2"/>
  <c r="AB718" i="2"/>
  <c r="AB719" i="2"/>
  <c r="AB720" i="2"/>
  <c r="AB721" i="2"/>
  <c r="AB722" i="2"/>
  <c r="AB723" i="2"/>
  <c r="AB724" i="2"/>
  <c r="AB725" i="2"/>
  <c r="AB726" i="2"/>
  <c r="AB727" i="2"/>
  <c r="AB728" i="2"/>
  <c r="AB729" i="2"/>
  <c r="AB730" i="2"/>
  <c r="AB731" i="2"/>
  <c r="AB732" i="2"/>
  <c r="AB733" i="2"/>
  <c r="AB734" i="2"/>
  <c r="AB735" i="2"/>
  <c r="AB736" i="2"/>
  <c r="AB737" i="2"/>
  <c r="AB738" i="2"/>
  <c r="AB739" i="2"/>
  <c r="AB740" i="2"/>
  <c r="AB741" i="2"/>
  <c r="AB742" i="2"/>
  <c r="AB743" i="2"/>
  <c r="AB744" i="2"/>
  <c r="AB745" i="2"/>
  <c r="AB746" i="2"/>
  <c r="AB747" i="2"/>
  <c r="AB748" i="2"/>
  <c r="AB749" i="2"/>
  <c r="AB750" i="2"/>
  <c r="AB751" i="2"/>
  <c r="AB752" i="2"/>
  <c r="AB753" i="2"/>
  <c r="AB754" i="2"/>
  <c r="AB755" i="2"/>
  <c r="AB756" i="2"/>
  <c r="AB757" i="2"/>
  <c r="AB758" i="2"/>
  <c r="AB759" i="2"/>
  <c r="AB760" i="2"/>
  <c r="AB761" i="2"/>
  <c r="AB762" i="2"/>
  <c r="AB763" i="2"/>
  <c r="AB764" i="2"/>
  <c r="AB765" i="2"/>
  <c r="AB766" i="2"/>
  <c r="AB767" i="2"/>
  <c r="AB768" i="2"/>
  <c r="AB769" i="2"/>
  <c r="AB770" i="2"/>
  <c r="AB771" i="2"/>
  <c r="AB772" i="2"/>
  <c r="AB773" i="2"/>
  <c r="AB774" i="2"/>
  <c r="AB775" i="2"/>
  <c r="AB776" i="2"/>
  <c r="AB777" i="2"/>
  <c r="AB778" i="2"/>
  <c r="AB779" i="2"/>
  <c r="AB780" i="2"/>
  <c r="AB781" i="2"/>
  <c r="AB782" i="2"/>
  <c r="AB783" i="2"/>
  <c r="AB784" i="2"/>
  <c r="AB785" i="2"/>
  <c r="AB786" i="2"/>
  <c r="AB787" i="2"/>
  <c r="AB788" i="2"/>
  <c r="AB789" i="2"/>
  <c r="AB790" i="2"/>
  <c r="AB791" i="2"/>
  <c r="AB792" i="2"/>
  <c r="AB793" i="2"/>
  <c r="AB794" i="2"/>
  <c r="AB795" i="2"/>
  <c r="AB796" i="2"/>
  <c r="AB797" i="2"/>
  <c r="AB798" i="2"/>
  <c r="AB799" i="2"/>
  <c r="AB800" i="2"/>
  <c r="AB801" i="2"/>
  <c r="AB802" i="2"/>
  <c r="AB803" i="2"/>
  <c r="AB804" i="2"/>
  <c r="AB805" i="2"/>
  <c r="AB806" i="2"/>
  <c r="AB807" i="2"/>
  <c r="AB808" i="2"/>
  <c r="AB809" i="2"/>
  <c r="AB810" i="2"/>
  <c r="AB811" i="2"/>
  <c r="AB812" i="2"/>
  <c r="AB813" i="2"/>
  <c r="AB814" i="2"/>
  <c r="AB815" i="2"/>
  <c r="AB816" i="2"/>
  <c r="AB817" i="2"/>
  <c r="AB818" i="2"/>
  <c r="AB819" i="2"/>
  <c r="AB820" i="2"/>
  <c r="AB821" i="2"/>
  <c r="AB822" i="2"/>
  <c r="AB823" i="2"/>
  <c r="AB824" i="2"/>
  <c r="AB825" i="2"/>
  <c r="AB826" i="2"/>
  <c r="AB827" i="2"/>
  <c r="AB828" i="2"/>
  <c r="AB829" i="2"/>
  <c r="AB830" i="2"/>
  <c r="AB831" i="2"/>
  <c r="AB832" i="2"/>
  <c r="AB833" i="2"/>
  <c r="AB834" i="2"/>
  <c r="AB835" i="2"/>
  <c r="AB836" i="2"/>
  <c r="AB837" i="2"/>
  <c r="AB838" i="2"/>
  <c r="AB839" i="2"/>
  <c r="AB840" i="2"/>
  <c r="AB841" i="2"/>
  <c r="AB842" i="2"/>
  <c r="AB843" i="2"/>
  <c r="AB844" i="2"/>
  <c r="AB845" i="2"/>
  <c r="AB846" i="2"/>
  <c r="AB847" i="2"/>
  <c r="AB848" i="2"/>
  <c r="AB849" i="2"/>
  <c r="AB850" i="2"/>
  <c r="AB851" i="2"/>
  <c r="AB852" i="2"/>
  <c r="AB853" i="2"/>
  <c r="AB854" i="2"/>
  <c r="AB855" i="2"/>
  <c r="AB856" i="2"/>
  <c r="AB857" i="2"/>
  <c r="AB858" i="2"/>
  <c r="AB859" i="2"/>
  <c r="AB860" i="2"/>
  <c r="AB861" i="2"/>
  <c r="AB862" i="2"/>
  <c r="AB863" i="2"/>
  <c r="AB864" i="2"/>
  <c r="AB865" i="2"/>
  <c r="AB866" i="2"/>
  <c r="AB867" i="2"/>
  <c r="AB868" i="2"/>
  <c r="AB869" i="2"/>
  <c r="AB870" i="2"/>
  <c r="AB871" i="2"/>
  <c r="AB872" i="2"/>
  <c r="AB873" i="2"/>
  <c r="AB874" i="2"/>
  <c r="AB875" i="2"/>
  <c r="AB876" i="2"/>
  <c r="AB877" i="2"/>
  <c r="AB878" i="2"/>
  <c r="AB879" i="2"/>
  <c r="AB880" i="2"/>
  <c r="AB881" i="2"/>
  <c r="AB882" i="2"/>
  <c r="AB883" i="2"/>
  <c r="AB884" i="2"/>
  <c r="AB885" i="2"/>
  <c r="AB886" i="2"/>
  <c r="AB887" i="2"/>
  <c r="AB888" i="2"/>
  <c r="AB889" i="2"/>
  <c r="AB890" i="2"/>
  <c r="AB891" i="2"/>
  <c r="AB892" i="2"/>
  <c r="AB893" i="2"/>
  <c r="AB894" i="2"/>
  <c r="AB895" i="2"/>
  <c r="AB896" i="2"/>
  <c r="AB897" i="2"/>
  <c r="AB898" i="2"/>
  <c r="AB899" i="2"/>
  <c r="AB900" i="2"/>
  <c r="AB901" i="2"/>
  <c r="AB902" i="2"/>
  <c r="AB903" i="2"/>
  <c r="AB904" i="2"/>
  <c r="AB905" i="2"/>
  <c r="AB906" i="2"/>
  <c r="AB907" i="2"/>
  <c r="AB908" i="2"/>
  <c r="AB909" i="2"/>
  <c r="AB910" i="2"/>
  <c r="AB911" i="2"/>
  <c r="AB912" i="2"/>
  <c r="AB913" i="2"/>
  <c r="AB914" i="2"/>
  <c r="AB915" i="2"/>
  <c r="AB916" i="2"/>
  <c r="AB917" i="2"/>
  <c r="AB918" i="2"/>
  <c r="AB919" i="2"/>
  <c r="AB920" i="2"/>
  <c r="AB921" i="2"/>
  <c r="AB922" i="2"/>
  <c r="AB923" i="2"/>
  <c r="AB924" i="2"/>
  <c r="AB925" i="2"/>
  <c r="AB926" i="2"/>
  <c r="AB927" i="2"/>
  <c r="AB928" i="2"/>
  <c r="AB929" i="2"/>
  <c r="AB930" i="2"/>
  <c r="AB931" i="2"/>
  <c r="AB932" i="2"/>
  <c r="AB933" i="2"/>
  <c r="AB934" i="2"/>
  <c r="AB935" i="2"/>
  <c r="AB936" i="2"/>
  <c r="AB937" i="2"/>
  <c r="AB938" i="2"/>
  <c r="AB939" i="2"/>
  <c r="AB940" i="2"/>
  <c r="AB941" i="2"/>
  <c r="AB942" i="2"/>
  <c r="AB943" i="2"/>
  <c r="AB944" i="2"/>
  <c r="AB945" i="2"/>
  <c r="AB946" i="2"/>
  <c r="AB947" i="2"/>
  <c r="AB948" i="2"/>
  <c r="AB949" i="2"/>
  <c r="AB950" i="2"/>
  <c r="AB951" i="2"/>
  <c r="AB952" i="2"/>
  <c r="AB953" i="2"/>
  <c r="AB954" i="2"/>
  <c r="AB955" i="2"/>
  <c r="AB956" i="2"/>
  <c r="AB957" i="2"/>
  <c r="AB958" i="2"/>
  <c r="AB959" i="2"/>
  <c r="AB960" i="2"/>
  <c r="AB961" i="2"/>
  <c r="AB962" i="2"/>
  <c r="AB963" i="2"/>
  <c r="AB964" i="2"/>
  <c r="AB965" i="2"/>
  <c r="AB966" i="2"/>
  <c r="AB967" i="2"/>
  <c r="AB968" i="2"/>
  <c r="AB969" i="2"/>
  <c r="AB970" i="2"/>
  <c r="AB971" i="2"/>
  <c r="AB972" i="2"/>
  <c r="AB973" i="2"/>
  <c r="AB974" i="2"/>
  <c r="AB975" i="2"/>
  <c r="AB976" i="2"/>
  <c r="AB977" i="2"/>
  <c r="AB978" i="2"/>
  <c r="AB979" i="2"/>
  <c r="AB980" i="2"/>
  <c r="AB981" i="2"/>
  <c r="AB982" i="2"/>
  <c r="AB983" i="2"/>
  <c r="AB984" i="2"/>
  <c r="AB985" i="2"/>
  <c r="AB986" i="2"/>
  <c r="AB987" i="2"/>
  <c r="AB988" i="2"/>
  <c r="AB989" i="2"/>
  <c r="AB990" i="2"/>
  <c r="AB991" i="2"/>
  <c r="AB992" i="2"/>
  <c r="AB993" i="2"/>
  <c r="AB994" i="2"/>
  <c r="AB995" i="2"/>
  <c r="AB996" i="2"/>
  <c r="AB997" i="2"/>
  <c r="AB998" i="2"/>
  <c r="AB999" i="2"/>
  <c r="AB1000" i="2"/>
  <c r="AB1001" i="2"/>
  <c r="AB1002" i="2"/>
  <c r="AB1003" i="2"/>
  <c r="AB1004" i="2"/>
  <c r="AB1005" i="2"/>
  <c r="AB1006" i="2"/>
  <c r="AB1007" i="2"/>
  <c r="AB1008" i="2"/>
  <c r="AB1009" i="2"/>
  <c r="AB1010" i="2"/>
  <c r="AB1011" i="2"/>
  <c r="AB1012" i="2"/>
  <c r="AB1013" i="2"/>
  <c r="AB1014" i="2"/>
  <c r="AB1015" i="2"/>
  <c r="AB1016" i="2"/>
  <c r="AB1017" i="2"/>
  <c r="AB1018" i="2"/>
  <c r="AB1019" i="2"/>
  <c r="AB1020" i="2"/>
  <c r="AB1021" i="2"/>
  <c r="AB1022" i="2"/>
  <c r="AB1023" i="2"/>
  <c r="AB1024" i="2"/>
  <c r="AB1025" i="2"/>
  <c r="AB1026" i="2"/>
  <c r="AB1027" i="2"/>
  <c r="AB1028" i="2"/>
  <c r="AB1029" i="2"/>
  <c r="AB1030" i="2"/>
  <c r="AB1031" i="2"/>
  <c r="AB1032" i="2"/>
  <c r="AB1033" i="2"/>
  <c r="AB1034" i="2"/>
  <c r="AB1035" i="2"/>
  <c r="AB1036" i="2"/>
  <c r="AB1037" i="2"/>
  <c r="AB1038" i="2"/>
  <c r="AB1039" i="2"/>
  <c r="AB1040" i="2"/>
  <c r="AB1041" i="2"/>
  <c r="AB1042" i="2"/>
  <c r="AB1043" i="2"/>
  <c r="AB1044" i="2"/>
  <c r="AB1045" i="2"/>
  <c r="AB1046" i="2"/>
  <c r="AB1047" i="2"/>
  <c r="AB1048" i="2"/>
  <c r="AB1049" i="2"/>
  <c r="AB1050" i="2"/>
  <c r="AB1051" i="2"/>
  <c r="AB1052" i="2"/>
  <c r="AB1053" i="2"/>
  <c r="AB1054" i="2"/>
  <c r="AB1055" i="2"/>
  <c r="AB1056" i="2"/>
  <c r="AB1057" i="2"/>
  <c r="AB1058" i="2"/>
  <c r="AB1059" i="2"/>
  <c r="AB1060" i="2"/>
  <c r="AB1061" i="2"/>
  <c r="AB1062" i="2"/>
  <c r="AB1063" i="2"/>
  <c r="AB1064" i="2"/>
  <c r="AB1065" i="2"/>
  <c r="AB1066" i="2"/>
  <c r="AB1067" i="2"/>
  <c r="AB1068" i="2"/>
  <c r="AB1069" i="2"/>
  <c r="AB1070" i="2"/>
  <c r="AB1071" i="2"/>
  <c r="AB1072" i="2"/>
  <c r="AB1073" i="2"/>
  <c r="AB1074" i="2"/>
  <c r="AB1075" i="2"/>
  <c r="AB1076" i="2"/>
  <c r="AB1077" i="2"/>
  <c r="AB1078" i="2"/>
  <c r="AB1079" i="2"/>
  <c r="AB1080" i="2"/>
  <c r="AB1081" i="2"/>
  <c r="AB1082" i="2"/>
  <c r="AB1083" i="2"/>
  <c r="AB1084" i="2"/>
  <c r="AB1085" i="2"/>
  <c r="AB1086" i="2"/>
  <c r="AB1087" i="2"/>
  <c r="AB1088" i="2"/>
  <c r="AB1089" i="2"/>
  <c r="AB1090" i="2"/>
  <c r="AB1091" i="2"/>
  <c r="AB1092" i="2"/>
  <c r="AB1093" i="2"/>
  <c r="AB1094" i="2"/>
  <c r="AB1095" i="2"/>
  <c r="AB1096" i="2"/>
  <c r="AB1097" i="2"/>
  <c r="AB1098" i="2"/>
  <c r="AB1099" i="2"/>
  <c r="AB1100" i="2"/>
  <c r="AB1101" i="2"/>
  <c r="AB1102" i="2"/>
  <c r="AB1103" i="2"/>
  <c r="AB1104" i="2"/>
  <c r="AB1105" i="2"/>
  <c r="AB1106" i="2"/>
  <c r="AB1107" i="2"/>
  <c r="AB1108" i="2"/>
  <c r="AB1109" i="2"/>
  <c r="AB1110" i="2"/>
  <c r="AB1111" i="2"/>
  <c r="AB1112" i="2"/>
  <c r="AB1113" i="2"/>
  <c r="AB1114" i="2"/>
  <c r="AB1115" i="2"/>
  <c r="AB1116" i="2"/>
  <c r="AB1117" i="2"/>
  <c r="AB1118" i="2"/>
  <c r="AB1119" i="2"/>
  <c r="AB1120" i="2"/>
  <c r="AB1121" i="2"/>
  <c r="AB1122" i="2"/>
  <c r="AB1123" i="2"/>
  <c r="AB1124" i="2"/>
  <c r="AB1125" i="2"/>
  <c r="AB1126" i="2"/>
  <c r="AB1127" i="2"/>
  <c r="AB1128" i="2"/>
  <c r="AB1129" i="2"/>
  <c r="AB1130" i="2"/>
  <c r="AB1131" i="2"/>
  <c r="AB1132" i="2"/>
  <c r="AB1133" i="2"/>
  <c r="AB1134" i="2"/>
  <c r="AB1135" i="2"/>
  <c r="AB1136" i="2"/>
  <c r="AB1137" i="2"/>
  <c r="AB1138" i="2"/>
  <c r="AB1139" i="2"/>
  <c r="AB1140" i="2"/>
  <c r="AB1141" i="2"/>
  <c r="AB1142" i="2"/>
  <c r="AB1143" i="2"/>
  <c r="AB1144" i="2"/>
  <c r="AB1145" i="2"/>
  <c r="AB1146" i="2"/>
  <c r="AB1147" i="2"/>
  <c r="AB1148" i="2"/>
  <c r="AB1149" i="2"/>
  <c r="AB1150" i="2"/>
  <c r="AB1151" i="2"/>
  <c r="AB1152" i="2"/>
  <c r="AB1153" i="2"/>
  <c r="AB1154" i="2"/>
  <c r="AB1155" i="2"/>
  <c r="AB1156" i="2"/>
  <c r="AB1157" i="2"/>
  <c r="AB1158" i="2"/>
  <c r="AB1159" i="2"/>
  <c r="AB1160" i="2"/>
  <c r="AB1161" i="2"/>
  <c r="AB1162" i="2"/>
  <c r="AB1163" i="2"/>
  <c r="AB1164" i="2"/>
  <c r="AB1165" i="2"/>
  <c r="AB1166" i="2"/>
  <c r="AB1167" i="2"/>
  <c r="AB1168" i="2"/>
  <c r="AB1169" i="2"/>
  <c r="AB1170" i="2"/>
  <c r="AB1171" i="2"/>
  <c r="AB1172" i="2"/>
  <c r="AB1173" i="2"/>
  <c r="AB1174" i="2"/>
  <c r="AB1175" i="2"/>
  <c r="AB1176" i="2"/>
  <c r="AB1177" i="2"/>
  <c r="AB1178" i="2"/>
  <c r="AB1179" i="2"/>
  <c r="AB1180" i="2"/>
  <c r="AB1181" i="2"/>
  <c r="AB1182" i="2"/>
  <c r="AB1183" i="2"/>
  <c r="AB1184" i="2"/>
  <c r="AB1185" i="2"/>
  <c r="AB1186" i="2"/>
  <c r="AB1187" i="2"/>
  <c r="AB1188" i="2"/>
  <c r="AB1189" i="2"/>
  <c r="AB1190" i="2"/>
  <c r="AB1191" i="2"/>
  <c r="AB1192" i="2"/>
  <c r="AB1193" i="2"/>
  <c r="AB1194" i="2"/>
  <c r="AB1195" i="2"/>
  <c r="AB1196" i="2"/>
  <c r="AB1197" i="2"/>
  <c r="AB1198" i="2"/>
  <c r="AB1199" i="2"/>
  <c r="AB1200" i="2"/>
  <c r="AB1201" i="2"/>
  <c r="AB1202" i="2"/>
  <c r="AB1203" i="2"/>
  <c r="AB1204" i="2"/>
  <c r="AB1205" i="2"/>
  <c r="AB1206" i="2"/>
  <c r="AB1207" i="2"/>
  <c r="AB1208" i="2"/>
  <c r="AB1209" i="2"/>
  <c r="AB1210" i="2"/>
  <c r="AB1211" i="2"/>
  <c r="AB1212" i="2"/>
  <c r="AB1213" i="2"/>
  <c r="AB1214" i="2"/>
  <c r="AB1215" i="2"/>
  <c r="AB1216" i="2"/>
  <c r="AB1217" i="2"/>
  <c r="AB1218" i="2"/>
  <c r="AB1219" i="2"/>
  <c r="AB1220" i="2"/>
  <c r="AB1221" i="2"/>
  <c r="AB1222" i="2"/>
  <c r="AB1223" i="2"/>
  <c r="AB1224" i="2"/>
  <c r="AB1225" i="2"/>
  <c r="AB1226" i="2"/>
  <c r="AB1227" i="2"/>
  <c r="AB1228" i="2"/>
  <c r="AB1229" i="2"/>
  <c r="AB1230" i="2"/>
  <c r="AB1231" i="2"/>
  <c r="AB1232" i="2"/>
  <c r="AB1233" i="2"/>
  <c r="AB1234" i="2"/>
  <c r="AB1235" i="2"/>
  <c r="AB1236" i="2"/>
  <c r="AB1237" i="2"/>
  <c r="AB1238" i="2"/>
  <c r="AB1239" i="2"/>
  <c r="AB1240" i="2"/>
  <c r="AB1241" i="2"/>
  <c r="AB1242" i="2"/>
  <c r="AB1243" i="2"/>
  <c r="AB1244" i="2"/>
  <c r="AB1245" i="2"/>
  <c r="AB1246" i="2"/>
  <c r="AB1247" i="2"/>
  <c r="AB1248" i="2"/>
  <c r="AB1249" i="2"/>
  <c r="AB1250" i="2"/>
  <c r="AB1251" i="2"/>
  <c r="AB1252" i="2"/>
  <c r="AB1253" i="2"/>
  <c r="AB1254" i="2"/>
  <c r="AB1255" i="2"/>
  <c r="AB1256" i="2"/>
  <c r="AB1257" i="2"/>
  <c r="AB1258" i="2"/>
  <c r="AB1259" i="2"/>
  <c r="AB1260" i="2"/>
  <c r="AB1261" i="2"/>
  <c r="AB1262" i="2"/>
  <c r="AB1263" i="2"/>
  <c r="AB1264" i="2"/>
  <c r="AB1265" i="2"/>
  <c r="AB1266" i="2"/>
  <c r="AB1267" i="2"/>
  <c r="AB1268" i="2"/>
  <c r="AB1269" i="2"/>
  <c r="AB1270" i="2"/>
  <c r="AB1271" i="2"/>
  <c r="AB1272" i="2"/>
  <c r="AB1273" i="2"/>
  <c r="AB1274" i="2"/>
  <c r="AB1275" i="2"/>
  <c r="AB1276" i="2"/>
  <c r="AB1277" i="2"/>
  <c r="AB1278" i="2"/>
  <c r="AB1279" i="2"/>
  <c r="AB1280" i="2"/>
  <c r="AB1281" i="2"/>
  <c r="AB1282" i="2"/>
  <c r="AB1283" i="2"/>
  <c r="AB1284" i="2"/>
  <c r="AB1285" i="2"/>
  <c r="AB1286" i="2"/>
  <c r="AB1287" i="2"/>
  <c r="AB1288" i="2"/>
  <c r="AB1289" i="2"/>
  <c r="AB1290" i="2"/>
  <c r="AB1291" i="2"/>
  <c r="AB1292" i="2"/>
  <c r="AB1293" i="2"/>
  <c r="AB1294" i="2"/>
  <c r="AB1295" i="2"/>
  <c r="AB1296" i="2"/>
  <c r="AB1297" i="2"/>
  <c r="AB1298" i="2"/>
  <c r="AB1299" i="2"/>
  <c r="AB1300" i="2"/>
  <c r="AB1301" i="2"/>
  <c r="AB1302" i="2"/>
  <c r="AB1303" i="2"/>
  <c r="AB1304" i="2"/>
  <c r="AB1305" i="2"/>
  <c r="AB1306" i="2"/>
  <c r="AB1307" i="2"/>
  <c r="AB1308" i="2"/>
  <c r="AB1309" i="2"/>
  <c r="AB1310" i="2"/>
  <c r="AB1311" i="2"/>
  <c r="AB1312" i="2"/>
  <c r="AB1313" i="2"/>
  <c r="AB1314" i="2"/>
  <c r="AB1315" i="2"/>
  <c r="AB1316" i="2"/>
  <c r="AB1317" i="2"/>
  <c r="AB1318" i="2"/>
  <c r="AB1319" i="2"/>
  <c r="AB1320" i="2"/>
  <c r="AB1321" i="2"/>
  <c r="AB1322" i="2"/>
  <c r="AB1323" i="2"/>
  <c r="AB1324" i="2"/>
  <c r="AB1325" i="2"/>
  <c r="AB1326" i="2"/>
  <c r="AB1327" i="2"/>
  <c r="AB1328" i="2"/>
  <c r="AB1329" i="2"/>
  <c r="AB1330" i="2"/>
  <c r="AB1331" i="2"/>
  <c r="AB1332" i="2"/>
  <c r="AB1333" i="2"/>
  <c r="AB1334" i="2"/>
  <c r="AB1335" i="2"/>
  <c r="AB1336" i="2"/>
  <c r="AB1337" i="2"/>
  <c r="AB1338" i="2"/>
  <c r="AB1339" i="2"/>
  <c r="AB1340" i="2"/>
  <c r="AB1341" i="2"/>
  <c r="AB1342" i="2"/>
  <c r="AB1343" i="2"/>
  <c r="AB1344" i="2"/>
  <c r="AB1345" i="2"/>
  <c r="AB1346" i="2"/>
  <c r="AB1347" i="2"/>
  <c r="AB1348" i="2"/>
  <c r="AB1349" i="2"/>
  <c r="AB1350" i="2"/>
  <c r="AB1351" i="2"/>
  <c r="AB1352" i="2"/>
  <c r="AB1353" i="2"/>
  <c r="AB1354" i="2"/>
  <c r="AB1355" i="2"/>
  <c r="AB1356" i="2"/>
  <c r="AB1357" i="2"/>
  <c r="AB1358" i="2"/>
  <c r="AB1359" i="2"/>
  <c r="AB1360" i="2"/>
  <c r="AB1361" i="2"/>
  <c r="AB1362" i="2"/>
  <c r="AB1363" i="2"/>
  <c r="AB1364" i="2"/>
  <c r="AB1365" i="2"/>
  <c r="AB1366" i="2"/>
  <c r="AB1367" i="2"/>
  <c r="AB1368" i="2"/>
  <c r="AB1369" i="2"/>
  <c r="AB1370" i="2"/>
  <c r="AB1371" i="2"/>
  <c r="AB1372" i="2"/>
  <c r="AB1373" i="2"/>
  <c r="AB1374" i="2"/>
  <c r="AB1375" i="2"/>
  <c r="AB1376" i="2"/>
  <c r="AB1377" i="2"/>
  <c r="AB1378" i="2"/>
  <c r="AB1379" i="2"/>
  <c r="AB1380" i="2"/>
  <c r="AB1381" i="2"/>
  <c r="AB1382" i="2"/>
  <c r="AB1383" i="2"/>
  <c r="AB1384" i="2"/>
  <c r="AB1385" i="2"/>
  <c r="AB1386" i="2"/>
  <c r="AB1387" i="2"/>
  <c r="AB1388" i="2"/>
  <c r="AB1389" i="2"/>
  <c r="AB1390" i="2"/>
  <c r="AB1391" i="2"/>
  <c r="AB1392" i="2"/>
  <c r="AB1393" i="2"/>
  <c r="AB1394" i="2"/>
  <c r="AB1395" i="2"/>
  <c r="AB1396" i="2"/>
  <c r="AB1397" i="2"/>
  <c r="AB1398" i="2"/>
  <c r="AB1399" i="2"/>
  <c r="AB1400" i="2"/>
  <c r="AB1401" i="2"/>
  <c r="AB1402" i="2"/>
  <c r="AB1403" i="2"/>
  <c r="AB1404" i="2"/>
  <c r="AB1405" i="2"/>
  <c r="AB1406" i="2"/>
  <c r="AB1407" i="2"/>
  <c r="AB1408" i="2"/>
  <c r="AB1409" i="2"/>
  <c r="AB1410" i="2"/>
  <c r="AB1411" i="2"/>
  <c r="AB1412" i="2"/>
  <c r="AB1413" i="2"/>
  <c r="AB1414" i="2"/>
  <c r="AB1415" i="2"/>
  <c r="AB1416" i="2"/>
  <c r="AB1417" i="2"/>
  <c r="AB1418" i="2"/>
  <c r="AB1419" i="2"/>
  <c r="AB1420" i="2"/>
  <c r="AB1421" i="2"/>
  <c r="AB1422" i="2"/>
  <c r="AB1423" i="2"/>
  <c r="AB1424" i="2"/>
  <c r="AB1425" i="2"/>
  <c r="AB1426" i="2"/>
  <c r="AB1427" i="2"/>
  <c r="AB1428" i="2"/>
  <c r="AB1429" i="2"/>
  <c r="AB1430" i="2"/>
  <c r="AB1431" i="2"/>
  <c r="AB1432" i="2"/>
  <c r="AB1433" i="2"/>
  <c r="AB1434" i="2"/>
  <c r="AB1435" i="2"/>
  <c r="AB1436" i="2"/>
  <c r="AB1437" i="2"/>
  <c r="AB1438" i="2"/>
  <c r="AB1439" i="2"/>
  <c r="AB1440" i="2"/>
  <c r="AB1441" i="2"/>
  <c r="AB1442" i="2"/>
  <c r="AB1443" i="2"/>
  <c r="AB1444" i="2"/>
  <c r="AB1445" i="2"/>
  <c r="AB1446" i="2"/>
  <c r="AB1447" i="2"/>
  <c r="AB1448" i="2"/>
  <c r="AB1449" i="2"/>
  <c r="AB1450" i="2"/>
  <c r="AB1451" i="2"/>
  <c r="AB1452" i="2"/>
  <c r="AB1453" i="2"/>
  <c r="AB1454" i="2"/>
  <c r="AB1455" i="2"/>
  <c r="AB1456" i="2"/>
  <c r="AB1457" i="2"/>
  <c r="AB1458" i="2"/>
  <c r="AB1459" i="2"/>
  <c r="AB1460" i="2"/>
  <c r="AB1461" i="2"/>
  <c r="AB1462" i="2"/>
  <c r="AB1463" i="2"/>
  <c r="AB1464" i="2"/>
  <c r="AB1465" i="2"/>
  <c r="AB1466" i="2"/>
  <c r="AB1467" i="2"/>
  <c r="AB1468" i="2"/>
  <c r="AB1469" i="2"/>
  <c r="AB1470" i="2"/>
  <c r="AB1471" i="2"/>
  <c r="AB1472" i="2"/>
  <c r="AB1473" i="2"/>
  <c r="AB1474" i="2"/>
  <c r="AB1475" i="2"/>
  <c r="AB1476" i="2"/>
  <c r="AB1477" i="2"/>
  <c r="AB1478" i="2"/>
  <c r="AB1479" i="2"/>
  <c r="AB1480" i="2"/>
  <c r="AB1481" i="2"/>
  <c r="AB1482" i="2"/>
  <c r="AB1483" i="2"/>
  <c r="AB1484" i="2"/>
  <c r="AB1485" i="2"/>
  <c r="AB1486" i="2"/>
  <c r="AB1487" i="2"/>
  <c r="AB1488" i="2"/>
  <c r="AB1489" i="2"/>
  <c r="AB1490" i="2"/>
  <c r="AB1491" i="2"/>
  <c r="AB1492" i="2"/>
  <c r="AB1493" i="2"/>
  <c r="AB1494" i="2"/>
  <c r="AB1495" i="2"/>
  <c r="AB1496" i="2"/>
  <c r="AB1497" i="2"/>
  <c r="AB1498" i="2"/>
  <c r="AB1499" i="2"/>
  <c r="AB1500" i="2"/>
  <c r="AB1501" i="2"/>
  <c r="AB1502" i="2"/>
  <c r="AB1503" i="2"/>
  <c r="AB1504" i="2"/>
  <c r="AB1505" i="2"/>
  <c r="AB1506" i="2"/>
  <c r="AB1507" i="2"/>
  <c r="AB1508" i="2"/>
  <c r="AB1509" i="2"/>
  <c r="AB1510" i="2"/>
  <c r="AB1511" i="2"/>
  <c r="AB1512" i="2"/>
  <c r="AB1513" i="2"/>
  <c r="AB1514" i="2"/>
  <c r="AB1515" i="2"/>
  <c r="AB1516" i="2"/>
  <c r="AB1517" i="2"/>
  <c r="AB1518" i="2"/>
  <c r="AB1519" i="2"/>
  <c r="AB1520" i="2"/>
  <c r="AB1521" i="2"/>
  <c r="AB1522" i="2"/>
  <c r="AB1523" i="2"/>
  <c r="AB1524" i="2"/>
  <c r="AB1525" i="2"/>
  <c r="AB1526" i="2"/>
  <c r="AB1527" i="2"/>
  <c r="AB1528" i="2"/>
  <c r="AB1529" i="2"/>
  <c r="AB1530" i="2"/>
  <c r="AB1531" i="2"/>
  <c r="AB1532" i="2"/>
  <c r="AB1533" i="2"/>
  <c r="AB1534" i="2"/>
  <c r="AB1535" i="2"/>
  <c r="AB1536" i="2"/>
  <c r="AB1537" i="2"/>
  <c r="AB1538" i="2"/>
  <c r="AB1539" i="2"/>
  <c r="AB1540" i="2"/>
  <c r="AB1541" i="2"/>
  <c r="AB1542" i="2"/>
  <c r="AB1543" i="2"/>
  <c r="AB1544" i="2"/>
  <c r="AB1545" i="2"/>
  <c r="AB1546" i="2"/>
  <c r="AB1547" i="2"/>
  <c r="AB1548" i="2"/>
  <c r="AB1549" i="2"/>
  <c r="AB1550" i="2"/>
  <c r="AB1551" i="2"/>
  <c r="AB1552" i="2"/>
  <c r="AB1553" i="2"/>
  <c r="AB1554" i="2"/>
  <c r="AB1555" i="2"/>
  <c r="AB1556" i="2"/>
  <c r="AB1557" i="2"/>
  <c r="AB1558" i="2"/>
  <c r="AB1559" i="2"/>
  <c r="AB1560" i="2"/>
  <c r="AB1561" i="2"/>
  <c r="AB1562" i="2"/>
  <c r="AB1563" i="2"/>
  <c r="AB1564" i="2"/>
  <c r="AB1565" i="2"/>
  <c r="AB1566" i="2"/>
  <c r="AB1567" i="2"/>
  <c r="AB1568" i="2"/>
  <c r="AB1569" i="2"/>
  <c r="AB1570" i="2"/>
  <c r="AB1571" i="2"/>
  <c r="AB1572" i="2"/>
  <c r="AB1573" i="2"/>
  <c r="AB1574" i="2"/>
  <c r="AB1575" i="2"/>
  <c r="AB1576" i="2"/>
  <c r="AB1577" i="2"/>
  <c r="AB1578" i="2"/>
  <c r="AB1579" i="2"/>
  <c r="AB1580" i="2"/>
  <c r="AB1581" i="2"/>
  <c r="AB1582" i="2"/>
  <c r="AB1583" i="2"/>
  <c r="AB1584" i="2"/>
  <c r="AB1585" i="2"/>
  <c r="AB1586" i="2"/>
  <c r="AB1587" i="2"/>
  <c r="AB1588" i="2"/>
  <c r="AB1589" i="2"/>
  <c r="AB1590" i="2"/>
  <c r="AB1591" i="2"/>
  <c r="AB1592" i="2"/>
  <c r="AB1593" i="2"/>
  <c r="AB1594" i="2"/>
  <c r="AB1595" i="2"/>
  <c r="AB1596" i="2"/>
  <c r="AB1597" i="2"/>
  <c r="AB1598" i="2"/>
  <c r="AB1599" i="2"/>
  <c r="AB1600" i="2"/>
  <c r="AB1601" i="2"/>
  <c r="AB1602" i="2"/>
  <c r="AB1603" i="2"/>
  <c r="AB1604" i="2"/>
  <c r="AB1605" i="2"/>
  <c r="AB1606" i="2"/>
  <c r="AB1607" i="2"/>
  <c r="AB1608" i="2"/>
  <c r="AB1609" i="2"/>
  <c r="AB1610" i="2"/>
  <c r="AB1611" i="2"/>
  <c r="AB1612" i="2"/>
  <c r="AB1613" i="2"/>
  <c r="AB1614" i="2"/>
  <c r="AB1615" i="2"/>
  <c r="AB1616" i="2"/>
  <c r="AB1617" i="2"/>
  <c r="AB1618" i="2"/>
  <c r="AB1619" i="2"/>
  <c r="AB1620" i="2"/>
  <c r="AB1621" i="2"/>
  <c r="AB1622" i="2"/>
  <c r="AB1623" i="2"/>
  <c r="AB1624" i="2"/>
  <c r="AB1625" i="2"/>
  <c r="AB1626" i="2"/>
  <c r="AB1627" i="2"/>
  <c r="AB1628" i="2"/>
  <c r="AB1629" i="2"/>
  <c r="AB1630" i="2"/>
  <c r="AB1631" i="2"/>
  <c r="AB1632" i="2"/>
  <c r="AB1633" i="2"/>
  <c r="AB1634" i="2"/>
  <c r="AB1635" i="2"/>
  <c r="AB1636" i="2"/>
  <c r="AB1637" i="2"/>
  <c r="AB1638" i="2"/>
  <c r="AB1639" i="2"/>
  <c r="AB1640" i="2"/>
  <c r="AB1641" i="2"/>
  <c r="AB1642" i="2"/>
  <c r="AB1643" i="2"/>
  <c r="AB1644" i="2"/>
  <c r="AB1645" i="2"/>
  <c r="AB1646" i="2"/>
  <c r="AB1647" i="2"/>
  <c r="AB1648" i="2"/>
  <c r="AB1649" i="2"/>
  <c r="AB1650" i="2"/>
  <c r="AB1651" i="2"/>
  <c r="AB1652" i="2"/>
  <c r="AB1653" i="2"/>
  <c r="AB1654" i="2"/>
  <c r="AB1655" i="2"/>
  <c r="AB1656" i="2"/>
  <c r="AB1657" i="2"/>
  <c r="AB1658" i="2"/>
  <c r="AB1659" i="2"/>
  <c r="AB1660" i="2"/>
  <c r="AB1661" i="2"/>
  <c r="AB1662" i="2"/>
  <c r="AB1663" i="2"/>
  <c r="AB1664" i="2"/>
  <c r="AB1665" i="2"/>
  <c r="AB1666" i="2"/>
  <c r="AB1667" i="2"/>
  <c r="AB1668" i="2"/>
  <c r="AB1669" i="2"/>
  <c r="AB1670" i="2"/>
  <c r="AB1671" i="2"/>
  <c r="AB1672" i="2"/>
  <c r="AB1673" i="2"/>
  <c r="AB1674" i="2"/>
  <c r="AB1675" i="2"/>
  <c r="AB1676" i="2"/>
  <c r="AB1677" i="2"/>
  <c r="AB1678" i="2"/>
  <c r="AB1679" i="2"/>
  <c r="AB1680" i="2"/>
  <c r="AB1681" i="2"/>
  <c r="AB1682" i="2"/>
  <c r="AB1683" i="2"/>
  <c r="AB1684" i="2"/>
  <c r="AB1685" i="2"/>
  <c r="AB1686" i="2"/>
  <c r="AB1687" i="2"/>
  <c r="AB1688" i="2"/>
  <c r="AB1689" i="2"/>
  <c r="AB1690" i="2"/>
  <c r="AB1691" i="2"/>
  <c r="AB1692" i="2"/>
  <c r="AB1693" i="2"/>
  <c r="AB1694" i="2"/>
  <c r="AB1695" i="2"/>
  <c r="AB1696" i="2"/>
  <c r="AB1697" i="2"/>
  <c r="AB1698" i="2"/>
  <c r="AB1699" i="2"/>
  <c r="AB1700" i="2"/>
  <c r="AB1701" i="2"/>
  <c r="W2" i="2"/>
  <c r="X2" i="2" s="1"/>
  <c r="Z2" i="2" s="1"/>
  <c r="AA2" i="2" s="1"/>
  <c r="AE3" i="2"/>
  <c r="AF3" i="2" s="1"/>
  <c r="AE4" i="2"/>
  <c r="AF4" i="2" s="1"/>
  <c r="AE5" i="2"/>
  <c r="AF5" i="2" s="1"/>
  <c r="AE6" i="2"/>
  <c r="AF6" i="2" s="1"/>
  <c r="AE7" i="2"/>
  <c r="AF7" i="2"/>
  <c r="AE8" i="2"/>
  <c r="AF8" i="2" s="1"/>
  <c r="AE9" i="2"/>
  <c r="AF9" i="2" s="1"/>
  <c r="AE10" i="2"/>
  <c r="AF10" i="2" s="1"/>
  <c r="AE11" i="2"/>
  <c r="AF11" i="2"/>
  <c r="AE12" i="2"/>
  <c r="AF12" i="2"/>
  <c r="AE13" i="2"/>
  <c r="AF13" i="2" s="1"/>
  <c r="AE14" i="2"/>
  <c r="AF14" i="2" s="1"/>
  <c r="AE15" i="2"/>
  <c r="AF15" i="2" s="1"/>
  <c r="AE16" i="2"/>
  <c r="AF16" i="2"/>
  <c r="AE27" i="2"/>
  <c r="AF27" i="2" s="1"/>
  <c r="AE28" i="2"/>
  <c r="AF28" i="2" s="1"/>
  <c r="AE29" i="2"/>
  <c r="AF29" i="2"/>
  <c r="AE30" i="2"/>
  <c r="AF30" i="2" s="1"/>
  <c r="AE31" i="2"/>
  <c r="AF31" i="2"/>
  <c r="AE32" i="2"/>
  <c r="AF32" i="2" s="1"/>
  <c r="AE33" i="2"/>
  <c r="AF33" i="2" s="1"/>
  <c r="AE34" i="2"/>
  <c r="AF34" i="2" s="1"/>
  <c r="AE35" i="2"/>
  <c r="AF35" i="2" s="1"/>
  <c r="AE36" i="2"/>
  <c r="AF36" i="2" s="1"/>
  <c r="AE37" i="2"/>
  <c r="AF37" i="2" s="1"/>
  <c r="AE38" i="2"/>
  <c r="AF38" i="2" s="1"/>
  <c r="AE39" i="2"/>
  <c r="AF39" i="2" s="1"/>
  <c r="AE40" i="2"/>
  <c r="AF40" i="2" s="1"/>
  <c r="AE41" i="2"/>
  <c r="AF41" i="2"/>
  <c r="AE42" i="2"/>
  <c r="AF42" i="2" s="1"/>
  <c r="AE43" i="2"/>
  <c r="AF43" i="2"/>
  <c r="AE44" i="2"/>
  <c r="AF44" i="2" s="1"/>
  <c r="AE45" i="2"/>
  <c r="AF45" i="2"/>
  <c r="AE46" i="2"/>
  <c r="AF46" i="2"/>
  <c r="AE47" i="2"/>
  <c r="AF47" i="2" s="1"/>
  <c r="AE48" i="2"/>
  <c r="AF48" i="2" s="1"/>
  <c r="AE49" i="2"/>
  <c r="AF49" i="2" s="1"/>
  <c r="AE50" i="2"/>
  <c r="AF50" i="2"/>
  <c r="AE51" i="2"/>
  <c r="AF51" i="2" s="1"/>
  <c r="AE52" i="2"/>
  <c r="AF52" i="2" s="1"/>
  <c r="AE53" i="2"/>
  <c r="AF53" i="2"/>
  <c r="AE54" i="2"/>
  <c r="AF54" i="2" s="1"/>
  <c r="AE55" i="2"/>
  <c r="AF55" i="2"/>
  <c r="AE56" i="2"/>
  <c r="AF56" i="2" s="1"/>
  <c r="AE57" i="2"/>
  <c r="AF57" i="2" s="1"/>
  <c r="AE58" i="2"/>
  <c r="AF58" i="2" s="1"/>
  <c r="AE59" i="2"/>
  <c r="AF59" i="2" s="1"/>
  <c r="AE60" i="2"/>
  <c r="AF60" i="2" s="1"/>
  <c r="AE61" i="2"/>
  <c r="AF61" i="2" s="1"/>
  <c r="AE62" i="2"/>
  <c r="AF62" i="2" s="1"/>
  <c r="AE63" i="2"/>
  <c r="AF63" i="2" s="1"/>
  <c r="AE64" i="2"/>
  <c r="AF64" i="2" s="1"/>
  <c r="AE65" i="2"/>
  <c r="AF65" i="2"/>
  <c r="AE66" i="2"/>
  <c r="AF66" i="2" s="1"/>
  <c r="AE67" i="2"/>
  <c r="AF67" i="2" s="1"/>
  <c r="AE68" i="2"/>
  <c r="AF68" i="2" s="1"/>
  <c r="AE69" i="2"/>
  <c r="AF69" i="2"/>
  <c r="AE70" i="2"/>
  <c r="AF70" i="2"/>
  <c r="AE71" i="2"/>
  <c r="AF71" i="2" s="1"/>
  <c r="AE72" i="2"/>
  <c r="AF72" i="2" s="1"/>
  <c r="AE73" i="2"/>
  <c r="AF73" i="2"/>
  <c r="AE74" i="2"/>
  <c r="AF74" i="2"/>
  <c r="AE75" i="2"/>
  <c r="AF75" i="2" s="1"/>
  <c r="AE76" i="2"/>
  <c r="AF76" i="2" s="1"/>
  <c r="AE77" i="2"/>
  <c r="AF77" i="2" s="1"/>
  <c r="AE78" i="2"/>
  <c r="AF78" i="2"/>
  <c r="AE79" i="2"/>
  <c r="AF79" i="2"/>
  <c r="AE80" i="2"/>
  <c r="AF80" i="2" s="1"/>
  <c r="AE81" i="2"/>
  <c r="AF81" i="2" s="1"/>
  <c r="AE82" i="2"/>
  <c r="AF82" i="2" s="1"/>
  <c r="AE83" i="2"/>
  <c r="AF83" i="2" s="1"/>
  <c r="AE84" i="2"/>
  <c r="AF84" i="2" s="1"/>
  <c r="AE85" i="2"/>
  <c r="AF85" i="2"/>
  <c r="AE86" i="2"/>
  <c r="AF86" i="2"/>
  <c r="AE87" i="2"/>
  <c r="AF87" i="2" s="1"/>
  <c r="AE88" i="2"/>
  <c r="AF88" i="2" s="1"/>
  <c r="AE89" i="2"/>
  <c r="AF89" i="2" s="1"/>
  <c r="AE90" i="2"/>
  <c r="AF90" i="2"/>
  <c r="AE91" i="2"/>
  <c r="AF91" i="2" s="1"/>
  <c r="AE92" i="2"/>
  <c r="AF92" i="2" s="1"/>
  <c r="AE93" i="2"/>
  <c r="AF93" i="2"/>
  <c r="AE94" i="2"/>
  <c r="AF94" i="2" s="1"/>
  <c r="AE95" i="2"/>
  <c r="AF95" i="2"/>
  <c r="AE96" i="2"/>
  <c r="AF96" i="2" s="1"/>
  <c r="AE97" i="2"/>
  <c r="AF97" i="2" s="1"/>
  <c r="AE98" i="2"/>
  <c r="AF98" i="2" s="1"/>
  <c r="AE99" i="2"/>
  <c r="AF99" i="2" s="1"/>
  <c r="AE100" i="2"/>
  <c r="AF100" i="2" s="1"/>
  <c r="AE101" i="2"/>
  <c r="AF101" i="2" s="1"/>
  <c r="AE102" i="2"/>
  <c r="AF102" i="2" s="1"/>
  <c r="AE103" i="2"/>
  <c r="AF103" i="2" s="1"/>
  <c r="AE104" i="2"/>
  <c r="AF104" i="2" s="1"/>
  <c r="AE105" i="2"/>
  <c r="AF105" i="2"/>
  <c r="AE106" i="2"/>
  <c r="AF106" i="2" s="1"/>
  <c r="AE107" i="2"/>
  <c r="AF107" i="2" s="1"/>
  <c r="AE108" i="2"/>
  <c r="AF108" i="2" s="1"/>
  <c r="AE109" i="2"/>
  <c r="AF109" i="2"/>
  <c r="AE110" i="2"/>
  <c r="AF110" i="2"/>
  <c r="AE111" i="2"/>
  <c r="AF111" i="2" s="1"/>
  <c r="AE112" i="2"/>
  <c r="AF112" i="2" s="1"/>
  <c r="AE113" i="2"/>
  <c r="AF113" i="2" s="1"/>
  <c r="AE114" i="2"/>
  <c r="AF114" i="2"/>
  <c r="AE115" i="2"/>
  <c r="AF115" i="2" s="1"/>
  <c r="AE116" i="2"/>
  <c r="AF116" i="2" s="1"/>
  <c r="AE117" i="2"/>
  <c r="AF117" i="2" s="1"/>
  <c r="AE118" i="2"/>
  <c r="AF118" i="2"/>
  <c r="AE119" i="2"/>
  <c r="AF119" i="2"/>
  <c r="AE120" i="2"/>
  <c r="AF120" i="2" s="1"/>
  <c r="AE121" i="2"/>
  <c r="AF121" i="2" s="1"/>
  <c r="AE122" i="2"/>
  <c r="AF122" i="2" s="1"/>
  <c r="AE123" i="2"/>
  <c r="AF123" i="2" s="1"/>
  <c r="AE124" i="2"/>
  <c r="AF124" i="2" s="1"/>
  <c r="AE125" i="2"/>
  <c r="AF125" i="2"/>
  <c r="AE126" i="2"/>
  <c r="AF126" i="2"/>
  <c r="AE127" i="2"/>
  <c r="AF127" i="2" s="1"/>
  <c r="AE128" i="2"/>
  <c r="AF128" i="2" s="1"/>
  <c r="AE129" i="2"/>
  <c r="AF129" i="2" s="1"/>
  <c r="AE130" i="2"/>
  <c r="AF130" i="2"/>
  <c r="AE131" i="2"/>
  <c r="AF131" i="2" s="1"/>
  <c r="AE132" i="2"/>
  <c r="AF132" i="2" s="1"/>
  <c r="AE133" i="2"/>
  <c r="AF133" i="2" s="1"/>
  <c r="AE134" i="2"/>
  <c r="AF134" i="2"/>
  <c r="AE135" i="2"/>
  <c r="AF135" i="2" s="1"/>
  <c r="AE136" i="2"/>
  <c r="AF136" i="2" s="1"/>
  <c r="AE137" i="2"/>
  <c r="AF137" i="2" s="1"/>
  <c r="AE138" i="2"/>
  <c r="AF138" i="2" s="1"/>
  <c r="AE139" i="2"/>
  <c r="AF139" i="2" s="1"/>
  <c r="AE140" i="2"/>
  <c r="AF140" i="2" s="1"/>
  <c r="AE141" i="2"/>
  <c r="AF141" i="2"/>
  <c r="AE142" i="2"/>
  <c r="AF142" i="2"/>
  <c r="AE143" i="2"/>
  <c r="AF143" i="2" s="1"/>
  <c r="AE144" i="2"/>
  <c r="AF144" i="2" s="1"/>
  <c r="AE145" i="2"/>
  <c r="AF145" i="2" s="1"/>
  <c r="AE146" i="2"/>
  <c r="AF146" i="2"/>
  <c r="AE147" i="2"/>
  <c r="AF147" i="2" s="1"/>
  <c r="AE148" i="2"/>
  <c r="AF148" i="2" s="1"/>
  <c r="AE149" i="2"/>
  <c r="AF149" i="2" s="1"/>
  <c r="AE150" i="2"/>
  <c r="AF150" i="2"/>
  <c r="AE151" i="2"/>
  <c r="AF151" i="2"/>
  <c r="AE152" i="2"/>
  <c r="AF152" i="2" s="1"/>
  <c r="AE153" i="2"/>
  <c r="AF153" i="2" s="1"/>
  <c r="AE154" i="2"/>
  <c r="AF154" i="2" s="1"/>
  <c r="AE155" i="2"/>
  <c r="AF155" i="2" s="1"/>
  <c r="AE156" i="2"/>
  <c r="AF156" i="2" s="1"/>
  <c r="AE157" i="2"/>
  <c r="AF157" i="2"/>
  <c r="AE158" i="2"/>
  <c r="AF158" i="2"/>
  <c r="AE159" i="2"/>
  <c r="AF159" i="2" s="1"/>
  <c r="AE160" i="2"/>
  <c r="AF160" i="2" s="1"/>
  <c r="AE161" i="2"/>
  <c r="AF161" i="2" s="1"/>
  <c r="AE162" i="2"/>
  <c r="AF162" i="2"/>
  <c r="AE163" i="2"/>
  <c r="AF163" i="2" s="1"/>
  <c r="AE164" i="2"/>
  <c r="AF164" i="2" s="1"/>
  <c r="AE165" i="2"/>
  <c r="AF165" i="2" s="1"/>
  <c r="AE166" i="2"/>
  <c r="AF166" i="2"/>
  <c r="AE167" i="2"/>
  <c r="AF167" i="2"/>
  <c r="AE168" i="2"/>
  <c r="AF168" i="2" s="1"/>
  <c r="AE169" i="2"/>
  <c r="AF169" i="2" s="1"/>
  <c r="AE170" i="2"/>
  <c r="AF170" i="2" s="1"/>
  <c r="AE171" i="2"/>
  <c r="AF171" i="2" s="1"/>
  <c r="AE172" i="2"/>
  <c r="AF172" i="2" s="1"/>
  <c r="AE173" i="2"/>
  <c r="AF173" i="2" s="1"/>
  <c r="AE174" i="2"/>
  <c r="AF174" i="2"/>
  <c r="AE175" i="2"/>
  <c r="AF175" i="2"/>
  <c r="AE176" i="2"/>
  <c r="AF176" i="2" s="1"/>
  <c r="AE177" i="2"/>
  <c r="AF177" i="2" s="1"/>
  <c r="AE178" i="2"/>
  <c r="AF178" i="2" s="1"/>
  <c r="AE179" i="2"/>
  <c r="AF179" i="2" s="1"/>
  <c r="AE180" i="2"/>
  <c r="AF180" i="2" s="1"/>
  <c r="AE181" i="2"/>
  <c r="AF181" i="2"/>
  <c r="AE182" i="2"/>
  <c r="AF182" i="2"/>
  <c r="AE183" i="2"/>
  <c r="AF183" i="2"/>
  <c r="AE184" i="2"/>
  <c r="AF184" i="2" s="1"/>
  <c r="AE185" i="2"/>
  <c r="AF185" i="2" s="1"/>
  <c r="AE186" i="2"/>
  <c r="AF186" i="2" s="1"/>
  <c r="AE187" i="2"/>
  <c r="AF187" i="2" s="1"/>
  <c r="AE188" i="2"/>
  <c r="AF188" i="2" s="1"/>
  <c r="AE189" i="2"/>
  <c r="AF189" i="2" s="1"/>
  <c r="AE190" i="2"/>
  <c r="AF190" i="2" s="1"/>
  <c r="AE191" i="2"/>
  <c r="AF191" i="2"/>
  <c r="AE192" i="2"/>
  <c r="AF192" i="2" s="1"/>
  <c r="AE193" i="2"/>
  <c r="AF193" i="2" s="1"/>
  <c r="AE194" i="2"/>
  <c r="AF194" i="2" s="1"/>
  <c r="AE195" i="2"/>
  <c r="AF195" i="2" s="1"/>
  <c r="AE196" i="2"/>
  <c r="AF196" i="2" s="1"/>
  <c r="AE197" i="2"/>
  <c r="AF197" i="2"/>
  <c r="AE198" i="2"/>
  <c r="AF198" i="2" s="1"/>
  <c r="AE199" i="2"/>
  <c r="AF199" i="2" s="1"/>
  <c r="AE200" i="2"/>
  <c r="AF200" i="2" s="1"/>
  <c r="AE201" i="2"/>
  <c r="AF201" i="2" s="1"/>
  <c r="AE202" i="2"/>
  <c r="AF202" i="2" s="1"/>
  <c r="AE203" i="2"/>
  <c r="AF203" i="2"/>
  <c r="AE204" i="2"/>
  <c r="AF204" i="2" s="1"/>
  <c r="AE205" i="2"/>
  <c r="AF205" i="2" s="1"/>
  <c r="AE206" i="2"/>
  <c r="AF206" i="2" s="1"/>
  <c r="AE207" i="2"/>
  <c r="AF207" i="2"/>
  <c r="AE208" i="2"/>
  <c r="AF208" i="2" s="1"/>
  <c r="AE209" i="2"/>
  <c r="AF209" i="2" s="1"/>
  <c r="AE210" i="2"/>
  <c r="AF210" i="2" s="1"/>
  <c r="AE211" i="2"/>
  <c r="AF211" i="2" s="1"/>
  <c r="AE212" i="2"/>
  <c r="AF212" i="2" s="1"/>
  <c r="AE213" i="2"/>
  <c r="AF213" i="2" s="1"/>
  <c r="AE214" i="2"/>
  <c r="AF214" i="2"/>
  <c r="AE215" i="2"/>
  <c r="AF215" i="2" s="1"/>
  <c r="AE216" i="2"/>
  <c r="AF216" i="2" s="1"/>
  <c r="AE217" i="2"/>
  <c r="AF217" i="2"/>
  <c r="AE218" i="2"/>
  <c r="AF218" i="2" s="1"/>
  <c r="AE219" i="2"/>
  <c r="AF219" i="2" s="1"/>
  <c r="AE220" i="2"/>
  <c r="AF220" i="2" s="1"/>
  <c r="AE221" i="2"/>
  <c r="AF221" i="2" s="1"/>
  <c r="AE222" i="2"/>
  <c r="AF222" i="2" s="1"/>
  <c r="AE223" i="2"/>
  <c r="AF223" i="2" s="1"/>
  <c r="AE224" i="2"/>
  <c r="AF224" i="2" s="1"/>
  <c r="AE225" i="2"/>
  <c r="AF225" i="2" s="1"/>
  <c r="AE226" i="2"/>
  <c r="AF226" i="2" s="1"/>
  <c r="AE227" i="2"/>
  <c r="AF227" i="2" s="1"/>
  <c r="AE228" i="2"/>
  <c r="AF228" i="2" s="1"/>
  <c r="AE229" i="2"/>
  <c r="AF229" i="2"/>
  <c r="AE230" i="2"/>
  <c r="AF230" i="2"/>
  <c r="AE231" i="2"/>
  <c r="AF231" i="2" s="1"/>
  <c r="AE232" i="2"/>
  <c r="AF232" i="2" s="1"/>
  <c r="AE233" i="2"/>
  <c r="AF233" i="2" s="1"/>
  <c r="AE234" i="2"/>
  <c r="AF234" i="2" s="1"/>
  <c r="AE235" i="2"/>
  <c r="AF235" i="2"/>
  <c r="AE236" i="2"/>
  <c r="AF236" i="2" s="1"/>
  <c r="AE237" i="2"/>
  <c r="AF237" i="2"/>
  <c r="AE238" i="2"/>
  <c r="AF238" i="2"/>
  <c r="AE239" i="2"/>
  <c r="AF239" i="2" s="1"/>
  <c r="AE240" i="2"/>
  <c r="AF240" i="2" s="1"/>
  <c r="AE241" i="2"/>
  <c r="AF241" i="2" s="1"/>
  <c r="AE242" i="2"/>
  <c r="AF242" i="2" s="1"/>
  <c r="AE243" i="2"/>
  <c r="AF243" i="2" s="1"/>
  <c r="AE244" i="2"/>
  <c r="AF244" i="2" s="1"/>
  <c r="AE245" i="2"/>
  <c r="AF245" i="2"/>
  <c r="AE246" i="2"/>
  <c r="AF246" i="2"/>
  <c r="AE247" i="2"/>
  <c r="AF247" i="2"/>
  <c r="AE248" i="2"/>
  <c r="AF248" i="2" s="1"/>
  <c r="AE249" i="2"/>
  <c r="AF249" i="2"/>
  <c r="AE250" i="2"/>
  <c r="AF250" i="2" s="1"/>
  <c r="AE251" i="2"/>
  <c r="AF251" i="2" s="1"/>
  <c r="AE252" i="2"/>
  <c r="AF252" i="2" s="1"/>
  <c r="AE253" i="2"/>
  <c r="AF253" i="2"/>
  <c r="AE254" i="2"/>
  <c r="AF254" i="2"/>
  <c r="AE255" i="2"/>
  <c r="AF255" i="2"/>
  <c r="AE256" i="2"/>
  <c r="AF256" i="2" s="1"/>
  <c r="AE257" i="2"/>
  <c r="AF257" i="2" s="1"/>
  <c r="AE258" i="2"/>
  <c r="AF258" i="2" s="1"/>
  <c r="AE259" i="2"/>
  <c r="AF259" i="2" s="1"/>
  <c r="AE260" i="2"/>
  <c r="AF260" i="2" s="1"/>
  <c r="AE261" i="2"/>
  <c r="AF261" i="2"/>
  <c r="AE262" i="2"/>
  <c r="AF262" i="2" s="1"/>
  <c r="AE263" i="2"/>
  <c r="AF263" i="2" s="1"/>
  <c r="AE264" i="2"/>
  <c r="AF264" i="2" s="1"/>
  <c r="AE265" i="2"/>
  <c r="AF265" i="2" s="1"/>
  <c r="AE266" i="2"/>
  <c r="AF266" i="2" s="1"/>
  <c r="AE267" i="2"/>
  <c r="AF267" i="2" s="1"/>
  <c r="AE268" i="2"/>
  <c r="AF268" i="2" s="1"/>
  <c r="AE269" i="2"/>
  <c r="AF269" i="2" s="1"/>
  <c r="AE270" i="2"/>
  <c r="AF270" i="2" s="1"/>
  <c r="AE271" i="2"/>
  <c r="AF271" i="2"/>
  <c r="AE272" i="2"/>
  <c r="AF272" i="2" s="1"/>
  <c r="AE273" i="2"/>
  <c r="AF273" i="2" s="1"/>
  <c r="AE274" i="2"/>
  <c r="AF274" i="2" s="1"/>
  <c r="AE275" i="2"/>
  <c r="AF275" i="2" s="1"/>
  <c r="AE276" i="2"/>
  <c r="AF276" i="2" s="1"/>
  <c r="AE277" i="2"/>
  <c r="AF277" i="2" s="1"/>
  <c r="AE278" i="2"/>
  <c r="AF278" i="2"/>
  <c r="AE279" i="2"/>
  <c r="AF279" i="2" s="1"/>
  <c r="AE280" i="2"/>
  <c r="AF280" i="2" s="1"/>
  <c r="AE281" i="2"/>
  <c r="AF281" i="2"/>
  <c r="AE282" i="2"/>
  <c r="AF282" i="2" s="1"/>
  <c r="AE283" i="2"/>
  <c r="AF283" i="2" s="1"/>
  <c r="AE284" i="2"/>
  <c r="AF284" i="2" s="1"/>
  <c r="AE285" i="2"/>
  <c r="AF285" i="2" s="1"/>
  <c r="AE286" i="2"/>
  <c r="AF286" i="2" s="1"/>
  <c r="AE287" i="2"/>
  <c r="AF287" i="2" s="1"/>
  <c r="AE288" i="2"/>
  <c r="AF288" i="2" s="1"/>
  <c r="AE289" i="2"/>
  <c r="AF289" i="2"/>
  <c r="AE290" i="2"/>
  <c r="AF290" i="2" s="1"/>
  <c r="AE291" i="2"/>
  <c r="AF291" i="2" s="1"/>
  <c r="AE292" i="2"/>
  <c r="AF292" i="2" s="1"/>
  <c r="AE293" i="2"/>
  <c r="AF293" i="2" s="1"/>
  <c r="AE294" i="2"/>
  <c r="AF294" i="2" s="1"/>
  <c r="AE295" i="2"/>
  <c r="AF295" i="2" s="1"/>
  <c r="AE296" i="2"/>
  <c r="AF296" i="2" s="1"/>
  <c r="AE297" i="2"/>
  <c r="AF297" i="2"/>
  <c r="AE298" i="2"/>
  <c r="AF298" i="2" s="1"/>
  <c r="AE299" i="2"/>
  <c r="AF299" i="2" s="1"/>
  <c r="AE300" i="2"/>
  <c r="AF300" i="2" s="1"/>
  <c r="AE301" i="2"/>
  <c r="AF301" i="2" s="1"/>
  <c r="AE302" i="2"/>
  <c r="AF302" i="2" s="1"/>
  <c r="AE303" i="2"/>
  <c r="AF303" i="2" s="1"/>
  <c r="AE304" i="2"/>
  <c r="AF304" i="2" s="1"/>
  <c r="AE305" i="2"/>
  <c r="AF305" i="2" s="1"/>
  <c r="AE306" i="2"/>
  <c r="AF306" i="2" s="1"/>
  <c r="AE307" i="2"/>
  <c r="AF307" i="2" s="1"/>
  <c r="AE308" i="2"/>
  <c r="AF308" i="2" s="1"/>
  <c r="AE309" i="2"/>
  <c r="AF309" i="2" s="1"/>
  <c r="AE310" i="2"/>
  <c r="AF310" i="2" s="1"/>
  <c r="AE311" i="2"/>
  <c r="AF311" i="2" s="1"/>
  <c r="AE312" i="2"/>
  <c r="AF312" i="2" s="1"/>
  <c r="AE313" i="2"/>
  <c r="AF313" i="2"/>
  <c r="AE314" i="2"/>
  <c r="AF314" i="2" s="1"/>
  <c r="AE315" i="2"/>
  <c r="AF315" i="2" s="1"/>
  <c r="AE316" i="2"/>
  <c r="AF316" i="2" s="1"/>
  <c r="AE317" i="2"/>
  <c r="AF317" i="2" s="1"/>
  <c r="AE318" i="2"/>
  <c r="AF318" i="2" s="1"/>
  <c r="AE319" i="2"/>
  <c r="AF319" i="2" s="1"/>
  <c r="AE320" i="2"/>
  <c r="AF320" i="2" s="1"/>
  <c r="AE321" i="2"/>
  <c r="AF321" i="2" s="1"/>
  <c r="AE322" i="2"/>
  <c r="AF322" i="2" s="1"/>
  <c r="AE323" i="2"/>
  <c r="AF323" i="2" s="1"/>
  <c r="AE324" i="2"/>
  <c r="AF324" i="2" s="1"/>
  <c r="AE325" i="2"/>
  <c r="AF325" i="2" s="1"/>
  <c r="AE326" i="2"/>
  <c r="AF326" i="2" s="1"/>
  <c r="AE327" i="2"/>
  <c r="AF327" i="2" s="1"/>
  <c r="AE328" i="2"/>
  <c r="AF328" i="2" s="1"/>
  <c r="AE329" i="2"/>
  <c r="AF329" i="2" s="1"/>
  <c r="AE330" i="2"/>
  <c r="AF330" i="2" s="1"/>
  <c r="AE331" i="2"/>
  <c r="AF331" i="2" s="1"/>
  <c r="AE332" i="2"/>
  <c r="AF332" i="2" s="1"/>
  <c r="AE333" i="2"/>
  <c r="AF333" i="2" s="1"/>
  <c r="AE334" i="2"/>
  <c r="AF334" i="2" s="1"/>
  <c r="AE335" i="2"/>
  <c r="AF335" i="2" s="1"/>
  <c r="AE336" i="2"/>
  <c r="AF336" i="2" s="1"/>
  <c r="AE337" i="2"/>
  <c r="AF337" i="2" s="1"/>
  <c r="AE338" i="2"/>
  <c r="AF338" i="2" s="1"/>
  <c r="AE339" i="2"/>
  <c r="AF339" i="2" s="1"/>
  <c r="AE340" i="2"/>
  <c r="AF340" i="2" s="1"/>
  <c r="AE341" i="2"/>
  <c r="AF341" i="2" s="1"/>
  <c r="AE342" i="2"/>
  <c r="AF342" i="2" s="1"/>
  <c r="AE343" i="2"/>
  <c r="AF343" i="2" s="1"/>
  <c r="AE344" i="2"/>
  <c r="AF344" i="2" s="1"/>
  <c r="AE345" i="2"/>
  <c r="AF345" i="2"/>
  <c r="AE346" i="2"/>
  <c r="AF346" i="2" s="1"/>
  <c r="AE347" i="2"/>
  <c r="AF347" i="2" s="1"/>
  <c r="AE348" i="2"/>
  <c r="AF348" i="2" s="1"/>
  <c r="AE349" i="2"/>
  <c r="AF349" i="2" s="1"/>
  <c r="AE350" i="2"/>
  <c r="AF350" i="2" s="1"/>
  <c r="AE351" i="2"/>
  <c r="AF351" i="2" s="1"/>
  <c r="AE352" i="2"/>
  <c r="AF352" i="2" s="1"/>
  <c r="AE353" i="2"/>
  <c r="AF353" i="2"/>
  <c r="AE354" i="2"/>
  <c r="AF354" i="2" s="1"/>
  <c r="AE355" i="2"/>
  <c r="AF355" i="2" s="1"/>
  <c r="AE356" i="2"/>
  <c r="AF356" i="2" s="1"/>
  <c r="AE357" i="2"/>
  <c r="AF357" i="2" s="1"/>
  <c r="AE358" i="2"/>
  <c r="AF358" i="2" s="1"/>
  <c r="AE359" i="2"/>
  <c r="AF359" i="2" s="1"/>
  <c r="AE360" i="2"/>
  <c r="AF360" i="2" s="1"/>
  <c r="AE361" i="2"/>
  <c r="AF361" i="2"/>
  <c r="AE362" i="2"/>
  <c r="AF362" i="2" s="1"/>
  <c r="AE363" i="2"/>
  <c r="AF363" i="2" s="1"/>
  <c r="AE364" i="2"/>
  <c r="AF364" i="2" s="1"/>
  <c r="AE365" i="2"/>
  <c r="AF365" i="2" s="1"/>
  <c r="AE366" i="2"/>
  <c r="AF366" i="2" s="1"/>
  <c r="AE367" i="2"/>
  <c r="AF367" i="2" s="1"/>
  <c r="AE368" i="2"/>
  <c r="AF368" i="2" s="1"/>
  <c r="AE369" i="2"/>
  <c r="AF369" i="2" s="1"/>
  <c r="AE370" i="2"/>
  <c r="AF370" i="2" s="1"/>
  <c r="AE371" i="2"/>
  <c r="AF371" i="2" s="1"/>
  <c r="AE372" i="2"/>
  <c r="AF372" i="2" s="1"/>
  <c r="AE373" i="2"/>
  <c r="AF373" i="2" s="1"/>
  <c r="AE374" i="2"/>
  <c r="AF374" i="2" s="1"/>
  <c r="AE375" i="2"/>
  <c r="AF375" i="2" s="1"/>
  <c r="AE376" i="2"/>
  <c r="AF376" i="2" s="1"/>
  <c r="AE377" i="2"/>
  <c r="AF377" i="2"/>
  <c r="AE378" i="2"/>
  <c r="AF378" i="2" s="1"/>
  <c r="AE379" i="2"/>
  <c r="AF379" i="2" s="1"/>
  <c r="AE380" i="2"/>
  <c r="AF380" i="2" s="1"/>
  <c r="AE381" i="2"/>
  <c r="AF381" i="2" s="1"/>
  <c r="AE382" i="2"/>
  <c r="AF382" i="2" s="1"/>
  <c r="AE383" i="2"/>
  <c r="AF383" i="2" s="1"/>
  <c r="AE384" i="2"/>
  <c r="AF384" i="2" s="1"/>
  <c r="AE385" i="2"/>
  <c r="AF385" i="2" s="1"/>
  <c r="AE386" i="2"/>
  <c r="AF386" i="2" s="1"/>
  <c r="AE387" i="2"/>
  <c r="AF387" i="2" s="1"/>
  <c r="AE388" i="2"/>
  <c r="AF388" i="2" s="1"/>
  <c r="AE389" i="2"/>
  <c r="AF389" i="2" s="1"/>
  <c r="AE390" i="2"/>
  <c r="AF390" i="2" s="1"/>
  <c r="AE391" i="2"/>
  <c r="AF391" i="2" s="1"/>
  <c r="AE392" i="2"/>
  <c r="AF392" i="2" s="1"/>
  <c r="AE393" i="2"/>
  <c r="AF393" i="2" s="1"/>
  <c r="AE394" i="2"/>
  <c r="AF394" i="2" s="1"/>
  <c r="AE395" i="2"/>
  <c r="AF395" i="2" s="1"/>
  <c r="AE396" i="2"/>
  <c r="AF396" i="2" s="1"/>
  <c r="AE397" i="2"/>
  <c r="AF397" i="2" s="1"/>
  <c r="AE398" i="2"/>
  <c r="AF398" i="2" s="1"/>
  <c r="AE399" i="2"/>
  <c r="AF399" i="2" s="1"/>
  <c r="AE400" i="2"/>
  <c r="AF400" i="2" s="1"/>
  <c r="AE401" i="2"/>
  <c r="AF401" i="2" s="1"/>
  <c r="AE402" i="2"/>
  <c r="AF402" i="2" s="1"/>
  <c r="AE403" i="2"/>
  <c r="AF403" i="2" s="1"/>
  <c r="AE404" i="2"/>
  <c r="AF404" i="2" s="1"/>
  <c r="AE405" i="2"/>
  <c r="AF405" i="2" s="1"/>
  <c r="AE406" i="2"/>
  <c r="AF406" i="2" s="1"/>
  <c r="AE407" i="2"/>
  <c r="AF407" i="2" s="1"/>
  <c r="AE408" i="2"/>
  <c r="AF408" i="2" s="1"/>
  <c r="AE409" i="2"/>
  <c r="AF409" i="2"/>
  <c r="AE410" i="2"/>
  <c r="AF410" i="2" s="1"/>
  <c r="AE411" i="2"/>
  <c r="AF411" i="2" s="1"/>
  <c r="AE412" i="2"/>
  <c r="AF412" i="2" s="1"/>
  <c r="AE413" i="2"/>
  <c r="AF413" i="2"/>
  <c r="AE414" i="2"/>
  <c r="AF414" i="2" s="1"/>
  <c r="AE415" i="2"/>
  <c r="AF415" i="2" s="1"/>
  <c r="AE416" i="2"/>
  <c r="AF416" i="2" s="1"/>
  <c r="AE417" i="2"/>
  <c r="AF417" i="2"/>
  <c r="AE418" i="2"/>
  <c r="AF418" i="2" s="1"/>
  <c r="AE419" i="2"/>
  <c r="AF419" i="2" s="1"/>
  <c r="AE420" i="2"/>
  <c r="AF420" i="2" s="1"/>
  <c r="AE421" i="2"/>
  <c r="AF421" i="2" s="1"/>
  <c r="AE422" i="2"/>
  <c r="AF422" i="2" s="1"/>
  <c r="AE423" i="2"/>
  <c r="AF423" i="2" s="1"/>
  <c r="AE424" i="2"/>
  <c r="AF424" i="2" s="1"/>
  <c r="AE425" i="2"/>
  <c r="AF425" i="2"/>
  <c r="AE426" i="2"/>
  <c r="AF426" i="2" s="1"/>
  <c r="AE427" i="2"/>
  <c r="AF427" i="2" s="1"/>
  <c r="AE428" i="2"/>
  <c r="AF428" i="2" s="1"/>
  <c r="AE429" i="2"/>
  <c r="AF429" i="2" s="1"/>
  <c r="AE430" i="2"/>
  <c r="AF430" i="2" s="1"/>
  <c r="AE431" i="2"/>
  <c r="AF431" i="2" s="1"/>
  <c r="AE432" i="2"/>
  <c r="AF432" i="2" s="1"/>
  <c r="AE433" i="2"/>
  <c r="AF433" i="2" s="1"/>
  <c r="AE434" i="2"/>
  <c r="AF434" i="2" s="1"/>
  <c r="AE435" i="2"/>
  <c r="AF435" i="2" s="1"/>
  <c r="AE436" i="2"/>
  <c r="AF436" i="2" s="1"/>
  <c r="AE437" i="2"/>
  <c r="AF437" i="2" s="1"/>
  <c r="AE438" i="2"/>
  <c r="AF438" i="2" s="1"/>
  <c r="AE439" i="2"/>
  <c r="AF439" i="2" s="1"/>
  <c r="AE440" i="2"/>
  <c r="AF440" i="2" s="1"/>
  <c r="AE441" i="2"/>
  <c r="AF441" i="2"/>
  <c r="AE442" i="2"/>
  <c r="AF442" i="2" s="1"/>
  <c r="AE443" i="2"/>
  <c r="AF443" i="2" s="1"/>
  <c r="AE444" i="2"/>
  <c r="AF444" i="2" s="1"/>
  <c r="AE445" i="2"/>
  <c r="AF445" i="2" s="1"/>
  <c r="AE446" i="2"/>
  <c r="AF446" i="2" s="1"/>
  <c r="AE447" i="2"/>
  <c r="AF447" i="2" s="1"/>
  <c r="AE448" i="2"/>
  <c r="AF448" i="2" s="1"/>
  <c r="AE449" i="2"/>
  <c r="AF449" i="2"/>
  <c r="AE450" i="2"/>
  <c r="AF450" i="2" s="1"/>
  <c r="AE451" i="2"/>
  <c r="AF451" i="2" s="1"/>
  <c r="AE452" i="2"/>
  <c r="AF452" i="2" s="1"/>
  <c r="AE453" i="2"/>
  <c r="AF453" i="2" s="1"/>
  <c r="AE454" i="2"/>
  <c r="AF454" i="2" s="1"/>
  <c r="AE455" i="2"/>
  <c r="AF455" i="2"/>
  <c r="AE456" i="2"/>
  <c r="AF456" i="2" s="1"/>
  <c r="AE457" i="2"/>
  <c r="AF457" i="2"/>
  <c r="AE458" i="2"/>
  <c r="AF458" i="2" s="1"/>
  <c r="AE459" i="2"/>
  <c r="AF459" i="2"/>
  <c r="AE460" i="2"/>
  <c r="AF460" i="2" s="1"/>
  <c r="AE461" i="2"/>
  <c r="AF461" i="2" s="1"/>
  <c r="AE462" i="2"/>
  <c r="AF462" i="2" s="1"/>
  <c r="AE463" i="2"/>
  <c r="AF463" i="2" s="1"/>
  <c r="AE464" i="2"/>
  <c r="AF464" i="2" s="1"/>
  <c r="AE465" i="2"/>
  <c r="AF465" i="2" s="1"/>
  <c r="AE466" i="2"/>
  <c r="AF466" i="2" s="1"/>
  <c r="AE467" i="2"/>
  <c r="AF467" i="2"/>
  <c r="AE468" i="2"/>
  <c r="AF468" i="2" s="1"/>
  <c r="AE469" i="2"/>
  <c r="AF469" i="2" s="1"/>
  <c r="AE470" i="2"/>
  <c r="AF470" i="2" s="1"/>
  <c r="AE471" i="2"/>
  <c r="AF471" i="2" s="1"/>
  <c r="AE472" i="2"/>
  <c r="AF472" i="2" s="1"/>
  <c r="AE473" i="2"/>
  <c r="AF473" i="2"/>
  <c r="AE474" i="2"/>
  <c r="AF474" i="2" s="1"/>
  <c r="AE475" i="2"/>
  <c r="AF475" i="2" s="1"/>
  <c r="AE476" i="2"/>
  <c r="AF476" i="2" s="1"/>
  <c r="AE477" i="2"/>
  <c r="AF477" i="2" s="1"/>
  <c r="AE478" i="2"/>
  <c r="AF478" i="2" s="1"/>
  <c r="AE479" i="2"/>
  <c r="AF479" i="2" s="1"/>
  <c r="AE480" i="2"/>
  <c r="AF480" i="2" s="1"/>
  <c r="AE481" i="2"/>
  <c r="AF481" i="2" s="1"/>
  <c r="AE482" i="2"/>
  <c r="AF482" i="2" s="1"/>
  <c r="AE483" i="2"/>
  <c r="AF483" i="2"/>
  <c r="AE484" i="2"/>
  <c r="AF484" i="2" s="1"/>
  <c r="AE485" i="2"/>
  <c r="AF485" i="2" s="1"/>
  <c r="AE486" i="2"/>
  <c r="AF486" i="2" s="1"/>
  <c r="AE487" i="2"/>
  <c r="AF487" i="2" s="1"/>
  <c r="AE488" i="2"/>
  <c r="AF488" i="2" s="1"/>
  <c r="AE489" i="2"/>
  <c r="AF489" i="2"/>
  <c r="AE490" i="2"/>
  <c r="AF490" i="2" s="1"/>
  <c r="AE491" i="2"/>
  <c r="AF491" i="2"/>
  <c r="AE492" i="2"/>
  <c r="AF492" i="2" s="1"/>
  <c r="AE493" i="2"/>
  <c r="AF493" i="2" s="1"/>
  <c r="AE494" i="2"/>
  <c r="AF494" i="2" s="1"/>
  <c r="AE495" i="2"/>
  <c r="AF495" i="2" s="1"/>
  <c r="AE496" i="2"/>
  <c r="AF496" i="2" s="1"/>
  <c r="AE497" i="2"/>
  <c r="AF497" i="2" s="1"/>
  <c r="AE498" i="2"/>
  <c r="AF498" i="2" s="1"/>
  <c r="AE499" i="2"/>
  <c r="AF499" i="2"/>
  <c r="AE500" i="2"/>
  <c r="AF500" i="2" s="1"/>
  <c r="AE501" i="2"/>
  <c r="AF501" i="2" s="1"/>
  <c r="AE502" i="2"/>
  <c r="AF502" i="2" s="1"/>
  <c r="AE503" i="2"/>
  <c r="AF503" i="2" s="1"/>
  <c r="AE504" i="2"/>
  <c r="AF504" i="2" s="1"/>
  <c r="AE505" i="2"/>
  <c r="AF505" i="2"/>
  <c r="AE506" i="2"/>
  <c r="AF506" i="2" s="1"/>
  <c r="AE507" i="2"/>
  <c r="AF507" i="2" s="1"/>
  <c r="AE508" i="2"/>
  <c r="AF508" i="2" s="1"/>
  <c r="AE509" i="2"/>
  <c r="AF509" i="2" s="1"/>
  <c r="AE510" i="2"/>
  <c r="AF510" i="2" s="1"/>
  <c r="AE511" i="2"/>
  <c r="AF511" i="2" s="1"/>
  <c r="AE512" i="2"/>
  <c r="AF512" i="2" s="1"/>
  <c r="AE513" i="2"/>
  <c r="AF513" i="2" s="1"/>
  <c r="AE514" i="2"/>
  <c r="AF514" i="2" s="1"/>
  <c r="AE515" i="2"/>
  <c r="AF515" i="2"/>
  <c r="AE516" i="2"/>
  <c r="AF516" i="2" s="1"/>
  <c r="AE517" i="2"/>
  <c r="AF517" i="2" s="1"/>
  <c r="AE518" i="2"/>
  <c r="AF518" i="2" s="1"/>
  <c r="AE519" i="2"/>
  <c r="AF519" i="2" s="1"/>
  <c r="AE520" i="2"/>
  <c r="AF520" i="2" s="1"/>
  <c r="AE521" i="2"/>
  <c r="AF521" i="2"/>
  <c r="AE522" i="2"/>
  <c r="AF522" i="2" s="1"/>
  <c r="AE523" i="2"/>
  <c r="AF523" i="2"/>
  <c r="AE524" i="2"/>
  <c r="AF524" i="2" s="1"/>
  <c r="AE525" i="2"/>
  <c r="AF525" i="2" s="1"/>
  <c r="AE526" i="2"/>
  <c r="AF526" i="2" s="1"/>
  <c r="AE527" i="2"/>
  <c r="AF527" i="2" s="1"/>
  <c r="AE528" i="2"/>
  <c r="AF528" i="2" s="1"/>
  <c r="AE529" i="2"/>
  <c r="AF529" i="2" s="1"/>
  <c r="AE530" i="2"/>
  <c r="AF530" i="2" s="1"/>
  <c r="AE531" i="2"/>
  <c r="AF531" i="2"/>
  <c r="AE532" i="2"/>
  <c r="AF532" i="2" s="1"/>
  <c r="AE533" i="2"/>
  <c r="AF533" i="2" s="1"/>
  <c r="AE534" i="2"/>
  <c r="AF534" i="2" s="1"/>
  <c r="AE535" i="2"/>
  <c r="AF535" i="2" s="1"/>
  <c r="AE536" i="2"/>
  <c r="AF536" i="2" s="1"/>
  <c r="AE537" i="2"/>
  <c r="AF537" i="2"/>
  <c r="AE538" i="2"/>
  <c r="AF538" i="2" s="1"/>
  <c r="AE539" i="2"/>
  <c r="AF539" i="2" s="1"/>
  <c r="AE540" i="2"/>
  <c r="AF540" i="2" s="1"/>
  <c r="AE541" i="2"/>
  <c r="AF541" i="2" s="1"/>
  <c r="AE542" i="2"/>
  <c r="AF542" i="2" s="1"/>
  <c r="AE543" i="2"/>
  <c r="AF543" i="2" s="1"/>
  <c r="AE544" i="2"/>
  <c r="AF544" i="2" s="1"/>
  <c r="AE545" i="2"/>
  <c r="AF545" i="2" s="1"/>
  <c r="AE546" i="2"/>
  <c r="AF546" i="2" s="1"/>
  <c r="AE547" i="2"/>
  <c r="AF547" i="2"/>
  <c r="AE548" i="2"/>
  <c r="AF548" i="2" s="1"/>
  <c r="AE549" i="2"/>
  <c r="AF549" i="2" s="1"/>
  <c r="AE550" i="2"/>
  <c r="AF550" i="2" s="1"/>
  <c r="AE551" i="2"/>
  <c r="AF551" i="2"/>
  <c r="AE552" i="2"/>
  <c r="AF552" i="2" s="1"/>
  <c r="AE553" i="2"/>
  <c r="AF553" i="2" s="1"/>
  <c r="AE554" i="2"/>
  <c r="AF554" i="2"/>
  <c r="AE555" i="2"/>
  <c r="AF555" i="2"/>
  <c r="AE556" i="2"/>
  <c r="AF556" i="2"/>
  <c r="AE557" i="2"/>
  <c r="AF557" i="2" s="1"/>
  <c r="AE558" i="2"/>
  <c r="AF558" i="2" s="1"/>
  <c r="AE559" i="2"/>
  <c r="AF559" i="2"/>
  <c r="AE560" i="2"/>
  <c r="AF560" i="2"/>
  <c r="AE561" i="2"/>
  <c r="AF561" i="2" s="1"/>
  <c r="AE562" i="2"/>
  <c r="AF562" i="2"/>
  <c r="AE563" i="2"/>
  <c r="AF563" i="2"/>
  <c r="AE564" i="2"/>
  <c r="AF564" i="2"/>
  <c r="AE565" i="2"/>
  <c r="AF565" i="2" s="1"/>
  <c r="AE566" i="2"/>
  <c r="AF566" i="2" s="1"/>
  <c r="AE567" i="2"/>
  <c r="AF567" i="2" s="1"/>
  <c r="AE568" i="2"/>
  <c r="AF568" i="2"/>
  <c r="AE569" i="2"/>
  <c r="AF569" i="2" s="1"/>
  <c r="AE570" i="2"/>
  <c r="AF570" i="2"/>
  <c r="AE571" i="2"/>
  <c r="AF571" i="2"/>
  <c r="AE572" i="2"/>
  <c r="AF572" i="2"/>
  <c r="AE573" i="2"/>
  <c r="AF573" i="2" s="1"/>
  <c r="AE574" i="2"/>
  <c r="AF574" i="2" s="1"/>
  <c r="AE575" i="2"/>
  <c r="AF575" i="2" s="1"/>
  <c r="AE576" i="2"/>
  <c r="AF576" i="2" s="1"/>
  <c r="AE577" i="2"/>
  <c r="AF577" i="2" s="1"/>
  <c r="AE578" i="2"/>
  <c r="AF578" i="2"/>
  <c r="AE579" i="2"/>
  <c r="AF579" i="2" s="1"/>
  <c r="AE580" i="2"/>
  <c r="AF580" i="2"/>
  <c r="AE581" i="2"/>
  <c r="AF581" i="2" s="1"/>
  <c r="AE582" i="2"/>
  <c r="AF582" i="2"/>
  <c r="AE583" i="2"/>
  <c r="AF583" i="2" s="1"/>
  <c r="AE584" i="2"/>
  <c r="AF584" i="2" s="1"/>
  <c r="AE585" i="2"/>
  <c r="AF585" i="2" s="1"/>
  <c r="AE586" i="2"/>
  <c r="AF586" i="2"/>
  <c r="AE587" i="2"/>
  <c r="AF587" i="2"/>
  <c r="AE588" i="2"/>
  <c r="AF588" i="2" s="1"/>
  <c r="AE589" i="2"/>
  <c r="AF589" i="2" s="1"/>
  <c r="AE590" i="2"/>
  <c r="AF590" i="2" s="1"/>
  <c r="AE591" i="2"/>
  <c r="AF591" i="2"/>
  <c r="AE592" i="2"/>
  <c r="AF592" i="2"/>
  <c r="AE593" i="2"/>
  <c r="AF593" i="2" s="1"/>
  <c r="AE594" i="2"/>
  <c r="AF594" i="2"/>
  <c r="AE595" i="2"/>
  <c r="AF595" i="2"/>
  <c r="AE596" i="2"/>
  <c r="AF596" i="2"/>
  <c r="AE597" i="2"/>
  <c r="AF597" i="2" s="1"/>
  <c r="AE598" i="2"/>
  <c r="AF598" i="2" s="1"/>
  <c r="AE599" i="2"/>
  <c r="AF599" i="2" s="1"/>
  <c r="AE600" i="2"/>
  <c r="AF600" i="2"/>
  <c r="AE601" i="2"/>
  <c r="AF601" i="2" s="1"/>
  <c r="AE602" i="2"/>
  <c r="AF602" i="2"/>
  <c r="AE603" i="2"/>
  <c r="AF603" i="2"/>
  <c r="AE604" i="2"/>
  <c r="AF604" i="2"/>
  <c r="AE605" i="2"/>
  <c r="AF605" i="2" s="1"/>
  <c r="AE606" i="2"/>
  <c r="AF606" i="2"/>
  <c r="AE607" i="2"/>
  <c r="AF607" i="2" s="1"/>
  <c r="AE608" i="2"/>
  <c r="AF608" i="2" s="1"/>
  <c r="AE609" i="2"/>
  <c r="AF609" i="2" s="1"/>
  <c r="AE610" i="2"/>
  <c r="AF610" i="2"/>
  <c r="AE611" i="2"/>
  <c r="AF611" i="2"/>
  <c r="AE612" i="2"/>
  <c r="AF612" i="2"/>
  <c r="AE613" i="2"/>
  <c r="AF613" i="2" s="1"/>
  <c r="AE614" i="2"/>
  <c r="AF614" i="2"/>
  <c r="AE615" i="2"/>
  <c r="AF615" i="2" s="1"/>
  <c r="AE616" i="2"/>
  <c r="AF616" i="2" s="1"/>
  <c r="AE617" i="2"/>
  <c r="AF617" i="2" s="1"/>
  <c r="AE618" i="2"/>
  <c r="AF618" i="2"/>
  <c r="AE619" i="2"/>
  <c r="AF619" i="2"/>
  <c r="AE620" i="2"/>
  <c r="AF620" i="2" s="1"/>
  <c r="AE621" i="2"/>
  <c r="AF621" i="2" s="1"/>
  <c r="AE622" i="2"/>
  <c r="AF622" i="2" s="1"/>
  <c r="AE623" i="2"/>
  <c r="AF623" i="2"/>
  <c r="AE624" i="2"/>
  <c r="AF624" i="2" s="1"/>
  <c r="AE625" i="2"/>
  <c r="AF625" i="2" s="1"/>
  <c r="AE626" i="2"/>
  <c r="AF626" i="2"/>
  <c r="AE627" i="2"/>
  <c r="AF627" i="2"/>
  <c r="AE628" i="2"/>
  <c r="AF628" i="2"/>
  <c r="AE629" i="2"/>
  <c r="AF629" i="2" s="1"/>
  <c r="AE630" i="2"/>
  <c r="AF630" i="2" s="1"/>
  <c r="AE631" i="2"/>
  <c r="AF631" i="2" s="1"/>
  <c r="AE632" i="2"/>
  <c r="AF632" i="2"/>
  <c r="AE633" i="2"/>
  <c r="AF633" i="2" s="1"/>
  <c r="AE634" i="2"/>
  <c r="AF634" i="2" s="1"/>
  <c r="AE635" i="2"/>
  <c r="AF635" i="2"/>
  <c r="AE636" i="2"/>
  <c r="AF636" i="2"/>
  <c r="AE637" i="2"/>
  <c r="AF637" i="2" s="1"/>
  <c r="AE638" i="2"/>
  <c r="AF638" i="2"/>
  <c r="AE639" i="2"/>
  <c r="AF639" i="2" s="1"/>
  <c r="AE640" i="2"/>
  <c r="AF640" i="2" s="1"/>
  <c r="AE641" i="2"/>
  <c r="AF641" i="2" s="1"/>
  <c r="AE642" i="2"/>
  <c r="AF642" i="2"/>
  <c r="AE643" i="2"/>
  <c r="AF643" i="2"/>
  <c r="AE644" i="2"/>
  <c r="AF644" i="2"/>
  <c r="AE645" i="2"/>
  <c r="AF645" i="2" s="1"/>
  <c r="AE646" i="2"/>
  <c r="AF646" i="2"/>
  <c r="AE647" i="2"/>
  <c r="AF647" i="2"/>
  <c r="AE648" i="2"/>
  <c r="AF648" i="2" s="1"/>
  <c r="AE649" i="2"/>
  <c r="AF649" i="2" s="1"/>
  <c r="AE650" i="2"/>
  <c r="AF650" i="2"/>
  <c r="AE651" i="2"/>
  <c r="AF651" i="2"/>
  <c r="AE652" i="2"/>
  <c r="AF652" i="2"/>
  <c r="AE653" i="2"/>
  <c r="AF653" i="2" s="1"/>
  <c r="AE654" i="2"/>
  <c r="AF654" i="2" s="1"/>
  <c r="AE655" i="2"/>
  <c r="AF655" i="2"/>
  <c r="AE656" i="2"/>
  <c r="AF656" i="2" s="1"/>
  <c r="AE657" i="2"/>
  <c r="AF657" i="2" s="1"/>
  <c r="AE658" i="2"/>
  <c r="AF658" i="2"/>
  <c r="AE659" i="2"/>
  <c r="AF659" i="2"/>
  <c r="AE660" i="2"/>
  <c r="AF660" i="2"/>
  <c r="AE661" i="2"/>
  <c r="AF661" i="2" s="1"/>
  <c r="AE662" i="2"/>
  <c r="AF662" i="2" s="1"/>
  <c r="AE663" i="2"/>
  <c r="AF663" i="2" s="1"/>
  <c r="AE664" i="2"/>
  <c r="AF664" i="2"/>
  <c r="AE665" i="2"/>
  <c r="AF665" i="2" s="1"/>
  <c r="AE666" i="2"/>
  <c r="AF666" i="2" s="1"/>
  <c r="AE667" i="2"/>
  <c r="AF667" i="2"/>
  <c r="AE668" i="2"/>
  <c r="AF668" i="2"/>
  <c r="AE669" i="2"/>
  <c r="AF669" i="2" s="1"/>
  <c r="AE670" i="2"/>
  <c r="AF670" i="2" s="1"/>
  <c r="AE671" i="2"/>
  <c r="AF671" i="2" s="1"/>
  <c r="AE672" i="2"/>
  <c r="AF672" i="2" s="1"/>
  <c r="AE673" i="2"/>
  <c r="AF673" i="2" s="1"/>
  <c r="AE674" i="2"/>
  <c r="AF674" i="2"/>
  <c r="AE675" i="2"/>
  <c r="AF675" i="2" s="1"/>
  <c r="AE676" i="2"/>
  <c r="AF676" i="2"/>
  <c r="AE677" i="2"/>
  <c r="AF677" i="2" s="1"/>
  <c r="AE678" i="2"/>
  <c r="AF678" i="2"/>
  <c r="AE679" i="2"/>
  <c r="AF679" i="2"/>
  <c r="AE680" i="2"/>
  <c r="AF680" i="2" s="1"/>
  <c r="AE681" i="2"/>
  <c r="AF681" i="2" s="1"/>
  <c r="AE682" i="2"/>
  <c r="AF682" i="2"/>
  <c r="AE683" i="2"/>
  <c r="AF683" i="2"/>
  <c r="AE684" i="2"/>
  <c r="AF684" i="2"/>
  <c r="AE685" i="2"/>
  <c r="AF685" i="2" s="1"/>
  <c r="AE686" i="2"/>
  <c r="AF686" i="2" s="1"/>
  <c r="AE687" i="2"/>
  <c r="AF687" i="2"/>
  <c r="AE688" i="2"/>
  <c r="AF688" i="2"/>
  <c r="AE689" i="2"/>
  <c r="AF689" i="2" s="1"/>
  <c r="AE690" i="2"/>
  <c r="AF690" i="2"/>
  <c r="AE691" i="2"/>
  <c r="AF691" i="2"/>
  <c r="AE692" i="2"/>
  <c r="AF692" i="2"/>
  <c r="AE693" i="2"/>
  <c r="AF693" i="2" s="1"/>
  <c r="AE694" i="2"/>
  <c r="AF694" i="2" s="1"/>
  <c r="AE695" i="2"/>
  <c r="AF695" i="2" s="1"/>
  <c r="AE696" i="2"/>
  <c r="AF696" i="2"/>
  <c r="AE697" i="2"/>
  <c r="AF697" i="2" s="1"/>
  <c r="AE698" i="2"/>
  <c r="AF698" i="2"/>
  <c r="AE699" i="2"/>
  <c r="AF699" i="2"/>
  <c r="AE700" i="2"/>
  <c r="AF700" i="2"/>
  <c r="AE701" i="2"/>
  <c r="AF701" i="2" s="1"/>
  <c r="AE702" i="2"/>
  <c r="AF702" i="2" s="1"/>
  <c r="AE703" i="2"/>
  <c r="AF703" i="2" s="1"/>
  <c r="AE704" i="2"/>
  <c r="AF704" i="2" s="1"/>
  <c r="AE705" i="2"/>
  <c r="AF705" i="2" s="1"/>
  <c r="AE706" i="2"/>
  <c r="AF706" i="2"/>
  <c r="AE707" i="2"/>
  <c r="AF707" i="2" s="1"/>
  <c r="AE708" i="2"/>
  <c r="AF708" i="2"/>
  <c r="AE709" i="2"/>
  <c r="AF709" i="2" s="1"/>
  <c r="AE710" i="2"/>
  <c r="AF710" i="2"/>
  <c r="AE711" i="2"/>
  <c r="AF711" i="2" s="1"/>
  <c r="AE712" i="2"/>
  <c r="AF712" i="2" s="1"/>
  <c r="AE713" i="2"/>
  <c r="AF713" i="2" s="1"/>
  <c r="AE714" i="2"/>
  <c r="AF714" i="2"/>
  <c r="AE715" i="2"/>
  <c r="AF715" i="2"/>
  <c r="AE716" i="2"/>
  <c r="AF716" i="2" s="1"/>
  <c r="AE717" i="2"/>
  <c r="AF717" i="2" s="1"/>
  <c r="AE718" i="2"/>
  <c r="AF718" i="2" s="1"/>
  <c r="AE719" i="2"/>
  <c r="AF719" i="2"/>
  <c r="AE720" i="2"/>
  <c r="AF720" i="2"/>
  <c r="AE721" i="2"/>
  <c r="AF721" i="2" s="1"/>
  <c r="AE722" i="2"/>
  <c r="AF722" i="2"/>
  <c r="AE723" i="2"/>
  <c r="AF723" i="2"/>
  <c r="AE724" i="2"/>
  <c r="AF724" i="2"/>
  <c r="AE725" i="2"/>
  <c r="AF725" i="2" s="1"/>
  <c r="AE726" i="2"/>
  <c r="AF726" i="2" s="1"/>
  <c r="AE727" i="2"/>
  <c r="AF727" i="2" s="1"/>
  <c r="AE728" i="2"/>
  <c r="AF728" i="2"/>
  <c r="AE729" i="2"/>
  <c r="AF729" i="2" s="1"/>
  <c r="AE730" i="2"/>
  <c r="AF730" i="2"/>
  <c r="AE731" i="2"/>
  <c r="AF731" i="2"/>
  <c r="AE732" i="2"/>
  <c r="AF732" i="2"/>
  <c r="AE733" i="2"/>
  <c r="AF733" i="2" s="1"/>
  <c r="AE734" i="2"/>
  <c r="AF734" i="2"/>
  <c r="AE735" i="2"/>
  <c r="AF735" i="2" s="1"/>
  <c r="AE736" i="2"/>
  <c r="AF736" i="2" s="1"/>
  <c r="AE737" i="2"/>
  <c r="AF737" i="2" s="1"/>
  <c r="AE738" i="2"/>
  <c r="AF738" i="2"/>
  <c r="AE739" i="2"/>
  <c r="AF739" i="2"/>
  <c r="AE740" i="2"/>
  <c r="AF740" i="2"/>
  <c r="AE741" i="2"/>
  <c r="AF741" i="2" s="1"/>
  <c r="AE742" i="2"/>
  <c r="AF742" i="2"/>
  <c r="AE743" i="2"/>
  <c r="AF743" i="2" s="1"/>
  <c r="AE744" i="2"/>
  <c r="AF744" i="2" s="1"/>
  <c r="AE745" i="2"/>
  <c r="AF745" i="2" s="1"/>
  <c r="AE746" i="2"/>
  <c r="AF746" i="2"/>
  <c r="AE747" i="2"/>
  <c r="AF747" i="2"/>
  <c r="AE748" i="2"/>
  <c r="AF748" i="2" s="1"/>
  <c r="AE749" i="2"/>
  <c r="AF749" i="2" s="1"/>
  <c r="AE750" i="2"/>
  <c r="AF750" i="2" s="1"/>
  <c r="AE751" i="2"/>
  <c r="AF751" i="2"/>
  <c r="AE752" i="2"/>
  <c r="AF752" i="2" s="1"/>
  <c r="AE753" i="2"/>
  <c r="AF753" i="2" s="1"/>
  <c r="AE754" i="2"/>
  <c r="AF754" i="2"/>
  <c r="AE755" i="2"/>
  <c r="AF755" i="2"/>
  <c r="AE756" i="2"/>
  <c r="AF756" i="2"/>
  <c r="AE757" i="2"/>
  <c r="AF757" i="2" s="1"/>
  <c r="AE758" i="2"/>
  <c r="AF758" i="2" s="1"/>
  <c r="AE759" i="2"/>
  <c r="AF759" i="2" s="1"/>
  <c r="AE760" i="2"/>
  <c r="AF760" i="2"/>
  <c r="AE761" i="2"/>
  <c r="AF761" i="2" s="1"/>
  <c r="AE762" i="2"/>
  <c r="AF762" i="2" s="1"/>
  <c r="AE763" i="2"/>
  <c r="AF763" i="2"/>
  <c r="AE764" i="2"/>
  <c r="AF764" i="2"/>
  <c r="AE765" i="2"/>
  <c r="AF765" i="2" s="1"/>
  <c r="AE766" i="2"/>
  <c r="AF766" i="2"/>
  <c r="AE767" i="2"/>
  <c r="AF767" i="2" s="1"/>
  <c r="AE768" i="2"/>
  <c r="AF768" i="2" s="1"/>
  <c r="AE769" i="2"/>
  <c r="AF769" i="2" s="1"/>
  <c r="AE770" i="2"/>
  <c r="AF770" i="2"/>
  <c r="AE771" i="2"/>
  <c r="AF771" i="2"/>
  <c r="AE772" i="2"/>
  <c r="AF772" i="2"/>
  <c r="AE773" i="2"/>
  <c r="AF773" i="2" s="1"/>
  <c r="AE774" i="2"/>
  <c r="AF774" i="2"/>
  <c r="AE775" i="2"/>
  <c r="AF775" i="2"/>
  <c r="AE776" i="2"/>
  <c r="AF776" i="2" s="1"/>
  <c r="AE777" i="2"/>
  <c r="AF777" i="2" s="1"/>
  <c r="AE778" i="2"/>
  <c r="AF778" i="2"/>
  <c r="AE779" i="2"/>
  <c r="AF779" i="2"/>
  <c r="AE780" i="2"/>
  <c r="AF780" i="2"/>
  <c r="AE781" i="2"/>
  <c r="AF781" i="2" s="1"/>
  <c r="AE782" i="2"/>
  <c r="AF782" i="2" s="1"/>
  <c r="AE783" i="2"/>
  <c r="AF783" i="2"/>
  <c r="AE784" i="2"/>
  <c r="AF784" i="2" s="1"/>
  <c r="AE785" i="2"/>
  <c r="AF785" i="2" s="1"/>
  <c r="AE786" i="2"/>
  <c r="AF786" i="2"/>
  <c r="AE787" i="2"/>
  <c r="AF787" i="2"/>
  <c r="AE788" i="2"/>
  <c r="AF788" i="2"/>
  <c r="AE789" i="2"/>
  <c r="AF789" i="2" s="1"/>
  <c r="AE790" i="2"/>
  <c r="AF790" i="2" s="1"/>
  <c r="AE791" i="2"/>
  <c r="AF791" i="2" s="1"/>
  <c r="AE792" i="2"/>
  <c r="AF792" i="2"/>
  <c r="AE793" i="2"/>
  <c r="AF793" i="2" s="1"/>
  <c r="AE794" i="2"/>
  <c r="AF794" i="2" s="1"/>
  <c r="AE795" i="2"/>
  <c r="AF795" i="2"/>
  <c r="AE796" i="2"/>
  <c r="AF796" i="2"/>
  <c r="AE797" i="2"/>
  <c r="AF797" i="2" s="1"/>
  <c r="AE798" i="2"/>
  <c r="AF798" i="2" s="1"/>
  <c r="AE799" i="2"/>
  <c r="AF799" i="2" s="1"/>
  <c r="AE800" i="2"/>
  <c r="AF800" i="2" s="1"/>
  <c r="AE801" i="2"/>
  <c r="AF801" i="2" s="1"/>
  <c r="AE802" i="2"/>
  <c r="AF802" i="2"/>
  <c r="AE803" i="2"/>
  <c r="AF803" i="2" s="1"/>
  <c r="AE804" i="2"/>
  <c r="AF804" i="2"/>
  <c r="AE805" i="2"/>
  <c r="AF805" i="2" s="1"/>
  <c r="AE806" i="2"/>
  <c r="AF806" i="2"/>
  <c r="AE807" i="2"/>
  <c r="AF807" i="2"/>
  <c r="AE808" i="2"/>
  <c r="AF808" i="2" s="1"/>
  <c r="AE809" i="2"/>
  <c r="AF809" i="2" s="1"/>
  <c r="AE810" i="2"/>
  <c r="AF810" i="2"/>
  <c r="AE811" i="2"/>
  <c r="AF811" i="2"/>
  <c r="AE812" i="2"/>
  <c r="AF812" i="2"/>
  <c r="AE813" i="2"/>
  <c r="AF813" i="2" s="1"/>
  <c r="AE814" i="2"/>
  <c r="AF814" i="2" s="1"/>
  <c r="AE815" i="2"/>
  <c r="AF815" i="2"/>
  <c r="AE816" i="2"/>
  <c r="AF816" i="2"/>
  <c r="AE817" i="2"/>
  <c r="AF817" i="2" s="1"/>
  <c r="AE818" i="2"/>
  <c r="AF818" i="2"/>
  <c r="AE819" i="2"/>
  <c r="AF819" i="2"/>
  <c r="AE820" i="2"/>
  <c r="AF820" i="2"/>
  <c r="AE821" i="2"/>
  <c r="AF821" i="2" s="1"/>
  <c r="AE822" i="2"/>
  <c r="AF822" i="2" s="1"/>
  <c r="AE823" i="2"/>
  <c r="AF823" i="2" s="1"/>
  <c r="AE824" i="2"/>
  <c r="AF824" i="2"/>
  <c r="AE825" i="2"/>
  <c r="AF825" i="2" s="1"/>
  <c r="AE826" i="2"/>
  <c r="AF826" i="2"/>
  <c r="AE827" i="2"/>
  <c r="AF827" i="2"/>
  <c r="AE828" i="2"/>
  <c r="AF828" i="2"/>
  <c r="AE829" i="2"/>
  <c r="AF829" i="2" s="1"/>
  <c r="AE830" i="2"/>
  <c r="AF830" i="2" s="1"/>
  <c r="AE831" i="2"/>
  <c r="AF831" i="2" s="1"/>
  <c r="AE832" i="2"/>
  <c r="AF832" i="2" s="1"/>
  <c r="AE833" i="2"/>
  <c r="AF833" i="2" s="1"/>
  <c r="AE834" i="2"/>
  <c r="AF834" i="2"/>
  <c r="AE835" i="2"/>
  <c r="AF835" i="2" s="1"/>
  <c r="AE836" i="2"/>
  <c r="AF836" i="2"/>
  <c r="AE837" i="2"/>
  <c r="AF837" i="2" s="1"/>
  <c r="AE838" i="2"/>
  <c r="AF838" i="2"/>
  <c r="AE839" i="2"/>
  <c r="AF839" i="2" s="1"/>
  <c r="AE840" i="2"/>
  <c r="AF840" i="2" s="1"/>
  <c r="AE841" i="2"/>
  <c r="AF841" i="2" s="1"/>
  <c r="AE842" i="2"/>
  <c r="AF842" i="2"/>
  <c r="AE843" i="2"/>
  <c r="AF843" i="2"/>
  <c r="AE844" i="2"/>
  <c r="AF844" i="2" s="1"/>
  <c r="AE845" i="2"/>
  <c r="AF845" i="2" s="1"/>
  <c r="AE846" i="2"/>
  <c r="AF846" i="2" s="1"/>
  <c r="AE847" i="2"/>
  <c r="AF847" i="2"/>
  <c r="AE848" i="2"/>
  <c r="AF848" i="2"/>
  <c r="AE849" i="2"/>
  <c r="AF849" i="2" s="1"/>
  <c r="AE850" i="2"/>
  <c r="AF850" i="2"/>
  <c r="AE851" i="2"/>
  <c r="AF851" i="2"/>
  <c r="AE852" i="2"/>
  <c r="AF852" i="2"/>
  <c r="AE853" i="2"/>
  <c r="AF853" i="2" s="1"/>
  <c r="AE854" i="2"/>
  <c r="AF854" i="2" s="1"/>
  <c r="AE855" i="2"/>
  <c r="AF855" i="2" s="1"/>
  <c r="AE856" i="2"/>
  <c r="AF856" i="2"/>
  <c r="AE857" i="2"/>
  <c r="AF857" i="2" s="1"/>
  <c r="AE858" i="2"/>
  <c r="AF858" i="2"/>
  <c r="AE859" i="2"/>
  <c r="AF859" i="2"/>
  <c r="AE860" i="2"/>
  <c r="AF860" i="2"/>
  <c r="AE861" i="2"/>
  <c r="AF861" i="2" s="1"/>
  <c r="AE862" i="2"/>
  <c r="AF862" i="2"/>
  <c r="AE863" i="2"/>
  <c r="AF863" i="2" s="1"/>
  <c r="AE864" i="2"/>
  <c r="AF864" i="2" s="1"/>
  <c r="AE865" i="2"/>
  <c r="AF865" i="2" s="1"/>
  <c r="AE866" i="2"/>
  <c r="AF866" i="2"/>
  <c r="AE867" i="2"/>
  <c r="AF867" i="2"/>
  <c r="AE868" i="2"/>
  <c r="AF868" i="2"/>
  <c r="AE869" i="2"/>
  <c r="AF869" i="2" s="1"/>
  <c r="AE870" i="2"/>
  <c r="AF870" i="2"/>
  <c r="AE871" i="2"/>
  <c r="AF871" i="2" s="1"/>
  <c r="AE872" i="2"/>
  <c r="AF872" i="2" s="1"/>
  <c r="AE873" i="2"/>
  <c r="AF873" i="2" s="1"/>
  <c r="AE874" i="2"/>
  <c r="AF874" i="2"/>
  <c r="AE875" i="2"/>
  <c r="AF875" i="2"/>
  <c r="AE876" i="2"/>
  <c r="AF876" i="2" s="1"/>
  <c r="AE877" i="2"/>
  <c r="AF877" i="2" s="1"/>
  <c r="AE878" i="2"/>
  <c r="AF878" i="2" s="1"/>
  <c r="AE879" i="2"/>
  <c r="AF879" i="2"/>
  <c r="AE880" i="2"/>
  <c r="AF880" i="2" s="1"/>
  <c r="AE881" i="2"/>
  <c r="AF881" i="2" s="1"/>
  <c r="AE882" i="2"/>
  <c r="AF882" i="2"/>
  <c r="AE883" i="2"/>
  <c r="AF883" i="2"/>
  <c r="AE884" i="2"/>
  <c r="AF884" i="2"/>
  <c r="AE885" i="2"/>
  <c r="AF885" i="2" s="1"/>
  <c r="AE886" i="2"/>
  <c r="AF886" i="2" s="1"/>
  <c r="AE887" i="2"/>
  <c r="AF887" i="2" s="1"/>
  <c r="AE888" i="2"/>
  <c r="AF888" i="2"/>
  <c r="AE889" i="2"/>
  <c r="AF889" i="2" s="1"/>
  <c r="AE890" i="2"/>
  <c r="AF890" i="2" s="1"/>
  <c r="AE891" i="2"/>
  <c r="AF891" i="2"/>
  <c r="AE892" i="2"/>
  <c r="AF892" i="2"/>
  <c r="AE893" i="2"/>
  <c r="AF893" i="2" s="1"/>
  <c r="AE894" i="2"/>
  <c r="AF894" i="2"/>
  <c r="AE895" i="2"/>
  <c r="AF895" i="2" s="1"/>
  <c r="AE896" i="2"/>
  <c r="AF896" i="2" s="1"/>
  <c r="AE897" i="2"/>
  <c r="AF897" i="2" s="1"/>
  <c r="AE898" i="2"/>
  <c r="AF898" i="2"/>
  <c r="AE899" i="2"/>
  <c r="AF899" i="2"/>
  <c r="AE900" i="2"/>
  <c r="AF900" i="2"/>
  <c r="AE901" i="2"/>
  <c r="AF901" i="2" s="1"/>
  <c r="AE902" i="2"/>
  <c r="AF902" i="2"/>
  <c r="AE903" i="2"/>
  <c r="AF903" i="2"/>
  <c r="AE904" i="2"/>
  <c r="AF904" i="2" s="1"/>
  <c r="AE905" i="2"/>
  <c r="AF905" i="2" s="1"/>
  <c r="AE906" i="2"/>
  <c r="AF906" i="2"/>
  <c r="AE907" i="2"/>
  <c r="AF907" i="2"/>
  <c r="AE908" i="2"/>
  <c r="AF908" i="2"/>
  <c r="AE909" i="2"/>
  <c r="AF909" i="2" s="1"/>
  <c r="AE910" i="2"/>
  <c r="AF910" i="2" s="1"/>
  <c r="AE911" i="2"/>
  <c r="AF911" i="2"/>
  <c r="AE912" i="2"/>
  <c r="AF912" i="2" s="1"/>
  <c r="AE913" i="2"/>
  <c r="AF913" i="2" s="1"/>
  <c r="AE914" i="2"/>
  <c r="AF914" i="2"/>
  <c r="AE915" i="2"/>
  <c r="AF915" i="2"/>
  <c r="AE916" i="2"/>
  <c r="AF916" i="2"/>
  <c r="AE917" i="2"/>
  <c r="AF917" i="2" s="1"/>
  <c r="AE918" i="2"/>
  <c r="AF918" i="2" s="1"/>
  <c r="AE919" i="2"/>
  <c r="AF919" i="2" s="1"/>
  <c r="AE920" i="2"/>
  <c r="AF920" i="2"/>
  <c r="AE921" i="2"/>
  <c r="AF921" i="2" s="1"/>
  <c r="AE922" i="2"/>
  <c r="AF922" i="2" s="1"/>
  <c r="AE923" i="2"/>
  <c r="AF923" i="2"/>
  <c r="AE924" i="2"/>
  <c r="AF924" i="2"/>
  <c r="AE925" i="2"/>
  <c r="AF925" i="2" s="1"/>
  <c r="AE926" i="2"/>
  <c r="AF926" i="2" s="1"/>
  <c r="AE927" i="2"/>
  <c r="AF927" i="2" s="1"/>
  <c r="AE928" i="2"/>
  <c r="AF928" i="2" s="1"/>
  <c r="AE929" i="2"/>
  <c r="AF929" i="2" s="1"/>
  <c r="AE930" i="2"/>
  <c r="AF930" i="2"/>
  <c r="AE931" i="2"/>
  <c r="AF931" i="2" s="1"/>
  <c r="AE932" i="2"/>
  <c r="AF932" i="2"/>
  <c r="AE933" i="2"/>
  <c r="AF933" i="2" s="1"/>
  <c r="AE934" i="2"/>
  <c r="AF934" i="2"/>
  <c r="AE935" i="2"/>
  <c r="AF935" i="2"/>
  <c r="AE936" i="2"/>
  <c r="AF936" i="2" s="1"/>
  <c r="AE937" i="2"/>
  <c r="AF937" i="2" s="1"/>
  <c r="AE938" i="2"/>
  <c r="AF938" i="2"/>
  <c r="AE939" i="2"/>
  <c r="AF939" i="2"/>
  <c r="AE940" i="2"/>
  <c r="AF940" i="2"/>
  <c r="AE941" i="2"/>
  <c r="AF941" i="2" s="1"/>
  <c r="AE942" i="2"/>
  <c r="AF942" i="2" s="1"/>
  <c r="AE943" i="2"/>
  <c r="AF943" i="2"/>
  <c r="AE944" i="2"/>
  <c r="AF944" i="2"/>
  <c r="AE945" i="2"/>
  <c r="AF945" i="2" s="1"/>
  <c r="AE946" i="2"/>
  <c r="AF946" i="2"/>
  <c r="AE947" i="2"/>
  <c r="AF947" i="2"/>
  <c r="AE948" i="2"/>
  <c r="AF948" i="2"/>
  <c r="AE949" i="2"/>
  <c r="AF949" i="2" s="1"/>
  <c r="AE950" i="2"/>
  <c r="AF950" i="2" s="1"/>
  <c r="AE951" i="2"/>
  <c r="AF951" i="2" s="1"/>
  <c r="AE952" i="2"/>
  <c r="AF952" i="2"/>
  <c r="AE953" i="2"/>
  <c r="AF953" i="2" s="1"/>
  <c r="AE954" i="2"/>
  <c r="AF954" i="2"/>
  <c r="AE955" i="2"/>
  <c r="AF955" i="2"/>
  <c r="AE956" i="2"/>
  <c r="AF956" i="2"/>
  <c r="AE957" i="2"/>
  <c r="AF957" i="2" s="1"/>
  <c r="AE958" i="2"/>
  <c r="AF958" i="2" s="1"/>
  <c r="AE959" i="2"/>
  <c r="AF959" i="2" s="1"/>
  <c r="AE960" i="2"/>
  <c r="AF960" i="2" s="1"/>
  <c r="AE961" i="2"/>
  <c r="AF961" i="2" s="1"/>
  <c r="AE962" i="2"/>
  <c r="AF962" i="2"/>
  <c r="AE963" i="2"/>
  <c r="AF963" i="2" s="1"/>
  <c r="AE964" i="2"/>
  <c r="AF964" i="2"/>
  <c r="AE965" i="2"/>
  <c r="AF965" i="2" s="1"/>
  <c r="AE966" i="2"/>
  <c r="AF966" i="2"/>
  <c r="AE967" i="2"/>
  <c r="AF967" i="2" s="1"/>
  <c r="AE968" i="2"/>
  <c r="AF968" i="2" s="1"/>
  <c r="AE969" i="2"/>
  <c r="AF969" i="2" s="1"/>
  <c r="AE970" i="2"/>
  <c r="AF970" i="2"/>
  <c r="AE971" i="2"/>
  <c r="AF971" i="2"/>
  <c r="AE972" i="2"/>
  <c r="AF972" i="2" s="1"/>
  <c r="AE973" i="2"/>
  <c r="AF973" i="2" s="1"/>
  <c r="AE974" i="2"/>
  <c r="AF974" i="2" s="1"/>
  <c r="AE975" i="2"/>
  <c r="AF975" i="2"/>
  <c r="AE976" i="2"/>
  <c r="AF976" i="2"/>
  <c r="AE977" i="2"/>
  <c r="AF977" i="2" s="1"/>
  <c r="AE978" i="2"/>
  <c r="AF978" i="2"/>
  <c r="AE979" i="2"/>
  <c r="AF979" i="2"/>
  <c r="AE980" i="2"/>
  <c r="AF980" i="2"/>
  <c r="AE981" i="2"/>
  <c r="AF981" i="2" s="1"/>
  <c r="AE982" i="2"/>
  <c r="AF982" i="2" s="1"/>
  <c r="AE983" i="2"/>
  <c r="AF983" i="2" s="1"/>
  <c r="AE984" i="2"/>
  <c r="AF984" i="2"/>
  <c r="AE985" i="2"/>
  <c r="AF985" i="2" s="1"/>
  <c r="AE986" i="2"/>
  <c r="AF986" i="2"/>
  <c r="AE987" i="2"/>
  <c r="AF987" i="2"/>
  <c r="AE988" i="2"/>
  <c r="AF988" i="2"/>
  <c r="AE989" i="2"/>
  <c r="AF989" i="2" s="1"/>
  <c r="AE990" i="2"/>
  <c r="AF990" i="2"/>
  <c r="AE991" i="2"/>
  <c r="AF991" i="2" s="1"/>
  <c r="AE992" i="2"/>
  <c r="AF992" i="2" s="1"/>
  <c r="AE993" i="2"/>
  <c r="AF993" i="2" s="1"/>
  <c r="AE994" i="2"/>
  <c r="AF994" i="2"/>
  <c r="AE995" i="2"/>
  <c r="AF995" i="2"/>
  <c r="AE996" i="2"/>
  <c r="AF996" i="2"/>
  <c r="AE997" i="2"/>
  <c r="AF997" i="2" s="1"/>
  <c r="AE998" i="2"/>
  <c r="AF998" i="2"/>
  <c r="AE999" i="2"/>
  <c r="AF999" i="2" s="1"/>
  <c r="AE1000" i="2"/>
  <c r="AF1000" i="2" s="1"/>
  <c r="AE1001" i="2"/>
  <c r="AF1001" i="2" s="1"/>
  <c r="AE1002" i="2"/>
  <c r="AF1002" i="2"/>
  <c r="AE1003" i="2"/>
  <c r="AF1003" i="2"/>
  <c r="AE1004" i="2"/>
  <c r="AF1004" i="2" s="1"/>
  <c r="AE1005" i="2"/>
  <c r="AF1005" i="2" s="1"/>
  <c r="AE1006" i="2"/>
  <c r="AF1006" i="2" s="1"/>
  <c r="AE1007" i="2"/>
  <c r="AF1007" i="2"/>
  <c r="AE1008" i="2"/>
  <c r="AF1008" i="2" s="1"/>
  <c r="AE1009" i="2"/>
  <c r="AF1009" i="2" s="1"/>
  <c r="AE1010" i="2"/>
  <c r="AF1010" i="2"/>
  <c r="AE1011" i="2"/>
  <c r="AF1011" i="2"/>
  <c r="AE1012" i="2"/>
  <c r="AF1012" i="2"/>
  <c r="AE1013" i="2"/>
  <c r="AF1013" i="2" s="1"/>
  <c r="AE1014" i="2"/>
  <c r="AF1014" i="2" s="1"/>
  <c r="AE1015" i="2"/>
  <c r="AF1015" i="2" s="1"/>
  <c r="AE1016" i="2"/>
  <c r="AF1016" i="2"/>
  <c r="AE1017" i="2"/>
  <c r="AF1017" i="2" s="1"/>
  <c r="AE1018" i="2"/>
  <c r="AF1018" i="2" s="1"/>
  <c r="AE1019" i="2"/>
  <c r="AF1019" i="2"/>
  <c r="AE1020" i="2"/>
  <c r="AF1020" i="2"/>
  <c r="AE1021" i="2"/>
  <c r="AF1021" i="2" s="1"/>
  <c r="AE1022" i="2"/>
  <c r="AF1022" i="2"/>
  <c r="AE1023" i="2"/>
  <c r="AF1023" i="2" s="1"/>
  <c r="AE1024" i="2"/>
  <c r="AF1024" i="2" s="1"/>
  <c r="AE1025" i="2"/>
  <c r="AF1025" i="2" s="1"/>
  <c r="AE1026" i="2"/>
  <c r="AF1026" i="2"/>
  <c r="AE1027" i="2"/>
  <c r="AF1027" i="2"/>
  <c r="AE1028" i="2"/>
  <c r="AF1028" i="2"/>
  <c r="AE1029" i="2"/>
  <c r="AF1029" i="2" s="1"/>
  <c r="AE1030" i="2"/>
  <c r="AF1030" i="2" s="1"/>
  <c r="AE1031" i="2"/>
  <c r="AF1031" i="2"/>
  <c r="AE1032" i="2"/>
  <c r="AF1032" i="2" s="1"/>
  <c r="AE1033" i="2"/>
  <c r="AF1033" i="2" s="1"/>
  <c r="AE1034" i="2"/>
  <c r="AF1034" i="2"/>
  <c r="AE1035" i="2"/>
  <c r="AF1035" i="2" s="1"/>
  <c r="AE1036" i="2"/>
  <c r="AF1036" i="2"/>
  <c r="AE1037" i="2"/>
  <c r="AF1037" i="2" s="1"/>
  <c r="AE1038" i="2"/>
  <c r="AF1038" i="2" s="1"/>
  <c r="AE1039" i="2"/>
  <c r="AF1039" i="2" s="1"/>
  <c r="AE1040" i="2"/>
  <c r="AF1040" i="2" s="1"/>
  <c r="AE1041" i="2"/>
  <c r="AF1041" i="2" s="1"/>
  <c r="AE1042" i="2"/>
  <c r="AF1042" i="2"/>
  <c r="AE1043" i="2"/>
  <c r="AF1043" i="2"/>
  <c r="AE1044" i="2"/>
  <c r="AF1044" i="2" s="1"/>
  <c r="AE1045" i="2"/>
  <c r="AF1045" i="2" s="1"/>
  <c r="AE1046" i="2"/>
  <c r="AF1046" i="2" s="1"/>
  <c r="AE1047" i="2"/>
  <c r="AF1047" i="2" s="1"/>
  <c r="AE1048" i="2"/>
  <c r="AF1048" i="2"/>
  <c r="AE1049" i="2"/>
  <c r="AF1049" i="2" s="1"/>
  <c r="AE1050" i="2"/>
  <c r="AF1050" i="2" s="1"/>
  <c r="AE1051" i="2"/>
  <c r="AF1051" i="2"/>
  <c r="AE1052" i="2"/>
  <c r="AF1052" i="2"/>
  <c r="AE1053" i="2"/>
  <c r="AF1053" i="2" s="1"/>
  <c r="AE1054" i="2"/>
  <c r="AF1054" i="2" s="1"/>
  <c r="AE1055" i="2"/>
  <c r="AF1055" i="2" s="1"/>
  <c r="AE1056" i="2"/>
  <c r="AF1056" i="2" s="1"/>
  <c r="AE1057" i="2"/>
  <c r="AF1057" i="2" s="1"/>
  <c r="AE1058" i="2"/>
  <c r="AF1058" i="2"/>
  <c r="AE1059" i="2"/>
  <c r="AF1059" i="2" s="1"/>
  <c r="AE1060" i="2"/>
  <c r="AF1060" i="2"/>
  <c r="AE1061" i="2"/>
  <c r="AF1061" i="2" s="1"/>
  <c r="AE1062" i="2"/>
  <c r="AF1062" i="2"/>
  <c r="AE1063" i="2"/>
  <c r="AF1063" i="2"/>
  <c r="AE1064" i="2"/>
  <c r="AF1064" i="2" s="1"/>
  <c r="AE1065" i="2"/>
  <c r="AF1065" i="2" s="1"/>
  <c r="AE1066" i="2"/>
  <c r="AF1066" i="2"/>
  <c r="AE1067" i="2"/>
  <c r="AF1067" i="2"/>
  <c r="AE1068" i="2"/>
  <c r="AF1068" i="2"/>
  <c r="AE1069" i="2"/>
  <c r="AF1069" i="2" s="1"/>
  <c r="AE1070" i="2"/>
  <c r="AF1070" i="2" s="1"/>
  <c r="AE1071" i="2"/>
  <c r="AF1071" i="2" s="1"/>
  <c r="AE1072" i="2"/>
  <c r="AF1072" i="2"/>
  <c r="AE1073" i="2"/>
  <c r="AF1073" i="2" s="1"/>
  <c r="AE1074" i="2"/>
  <c r="AF1074" i="2"/>
  <c r="AE1075" i="2"/>
  <c r="AF1075" i="2"/>
  <c r="AE1076" i="2"/>
  <c r="AF1076" i="2"/>
  <c r="AE1077" i="2"/>
  <c r="AF1077" i="2" s="1"/>
  <c r="AE1078" i="2"/>
  <c r="AF1078" i="2" s="1"/>
  <c r="AE1079" i="2"/>
  <c r="AF1079" i="2" s="1"/>
  <c r="AE1080" i="2"/>
  <c r="AF1080" i="2" s="1"/>
  <c r="AE1081" i="2"/>
  <c r="AF1081" i="2" s="1"/>
  <c r="AE1082" i="2"/>
  <c r="AF1082" i="2"/>
  <c r="AE1083" i="2"/>
  <c r="AF1083" i="2"/>
  <c r="AE1084" i="2"/>
  <c r="AF1084" i="2"/>
  <c r="AE1085" i="2"/>
  <c r="AF1085" i="2" s="1"/>
  <c r="AE1086" i="2"/>
  <c r="AF1086" i="2" s="1"/>
  <c r="AE1087" i="2"/>
  <c r="AF1087" i="2" s="1"/>
  <c r="AE1088" i="2"/>
  <c r="AF1088" i="2" s="1"/>
  <c r="AE1089" i="2"/>
  <c r="AF1089" i="2" s="1"/>
  <c r="AE1090" i="2"/>
  <c r="AF1090" i="2" s="1"/>
  <c r="AE1091" i="2"/>
  <c r="AF1091" i="2" s="1"/>
  <c r="AE1092" i="2"/>
  <c r="AF1092" i="2"/>
  <c r="AE1093" i="2"/>
  <c r="AF1093" i="2" s="1"/>
  <c r="AE1094" i="2"/>
  <c r="AF1094" i="2"/>
  <c r="AE1095" i="2"/>
  <c r="AF1095" i="2" s="1"/>
  <c r="AE1096" i="2"/>
  <c r="AF1096" i="2" s="1"/>
  <c r="AE1097" i="2"/>
  <c r="AF1097" i="2" s="1"/>
  <c r="AE1098" i="2"/>
  <c r="AF1098" i="2"/>
  <c r="AE1099" i="2"/>
  <c r="AF1099" i="2"/>
  <c r="AE1100" i="2"/>
  <c r="AF1100" i="2" s="1"/>
  <c r="AE1101" i="2"/>
  <c r="AF1101" i="2" s="1"/>
  <c r="AE1102" i="2"/>
  <c r="AF1102" i="2" s="1"/>
  <c r="AE1103" i="2"/>
  <c r="AF1103" i="2" s="1"/>
  <c r="AE1104" i="2"/>
  <c r="AF1104" i="2"/>
  <c r="AE1105" i="2"/>
  <c r="AF1105" i="2" s="1"/>
  <c r="AE1106" i="2"/>
  <c r="AF1106" i="2" s="1"/>
  <c r="AE1107" i="2"/>
  <c r="AF1107" i="2" s="1"/>
  <c r="AE1108" i="2"/>
  <c r="AF1108" i="2" s="1"/>
  <c r="AE1109" i="2"/>
  <c r="AF1109" i="2" s="1"/>
  <c r="AE1110" i="2"/>
  <c r="AF1110" i="2"/>
  <c r="AE1111" i="2"/>
  <c r="AF1111" i="2"/>
  <c r="AE1112" i="2"/>
  <c r="AF1112" i="2"/>
  <c r="AE1113" i="2"/>
  <c r="AF1113" i="2" s="1"/>
  <c r="AE1114" i="2"/>
  <c r="AF1114" i="2"/>
  <c r="AE1115" i="2"/>
  <c r="AF1115" i="2" s="1"/>
  <c r="AE1116" i="2"/>
  <c r="AF1116" i="2"/>
  <c r="AE1117" i="2"/>
  <c r="AF1117" i="2" s="1"/>
  <c r="AE1118" i="2"/>
  <c r="AF1118" i="2" s="1"/>
  <c r="AE1119" i="2"/>
  <c r="AF1119" i="2"/>
  <c r="AE1120" i="2"/>
  <c r="AF1120" i="2" s="1"/>
  <c r="AE1121" i="2"/>
  <c r="AF1121" i="2" s="1"/>
  <c r="AE1122" i="2"/>
  <c r="AF1122" i="2"/>
  <c r="AE1123" i="2"/>
  <c r="AF1123" i="2" s="1"/>
  <c r="AE1124" i="2"/>
  <c r="AF1124" i="2"/>
  <c r="AE1125" i="2"/>
  <c r="AF1125" i="2" s="1"/>
  <c r="AE1126" i="2"/>
  <c r="AF1126" i="2" s="1"/>
  <c r="AE1127" i="2"/>
  <c r="AF1127" i="2" s="1"/>
  <c r="AE1128" i="2"/>
  <c r="AF1128" i="2" s="1"/>
  <c r="AE1129" i="2"/>
  <c r="AF1129" i="2" s="1"/>
  <c r="AE1130" i="2"/>
  <c r="AF1130" i="2"/>
  <c r="AE1131" i="2"/>
  <c r="AF1131" i="2" s="1"/>
  <c r="AE1132" i="2"/>
  <c r="AF1132" i="2" s="1"/>
  <c r="AE1133" i="2"/>
  <c r="AF1133" i="2" s="1"/>
  <c r="AE1134" i="2"/>
  <c r="AF1134" i="2"/>
  <c r="AE1135" i="2"/>
  <c r="AF1135" i="2" s="1"/>
  <c r="AE1136" i="2"/>
  <c r="AF1136" i="2" s="1"/>
  <c r="AE1137" i="2"/>
  <c r="AF1137" i="2" s="1"/>
  <c r="AE1138" i="2"/>
  <c r="AF1138" i="2" s="1"/>
  <c r="AE1139" i="2"/>
  <c r="AF1139" i="2" s="1"/>
  <c r="AE1140" i="2"/>
  <c r="AF1140" i="2" s="1"/>
  <c r="AE1141" i="2"/>
  <c r="AF1141" i="2" s="1"/>
  <c r="AE1142" i="2"/>
  <c r="AF1142" i="2"/>
  <c r="AE1143" i="2"/>
  <c r="AF1143" i="2"/>
  <c r="AE1144" i="2"/>
  <c r="AF1144" i="2" s="1"/>
  <c r="AE1145" i="2"/>
  <c r="AF1145" i="2" s="1"/>
  <c r="AE1146" i="2"/>
  <c r="AF1146" i="2"/>
  <c r="AE1147" i="2"/>
  <c r="AF1147" i="2" s="1"/>
  <c r="AE1148" i="2"/>
  <c r="AF1148" i="2"/>
  <c r="AE1149" i="2"/>
  <c r="AF1149" i="2" s="1"/>
  <c r="AE1150" i="2"/>
  <c r="AF1150" i="2" s="1"/>
  <c r="AE1151" i="2"/>
  <c r="AF1151" i="2" s="1"/>
  <c r="AE1152" i="2"/>
  <c r="AF1152" i="2"/>
  <c r="AE1153" i="2"/>
  <c r="AF1153" i="2" s="1"/>
  <c r="AE1154" i="2"/>
  <c r="AF1154" i="2" s="1"/>
  <c r="AE1155" i="2"/>
  <c r="AF1155" i="2" s="1"/>
  <c r="AE1156" i="2"/>
  <c r="AF1156" i="2" s="1"/>
  <c r="AE1157" i="2"/>
  <c r="AF1157" i="2" s="1"/>
  <c r="AE1158" i="2"/>
  <c r="AF1158" i="2" s="1"/>
  <c r="AE1159" i="2"/>
  <c r="AF1159" i="2" s="1"/>
  <c r="AE1160" i="2"/>
  <c r="AF1160" i="2"/>
  <c r="AE1161" i="2"/>
  <c r="AF1161" i="2" s="1"/>
  <c r="AE1162" i="2"/>
  <c r="AF1162" i="2" s="1"/>
  <c r="AE1163" i="2"/>
  <c r="AF1163" i="2" s="1"/>
  <c r="AE1164" i="2"/>
  <c r="AF1164" i="2"/>
  <c r="AE1165" i="2"/>
  <c r="AF1165" i="2" s="1"/>
  <c r="AE1166" i="2"/>
  <c r="AF1166" i="2" s="1"/>
  <c r="AE1167" i="2"/>
  <c r="AF1167" i="2" s="1"/>
  <c r="AE1168" i="2"/>
  <c r="AF1168" i="2" s="1"/>
  <c r="AE1169" i="2"/>
  <c r="AF1169" i="2" s="1"/>
  <c r="AE1170" i="2"/>
  <c r="AF1170" i="2" s="1"/>
  <c r="AE1171" i="2"/>
  <c r="AF1171" i="2"/>
  <c r="AE1172" i="2"/>
  <c r="AF1172" i="2" s="1"/>
  <c r="AE1173" i="2"/>
  <c r="AF1173" i="2" s="1"/>
  <c r="AE1174" i="2"/>
  <c r="AF1174" i="2" s="1"/>
  <c r="AE1175" i="2"/>
  <c r="AF1175" i="2"/>
  <c r="AE1176" i="2"/>
  <c r="AF1176" i="2" s="1"/>
  <c r="AE1177" i="2"/>
  <c r="AF1177" i="2"/>
  <c r="AE1178" i="2"/>
  <c r="AF1178" i="2" s="1"/>
  <c r="AE1179" i="2"/>
  <c r="AF1179" i="2" s="1"/>
  <c r="AE1180" i="2"/>
  <c r="AF1180" i="2" s="1"/>
  <c r="AE1181" i="2"/>
  <c r="AF1181" i="2"/>
  <c r="AE1182" i="2"/>
  <c r="AF1182" i="2" s="1"/>
  <c r="AE1183" i="2"/>
  <c r="AF1183" i="2" s="1"/>
  <c r="AE1184" i="2"/>
  <c r="AF1184" i="2" s="1"/>
  <c r="AE1185" i="2"/>
  <c r="AF1185" i="2" s="1"/>
  <c r="AE1186" i="2"/>
  <c r="AF1186" i="2" s="1"/>
  <c r="AE1187" i="2"/>
  <c r="AF1187" i="2"/>
  <c r="AE1188" i="2"/>
  <c r="AF1188" i="2" s="1"/>
  <c r="AE1189" i="2"/>
  <c r="AF1189" i="2" s="1"/>
  <c r="AE1190" i="2"/>
  <c r="AF1190" i="2" s="1"/>
  <c r="AE1191" i="2"/>
  <c r="AF1191" i="2"/>
  <c r="AE1192" i="2"/>
  <c r="AF1192" i="2" s="1"/>
  <c r="AE1193" i="2"/>
  <c r="AF1193" i="2"/>
  <c r="AE1194" i="2"/>
  <c r="AF1194" i="2" s="1"/>
  <c r="AE1195" i="2"/>
  <c r="AF1195" i="2" s="1"/>
  <c r="AE1196" i="2"/>
  <c r="AF1196" i="2" s="1"/>
  <c r="AE1197" i="2"/>
  <c r="AF1197" i="2"/>
  <c r="AE1198" i="2"/>
  <c r="AF1198" i="2" s="1"/>
  <c r="AE1199" i="2"/>
  <c r="AF1199" i="2" s="1"/>
  <c r="AE1200" i="2"/>
  <c r="AF1200" i="2" s="1"/>
  <c r="AE1201" i="2"/>
  <c r="AF1201" i="2" s="1"/>
  <c r="AE1202" i="2"/>
  <c r="AF1202" i="2" s="1"/>
  <c r="AE1203" i="2"/>
  <c r="AF1203" i="2"/>
  <c r="AE1204" i="2"/>
  <c r="AF1204" i="2" s="1"/>
  <c r="AE1205" i="2"/>
  <c r="AF1205" i="2" s="1"/>
  <c r="AE1206" i="2"/>
  <c r="AF1206" i="2" s="1"/>
  <c r="AE1207" i="2"/>
  <c r="AF1207" i="2" s="1"/>
  <c r="AE1208" i="2"/>
  <c r="AF1208" i="2" s="1"/>
  <c r="AE1209" i="2"/>
  <c r="AF1209" i="2" s="1"/>
  <c r="AE1210" i="2"/>
  <c r="AF1210" i="2" s="1"/>
  <c r="AE1211" i="2"/>
  <c r="AF1211" i="2"/>
  <c r="AE1212" i="2"/>
  <c r="AF1212" i="2" s="1"/>
  <c r="AE1213" i="2"/>
  <c r="AF1213" i="2" s="1"/>
  <c r="AE1214" i="2"/>
  <c r="AF1214" i="2" s="1"/>
  <c r="AE1215" i="2"/>
  <c r="AF1215" i="2"/>
  <c r="AE1216" i="2"/>
  <c r="AF1216" i="2" s="1"/>
  <c r="AE1217" i="2"/>
  <c r="AF1217" i="2" s="1"/>
  <c r="AE1218" i="2"/>
  <c r="AF1218" i="2" s="1"/>
  <c r="AE1219" i="2"/>
  <c r="AF1219" i="2" s="1"/>
  <c r="AE1220" i="2"/>
  <c r="AF1220" i="2" s="1"/>
  <c r="AE1221" i="2"/>
  <c r="AF1221" i="2" s="1"/>
  <c r="AE1222" i="2"/>
  <c r="AF1222" i="2" s="1"/>
  <c r="AE1223" i="2"/>
  <c r="AF1223" i="2"/>
  <c r="AE1224" i="2"/>
  <c r="AF1224" i="2" s="1"/>
  <c r="AE1225" i="2"/>
  <c r="AF1225" i="2" s="1"/>
  <c r="AE1226" i="2"/>
  <c r="AF1226" i="2" s="1"/>
  <c r="AE1227" i="2"/>
  <c r="AF1227" i="2" s="1"/>
  <c r="AE1228" i="2"/>
  <c r="AF1228" i="2" s="1"/>
  <c r="AE1229" i="2"/>
  <c r="AF1229" i="2" s="1"/>
  <c r="AE1230" i="2"/>
  <c r="AF1230" i="2" s="1"/>
  <c r="AE1231" i="2"/>
  <c r="AF1231" i="2" s="1"/>
  <c r="AE1232" i="2"/>
  <c r="AF1232" i="2" s="1"/>
  <c r="AE1233" i="2"/>
  <c r="AF1233" i="2" s="1"/>
  <c r="AE1234" i="2"/>
  <c r="AF1234" i="2" s="1"/>
  <c r="AE1235" i="2"/>
  <c r="AF1235" i="2"/>
  <c r="AE1236" i="2"/>
  <c r="AF1236" i="2" s="1"/>
  <c r="AE1237" i="2"/>
  <c r="AF1237" i="2" s="1"/>
  <c r="AE1238" i="2"/>
  <c r="AF1238" i="2" s="1"/>
  <c r="AE1239" i="2"/>
  <c r="AF1239" i="2" s="1"/>
  <c r="AE1240" i="2"/>
  <c r="AF1240" i="2" s="1"/>
  <c r="AE1241" i="2"/>
  <c r="AF1241" i="2" s="1"/>
  <c r="AE1242" i="2"/>
  <c r="AF1242" i="2" s="1"/>
  <c r="AE1243" i="2"/>
  <c r="AF1243" i="2"/>
  <c r="AE1244" i="2"/>
  <c r="AF1244" i="2" s="1"/>
  <c r="AE1245" i="2"/>
  <c r="AF1245" i="2" s="1"/>
  <c r="AE1246" i="2"/>
  <c r="AF1246" i="2" s="1"/>
  <c r="AE1247" i="2"/>
  <c r="AF1247" i="2"/>
  <c r="AE1248" i="2"/>
  <c r="AF1248" i="2" s="1"/>
  <c r="AE1249" i="2"/>
  <c r="AF1249" i="2" s="1"/>
  <c r="AE1250" i="2"/>
  <c r="AF1250" i="2" s="1"/>
  <c r="AE1251" i="2"/>
  <c r="AF1251" i="2" s="1"/>
  <c r="AE1252" i="2"/>
  <c r="AF1252" i="2" s="1"/>
  <c r="AE1253" i="2"/>
  <c r="AF1253" i="2" s="1"/>
  <c r="AE1254" i="2"/>
  <c r="AF1254" i="2" s="1"/>
  <c r="AE1255" i="2"/>
  <c r="AF1255" i="2"/>
  <c r="AE1256" i="2"/>
  <c r="AF1256" i="2" s="1"/>
  <c r="AE1257" i="2"/>
  <c r="AF1257" i="2" s="1"/>
  <c r="AE1258" i="2"/>
  <c r="AF1258" i="2" s="1"/>
  <c r="AE1259" i="2"/>
  <c r="AF1259" i="2" s="1"/>
  <c r="AE1260" i="2"/>
  <c r="AF1260" i="2" s="1"/>
  <c r="AE1261" i="2"/>
  <c r="AF1261" i="2" s="1"/>
  <c r="AE1262" i="2"/>
  <c r="AF1262" i="2" s="1"/>
  <c r="AE1263" i="2"/>
  <c r="AF1263" i="2" s="1"/>
  <c r="AE1264" i="2"/>
  <c r="AF1264" i="2" s="1"/>
  <c r="AE1265" i="2"/>
  <c r="AF1265" i="2" s="1"/>
  <c r="AE1266" i="2"/>
  <c r="AF1266" i="2" s="1"/>
  <c r="AE1267" i="2"/>
  <c r="AF1267" i="2"/>
  <c r="AE1268" i="2"/>
  <c r="AF1268" i="2" s="1"/>
  <c r="AE1269" i="2"/>
  <c r="AF1269" i="2" s="1"/>
  <c r="AE1270" i="2"/>
  <c r="AF1270" i="2" s="1"/>
  <c r="AE1271" i="2"/>
  <c r="AF1271" i="2" s="1"/>
  <c r="AE1272" i="2"/>
  <c r="AF1272" i="2" s="1"/>
  <c r="AE1273" i="2"/>
  <c r="AF1273" i="2" s="1"/>
  <c r="AE1274" i="2"/>
  <c r="AF1274" i="2" s="1"/>
  <c r="AE1275" i="2"/>
  <c r="AF1275" i="2"/>
  <c r="AE1276" i="2"/>
  <c r="AF1276" i="2" s="1"/>
  <c r="AE1277" i="2"/>
  <c r="AF1277" i="2" s="1"/>
  <c r="AE1278" i="2"/>
  <c r="AF1278" i="2" s="1"/>
  <c r="AE1279" i="2"/>
  <c r="AF1279" i="2"/>
  <c r="AE1280" i="2"/>
  <c r="AF1280" i="2" s="1"/>
  <c r="AE1281" i="2"/>
  <c r="AF1281" i="2" s="1"/>
  <c r="AE1282" i="2"/>
  <c r="AF1282" i="2" s="1"/>
  <c r="AE1283" i="2"/>
  <c r="AF1283" i="2" s="1"/>
  <c r="AE1284" i="2"/>
  <c r="AF1284" i="2" s="1"/>
  <c r="AE1285" i="2"/>
  <c r="AF1285" i="2" s="1"/>
  <c r="AE1286" i="2"/>
  <c r="AF1286" i="2" s="1"/>
  <c r="AE1287" i="2"/>
  <c r="AF1287" i="2"/>
  <c r="AE1288" i="2"/>
  <c r="AF1288" i="2" s="1"/>
  <c r="AE1289" i="2"/>
  <c r="AF1289" i="2" s="1"/>
  <c r="AE1290" i="2"/>
  <c r="AF1290" i="2" s="1"/>
  <c r="AE1291" i="2"/>
  <c r="AF1291" i="2" s="1"/>
  <c r="AE1292" i="2"/>
  <c r="AF1292" i="2" s="1"/>
  <c r="AE1293" i="2"/>
  <c r="AF1293" i="2" s="1"/>
  <c r="AE1294" i="2"/>
  <c r="AF1294" i="2" s="1"/>
  <c r="AE1295" i="2"/>
  <c r="AF1295" i="2" s="1"/>
  <c r="AE1296" i="2"/>
  <c r="AF1296" i="2" s="1"/>
  <c r="AE1297" i="2"/>
  <c r="AF1297" i="2" s="1"/>
  <c r="AE1298" i="2"/>
  <c r="AF1298" i="2" s="1"/>
  <c r="AE1299" i="2"/>
  <c r="AF1299" i="2"/>
  <c r="AE1300" i="2"/>
  <c r="AF1300" i="2" s="1"/>
  <c r="AE1301" i="2"/>
  <c r="AF1301" i="2" s="1"/>
  <c r="AE1302" i="2"/>
  <c r="AF1302" i="2" s="1"/>
  <c r="AE1303" i="2"/>
  <c r="AF1303" i="2" s="1"/>
  <c r="AE1304" i="2"/>
  <c r="AF1304" i="2" s="1"/>
  <c r="AE1305" i="2"/>
  <c r="AF1305" i="2" s="1"/>
  <c r="AE1306" i="2"/>
  <c r="AF1306" i="2" s="1"/>
  <c r="AE1307" i="2"/>
  <c r="AF1307" i="2"/>
  <c r="AE1308" i="2"/>
  <c r="AF1308" i="2" s="1"/>
  <c r="AE1309" i="2"/>
  <c r="AF1309" i="2" s="1"/>
  <c r="AE1310" i="2"/>
  <c r="AF1310" i="2" s="1"/>
  <c r="AE1311" i="2"/>
  <c r="AF1311" i="2"/>
  <c r="AE1312" i="2"/>
  <c r="AF1312" i="2" s="1"/>
  <c r="AE1313" i="2"/>
  <c r="AF1313" i="2" s="1"/>
  <c r="AE1314" i="2"/>
  <c r="AF1314" i="2" s="1"/>
  <c r="AE1315" i="2"/>
  <c r="AF1315" i="2" s="1"/>
  <c r="AE1316" i="2"/>
  <c r="AF1316" i="2" s="1"/>
  <c r="AE1317" i="2"/>
  <c r="AF1317" i="2" s="1"/>
  <c r="AE1318" i="2"/>
  <c r="AF1318" i="2" s="1"/>
  <c r="AE1319" i="2"/>
  <c r="AF1319" i="2" s="1"/>
  <c r="AE1320" i="2"/>
  <c r="AF1320" i="2" s="1"/>
  <c r="AE1321" i="2"/>
  <c r="AF1321" i="2" s="1"/>
  <c r="AE1322" i="2"/>
  <c r="AF1322" i="2" s="1"/>
  <c r="AE1323" i="2"/>
  <c r="AF1323" i="2" s="1"/>
  <c r="AE1324" i="2"/>
  <c r="AF1324" i="2" s="1"/>
  <c r="AE1325" i="2"/>
  <c r="AF1325" i="2" s="1"/>
  <c r="AE1326" i="2"/>
  <c r="AF1326" i="2" s="1"/>
  <c r="AE1327" i="2"/>
  <c r="AF1327" i="2" s="1"/>
  <c r="AE1328" i="2"/>
  <c r="AF1328" i="2" s="1"/>
  <c r="AE1329" i="2"/>
  <c r="AF1329" i="2" s="1"/>
  <c r="AE1330" i="2"/>
  <c r="AF1330" i="2" s="1"/>
  <c r="AE1331" i="2"/>
  <c r="AF1331" i="2" s="1"/>
  <c r="AE1332" i="2"/>
  <c r="AF1332" i="2" s="1"/>
  <c r="AE1333" i="2"/>
  <c r="AF1333" i="2" s="1"/>
  <c r="AE1334" i="2"/>
  <c r="AF1334" i="2" s="1"/>
  <c r="AE1335" i="2"/>
  <c r="AF1335" i="2" s="1"/>
  <c r="AE1336" i="2"/>
  <c r="AF1336" i="2" s="1"/>
  <c r="AE1337" i="2"/>
  <c r="AF1337" i="2" s="1"/>
  <c r="AE1338" i="2"/>
  <c r="AF1338" i="2" s="1"/>
  <c r="AE1339" i="2"/>
  <c r="AF1339" i="2" s="1"/>
  <c r="AE1340" i="2"/>
  <c r="AF1340" i="2" s="1"/>
  <c r="AE1341" i="2"/>
  <c r="AF1341" i="2" s="1"/>
  <c r="AE1342" i="2"/>
  <c r="AF1342" i="2" s="1"/>
  <c r="AE1343" i="2"/>
  <c r="AF1343" i="2" s="1"/>
  <c r="AE1344" i="2"/>
  <c r="AF1344" i="2" s="1"/>
  <c r="AE1345" i="2"/>
  <c r="AF1345" i="2" s="1"/>
  <c r="AE1346" i="2"/>
  <c r="AF1346" i="2" s="1"/>
  <c r="AE1347" i="2"/>
  <c r="AF1347" i="2" s="1"/>
  <c r="AE1348" i="2"/>
  <c r="AF1348" i="2" s="1"/>
  <c r="AE1349" i="2"/>
  <c r="AF1349" i="2" s="1"/>
  <c r="AE1350" i="2"/>
  <c r="AF1350" i="2" s="1"/>
  <c r="AE1351" i="2"/>
  <c r="AF1351" i="2" s="1"/>
  <c r="AE1352" i="2"/>
  <c r="AF1352" i="2" s="1"/>
  <c r="AE1353" i="2"/>
  <c r="AF1353" i="2" s="1"/>
  <c r="AE1354" i="2"/>
  <c r="AF1354" i="2" s="1"/>
  <c r="AE1355" i="2"/>
  <c r="AF1355" i="2" s="1"/>
  <c r="AE1356" i="2"/>
  <c r="AF1356" i="2" s="1"/>
  <c r="AE1357" i="2"/>
  <c r="AF1357" i="2" s="1"/>
  <c r="AE1358" i="2"/>
  <c r="AF1358" i="2" s="1"/>
  <c r="AE1359" i="2"/>
  <c r="AF1359" i="2"/>
  <c r="AE1360" i="2"/>
  <c r="AF1360" i="2" s="1"/>
  <c r="AE1361" i="2"/>
  <c r="AF1361" i="2" s="1"/>
  <c r="AE1362" i="2"/>
  <c r="AF1362" i="2" s="1"/>
  <c r="AE1363" i="2"/>
  <c r="AF1363" i="2" s="1"/>
  <c r="AE1364" i="2"/>
  <c r="AF1364" i="2" s="1"/>
  <c r="AE1365" i="2"/>
  <c r="AF1365" i="2" s="1"/>
  <c r="AE1366" i="2"/>
  <c r="AF1366" i="2" s="1"/>
  <c r="AE1367" i="2"/>
  <c r="AF1367" i="2" s="1"/>
  <c r="AE1368" i="2"/>
  <c r="AF1368" i="2" s="1"/>
  <c r="AE1369" i="2"/>
  <c r="AF1369" i="2" s="1"/>
  <c r="AE1370" i="2"/>
  <c r="AF1370" i="2" s="1"/>
  <c r="AE1371" i="2"/>
  <c r="AF1371" i="2" s="1"/>
  <c r="AE1372" i="2"/>
  <c r="AF1372" i="2" s="1"/>
  <c r="AE1373" i="2"/>
  <c r="AF1373" i="2" s="1"/>
  <c r="AE1374" i="2"/>
  <c r="AF1374" i="2" s="1"/>
  <c r="AE1375" i="2"/>
  <c r="AF1375" i="2" s="1"/>
  <c r="AE1376" i="2"/>
  <c r="AF1376" i="2" s="1"/>
  <c r="AE1377" i="2"/>
  <c r="AF1377" i="2" s="1"/>
  <c r="AE1378" i="2"/>
  <c r="AF1378" i="2" s="1"/>
  <c r="AE1379" i="2"/>
  <c r="AF1379" i="2"/>
  <c r="AE1380" i="2"/>
  <c r="AF1380" i="2" s="1"/>
  <c r="AE1381" i="2"/>
  <c r="AF1381" i="2" s="1"/>
  <c r="AE1382" i="2"/>
  <c r="AF1382" i="2" s="1"/>
  <c r="AE1383" i="2"/>
  <c r="AF1383" i="2" s="1"/>
  <c r="AE1384" i="2"/>
  <c r="AF1384" i="2" s="1"/>
  <c r="AE1385" i="2"/>
  <c r="AF1385" i="2" s="1"/>
  <c r="AE1386" i="2"/>
  <c r="AF1386" i="2" s="1"/>
  <c r="AE1387" i="2"/>
  <c r="AF1387" i="2" s="1"/>
  <c r="AE1388" i="2"/>
  <c r="AF1388" i="2" s="1"/>
  <c r="AE1389" i="2"/>
  <c r="AF1389" i="2" s="1"/>
  <c r="AE1390" i="2"/>
  <c r="AF1390" i="2" s="1"/>
  <c r="AE1391" i="2"/>
  <c r="AF1391" i="2" s="1"/>
  <c r="AE1392" i="2"/>
  <c r="AF1392" i="2" s="1"/>
  <c r="AE1393" i="2"/>
  <c r="AF1393" i="2" s="1"/>
  <c r="AE1394" i="2"/>
  <c r="AF1394" i="2" s="1"/>
  <c r="AE1395" i="2"/>
  <c r="AF1395" i="2" s="1"/>
  <c r="AE1396" i="2"/>
  <c r="AF1396" i="2" s="1"/>
  <c r="AE1397" i="2"/>
  <c r="AF1397" i="2" s="1"/>
  <c r="AE1398" i="2"/>
  <c r="AF1398" i="2" s="1"/>
  <c r="AE1399" i="2"/>
  <c r="AF1399" i="2" s="1"/>
  <c r="AE1400" i="2"/>
  <c r="AF1400" i="2" s="1"/>
  <c r="AE1401" i="2"/>
  <c r="AF1401" i="2" s="1"/>
  <c r="AE1402" i="2"/>
  <c r="AF1402" i="2" s="1"/>
  <c r="AE1403" i="2"/>
  <c r="AF1403" i="2" s="1"/>
  <c r="AE1404" i="2"/>
  <c r="AF1404" i="2" s="1"/>
  <c r="AE1405" i="2"/>
  <c r="AF1405" i="2" s="1"/>
  <c r="AE1406" i="2"/>
  <c r="AF1406" i="2" s="1"/>
  <c r="AE1407" i="2"/>
  <c r="AF1407" i="2" s="1"/>
  <c r="AE1408" i="2"/>
  <c r="AF1408" i="2" s="1"/>
  <c r="AE1409" i="2"/>
  <c r="AF1409" i="2" s="1"/>
  <c r="AE1410" i="2"/>
  <c r="AF1410" i="2" s="1"/>
  <c r="AE1411" i="2"/>
  <c r="AF1411" i="2"/>
  <c r="AE1412" i="2"/>
  <c r="AF1412" i="2" s="1"/>
  <c r="AE1413" i="2"/>
  <c r="AF1413" i="2" s="1"/>
  <c r="AE1414" i="2"/>
  <c r="AF1414" i="2" s="1"/>
  <c r="AE1415" i="2"/>
  <c r="AF1415" i="2" s="1"/>
  <c r="AE1416" i="2"/>
  <c r="AF1416" i="2" s="1"/>
  <c r="AE1417" i="2"/>
  <c r="AF1417" i="2" s="1"/>
  <c r="AE1418" i="2"/>
  <c r="AF1418" i="2" s="1"/>
  <c r="AE1419" i="2"/>
  <c r="AF1419" i="2"/>
  <c r="AE1420" i="2"/>
  <c r="AF1420" i="2" s="1"/>
  <c r="AE1421" i="2"/>
  <c r="AF1421" i="2" s="1"/>
  <c r="AE1422" i="2"/>
  <c r="AF1422" i="2" s="1"/>
  <c r="AE1423" i="2"/>
  <c r="AF1423" i="2"/>
  <c r="AE1424" i="2"/>
  <c r="AF1424" i="2" s="1"/>
  <c r="AE1425" i="2"/>
  <c r="AF1425" i="2" s="1"/>
  <c r="AE1426" i="2"/>
  <c r="AF1426" i="2" s="1"/>
  <c r="AE1427" i="2"/>
  <c r="AF1427" i="2" s="1"/>
  <c r="AE1428" i="2"/>
  <c r="AF1428" i="2" s="1"/>
  <c r="AE1429" i="2"/>
  <c r="AF1429" i="2" s="1"/>
  <c r="AE1430" i="2"/>
  <c r="AF1430" i="2" s="1"/>
  <c r="AE1431" i="2"/>
  <c r="AF1431" i="2" s="1"/>
  <c r="AE1432" i="2"/>
  <c r="AF1432" i="2" s="1"/>
  <c r="AE1433" i="2"/>
  <c r="AF1433" i="2" s="1"/>
  <c r="AE1434" i="2"/>
  <c r="AF1434" i="2" s="1"/>
  <c r="AE1435" i="2"/>
  <c r="AF1435" i="2" s="1"/>
  <c r="AE1436" i="2"/>
  <c r="AF1436" i="2" s="1"/>
  <c r="AE1437" i="2"/>
  <c r="AF1437" i="2" s="1"/>
  <c r="AE1438" i="2"/>
  <c r="AF1438" i="2" s="1"/>
  <c r="AE1439" i="2"/>
  <c r="AF1439" i="2" s="1"/>
  <c r="AE1440" i="2"/>
  <c r="AF1440" i="2" s="1"/>
  <c r="AE1441" i="2"/>
  <c r="AF1441" i="2" s="1"/>
  <c r="AE1442" i="2"/>
  <c r="AF1442" i="2" s="1"/>
  <c r="AE1443" i="2"/>
  <c r="AF1443" i="2" s="1"/>
  <c r="AE1444" i="2"/>
  <c r="AF1444" i="2" s="1"/>
  <c r="AE1445" i="2"/>
  <c r="AF1445" i="2" s="1"/>
  <c r="AE1446" i="2"/>
  <c r="AF1446" i="2" s="1"/>
  <c r="AE1447" i="2"/>
  <c r="AF1447" i="2"/>
  <c r="AE1448" i="2"/>
  <c r="AF1448" i="2" s="1"/>
  <c r="AE1449" i="2"/>
  <c r="AF1449" i="2" s="1"/>
  <c r="AE1450" i="2"/>
  <c r="AF1450" i="2" s="1"/>
  <c r="AE1451" i="2"/>
  <c r="AF1451" i="2" s="1"/>
  <c r="AE1452" i="2"/>
  <c r="AF1452" i="2" s="1"/>
  <c r="AE1453" i="2"/>
  <c r="AF1453" i="2" s="1"/>
  <c r="AE1454" i="2"/>
  <c r="AF1454" i="2" s="1"/>
  <c r="AE1455" i="2"/>
  <c r="AF1455" i="2" s="1"/>
  <c r="AE1456" i="2"/>
  <c r="AF1456" i="2" s="1"/>
  <c r="AE1457" i="2"/>
  <c r="AF1457" i="2" s="1"/>
  <c r="AE1458" i="2"/>
  <c r="AF1458" i="2" s="1"/>
  <c r="AE1459" i="2"/>
  <c r="AF1459" i="2" s="1"/>
  <c r="AE1460" i="2"/>
  <c r="AF1460" i="2" s="1"/>
  <c r="AE1461" i="2"/>
  <c r="AF1461" i="2" s="1"/>
  <c r="AE1462" i="2"/>
  <c r="AF1462" i="2" s="1"/>
  <c r="AE1463" i="2"/>
  <c r="AF1463" i="2" s="1"/>
  <c r="AE1464" i="2"/>
  <c r="AF1464" i="2" s="1"/>
  <c r="AE1465" i="2"/>
  <c r="AF1465" i="2" s="1"/>
  <c r="AE1466" i="2"/>
  <c r="AF1466" i="2" s="1"/>
  <c r="AE1467" i="2"/>
  <c r="AF1467" i="2" s="1"/>
  <c r="AE1468" i="2"/>
  <c r="AF1468" i="2" s="1"/>
  <c r="AE1469" i="2"/>
  <c r="AF1469" i="2" s="1"/>
  <c r="AE1470" i="2"/>
  <c r="AF1470" i="2" s="1"/>
  <c r="AE1471" i="2"/>
  <c r="AF1471" i="2" s="1"/>
  <c r="AE1472" i="2"/>
  <c r="AF1472" i="2" s="1"/>
  <c r="AE1473" i="2"/>
  <c r="AF1473" i="2" s="1"/>
  <c r="AE1474" i="2"/>
  <c r="AF1474" i="2" s="1"/>
  <c r="AE1475" i="2"/>
  <c r="AF1475" i="2"/>
  <c r="AE1476" i="2"/>
  <c r="AF1476" i="2" s="1"/>
  <c r="AE1477" i="2"/>
  <c r="AF1477" i="2" s="1"/>
  <c r="AE1478" i="2"/>
  <c r="AF1478" i="2" s="1"/>
  <c r="AE1479" i="2"/>
  <c r="AF1479" i="2" s="1"/>
  <c r="AE1480" i="2"/>
  <c r="AF1480" i="2" s="1"/>
  <c r="AE1481" i="2"/>
  <c r="AF1481" i="2" s="1"/>
  <c r="AE1482" i="2"/>
  <c r="AF1482" i="2" s="1"/>
  <c r="AE1483" i="2"/>
  <c r="AF1483" i="2"/>
  <c r="AE1484" i="2"/>
  <c r="AF1484" i="2" s="1"/>
  <c r="AE1485" i="2"/>
  <c r="AF1485" i="2" s="1"/>
  <c r="AE1486" i="2"/>
  <c r="AF1486" i="2" s="1"/>
  <c r="AE1487" i="2"/>
  <c r="AF1487" i="2"/>
  <c r="AE1488" i="2"/>
  <c r="AF1488" i="2" s="1"/>
  <c r="AE1489" i="2"/>
  <c r="AF1489" i="2" s="1"/>
  <c r="AE1490" i="2"/>
  <c r="AF1490" i="2" s="1"/>
  <c r="AE1491" i="2"/>
  <c r="AF1491" i="2" s="1"/>
  <c r="AE1492" i="2"/>
  <c r="AF1492" i="2" s="1"/>
  <c r="AE1493" i="2"/>
  <c r="AF1493" i="2" s="1"/>
  <c r="AE1494" i="2"/>
  <c r="AF1494" i="2"/>
  <c r="AE1495" i="2"/>
  <c r="AF1495" i="2"/>
  <c r="AE1496" i="2"/>
  <c r="AF1496" i="2" s="1"/>
  <c r="AE1497" i="2"/>
  <c r="AF1497" i="2" s="1"/>
  <c r="AE1498" i="2"/>
  <c r="AF1498" i="2" s="1"/>
  <c r="AE1499" i="2"/>
  <c r="AF1499" i="2"/>
  <c r="AE1500" i="2"/>
  <c r="AF1500" i="2" s="1"/>
  <c r="AE1501" i="2"/>
  <c r="AF1501" i="2" s="1"/>
  <c r="AE1502" i="2"/>
  <c r="AF1502" i="2" s="1"/>
  <c r="AE1503" i="2"/>
  <c r="AF1503" i="2" s="1"/>
  <c r="AE1504" i="2"/>
  <c r="AF1504" i="2" s="1"/>
  <c r="AE1505" i="2"/>
  <c r="AF1505" i="2" s="1"/>
  <c r="AE1506" i="2"/>
  <c r="AF1506" i="2"/>
  <c r="AE1507" i="2"/>
  <c r="AF1507" i="2" s="1"/>
  <c r="AE1508" i="2"/>
  <c r="AF1508" i="2" s="1"/>
  <c r="AE1509" i="2"/>
  <c r="AF1509" i="2" s="1"/>
  <c r="AE1510" i="2"/>
  <c r="AF1510" i="2"/>
  <c r="AE1511" i="2"/>
  <c r="AF1511" i="2"/>
  <c r="AE1512" i="2"/>
  <c r="AF1512" i="2" s="1"/>
  <c r="AE1513" i="2"/>
  <c r="AF1513" i="2" s="1"/>
  <c r="AE1514" i="2"/>
  <c r="AF1514" i="2" s="1"/>
  <c r="AE1515" i="2"/>
  <c r="AF1515" i="2" s="1"/>
  <c r="AE1516" i="2"/>
  <c r="AF1516" i="2" s="1"/>
  <c r="AE1517" i="2"/>
  <c r="AF1517" i="2" s="1"/>
  <c r="AE1518" i="2"/>
  <c r="AF1518" i="2" s="1"/>
  <c r="AE1519" i="2"/>
  <c r="AF1519" i="2" s="1"/>
  <c r="AE1520" i="2"/>
  <c r="AF1520" i="2" s="1"/>
  <c r="AE1521" i="2"/>
  <c r="AF1521" i="2" s="1"/>
  <c r="AE1522" i="2"/>
  <c r="AF1522" i="2" s="1"/>
  <c r="AE1523" i="2"/>
  <c r="AF1523" i="2"/>
  <c r="AE1524" i="2"/>
  <c r="AF1524" i="2" s="1"/>
  <c r="AE1525" i="2"/>
  <c r="AF1525" i="2" s="1"/>
  <c r="AE1526" i="2"/>
  <c r="AF1526" i="2" s="1"/>
  <c r="AE1527" i="2"/>
  <c r="AF1527" i="2" s="1"/>
  <c r="AE1528" i="2"/>
  <c r="AF1528" i="2" s="1"/>
  <c r="AE1529" i="2"/>
  <c r="AF1529" i="2" s="1"/>
  <c r="AE1530" i="2"/>
  <c r="AF1530" i="2" s="1"/>
  <c r="AE1531" i="2"/>
  <c r="AF1531" i="2"/>
  <c r="AE1532" i="2"/>
  <c r="AF1532" i="2" s="1"/>
  <c r="AE1533" i="2"/>
  <c r="AF1533" i="2" s="1"/>
  <c r="AE1534" i="2"/>
  <c r="AF1534" i="2" s="1"/>
  <c r="AE1535" i="2"/>
  <c r="AF1535" i="2"/>
  <c r="AE1536" i="2"/>
  <c r="AF1536" i="2" s="1"/>
  <c r="AE1537" i="2"/>
  <c r="AF1537" i="2" s="1"/>
  <c r="AE1538" i="2"/>
  <c r="AF1538" i="2" s="1"/>
  <c r="AE1539" i="2"/>
  <c r="AF1539" i="2" s="1"/>
  <c r="AE1540" i="2"/>
  <c r="AF1540" i="2" s="1"/>
  <c r="AE1541" i="2"/>
  <c r="AF1541" i="2" s="1"/>
  <c r="AE1542" i="2"/>
  <c r="AF1542" i="2" s="1"/>
  <c r="AE1543" i="2"/>
  <c r="AF1543" i="2"/>
  <c r="AE1544" i="2"/>
  <c r="AF1544" i="2" s="1"/>
  <c r="AE1545" i="2"/>
  <c r="AF1545" i="2" s="1"/>
  <c r="AE1546" i="2"/>
  <c r="AF1546" i="2" s="1"/>
  <c r="AE1547" i="2"/>
  <c r="AF1547" i="2" s="1"/>
  <c r="AE1548" i="2"/>
  <c r="AF1548" i="2" s="1"/>
  <c r="AE1549" i="2"/>
  <c r="AF1549" i="2" s="1"/>
  <c r="AE1550" i="2"/>
  <c r="AF1550" i="2" s="1"/>
  <c r="AE1551" i="2"/>
  <c r="AF1551" i="2" s="1"/>
  <c r="AE1552" i="2"/>
  <c r="AF1552" i="2" s="1"/>
  <c r="AE1553" i="2"/>
  <c r="AF1553" i="2" s="1"/>
  <c r="AE1554" i="2"/>
  <c r="AF1554" i="2" s="1"/>
  <c r="AE1555" i="2"/>
  <c r="AF1555" i="2"/>
  <c r="AE1556" i="2"/>
  <c r="AF1556" i="2" s="1"/>
  <c r="AE1557" i="2"/>
  <c r="AF1557" i="2" s="1"/>
  <c r="AE1558" i="2"/>
  <c r="AF1558" i="2" s="1"/>
  <c r="AE1559" i="2"/>
  <c r="AF1559" i="2" s="1"/>
  <c r="AE1560" i="2"/>
  <c r="AF1560" i="2" s="1"/>
  <c r="AE1561" i="2"/>
  <c r="AF1561" i="2" s="1"/>
  <c r="AE1562" i="2"/>
  <c r="AF1562" i="2" s="1"/>
  <c r="AE1563" i="2"/>
  <c r="AF1563" i="2"/>
  <c r="AE1564" i="2"/>
  <c r="AF1564" i="2" s="1"/>
  <c r="AE1565" i="2"/>
  <c r="AF1565" i="2" s="1"/>
  <c r="AE1566" i="2"/>
  <c r="AF1566" i="2" s="1"/>
  <c r="AE1567" i="2"/>
  <c r="AF1567" i="2"/>
  <c r="AE1568" i="2"/>
  <c r="AF1568" i="2" s="1"/>
  <c r="AE1569" i="2"/>
  <c r="AF1569" i="2" s="1"/>
  <c r="AE1570" i="2"/>
  <c r="AF1570" i="2" s="1"/>
  <c r="AE1571" i="2"/>
  <c r="AF1571" i="2" s="1"/>
  <c r="AE1572" i="2"/>
  <c r="AF1572" i="2" s="1"/>
  <c r="AE1573" i="2"/>
  <c r="AF1573" i="2" s="1"/>
  <c r="AE1574" i="2"/>
  <c r="AF1574" i="2" s="1"/>
  <c r="AE1575" i="2"/>
  <c r="AF1575" i="2"/>
  <c r="AE1576" i="2"/>
  <c r="AF1576" i="2" s="1"/>
  <c r="AE1577" i="2"/>
  <c r="AF1577" i="2" s="1"/>
  <c r="AE1578" i="2"/>
  <c r="AF1578" i="2" s="1"/>
  <c r="AE1579" i="2"/>
  <c r="AF1579" i="2" s="1"/>
  <c r="AE1580" i="2"/>
  <c r="AF1580" i="2" s="1"/>
  <c r="AE1581" i="2"/>
  <c r="AF1581" i="2" s="1"/>
  <c r="AE1582" i="2"/>
  <c r="AF1582" i="2" s="1"/>
  <c r="AE1583" i="2"/>
  <c r="AF1583" i="2" s="1"/>
  <c r="AE1584" i="2"/>
  <c r="AF1584" i="2" s="1"/>
  <c r="AE1585" i="2"/>
  <c r="AF1585" i="2" s="1"/>
  <c r="AE1586" i="2"/>
  <c r="AF1586" i="2" s="1"/>
  <c r="AE1587" i="2"/>
  <c r="AF1587" i="2"/>
  <c r="AE1588" i="2"/>
  <c r="AF1588" i="2" s="1"/>
  <c r="AE1589" i="2"/>
  <c r="AF1589" i="2" s="1"/>
  <c r="AE1590" i="2"/>
  <c r="AF1590" i="2" s="1"/>
  <c r="AE1591" i="2"/>
  <c r="AF1591" i="2" s="1"/>
  <c r="AE1592" i="2"/>
  <c r="AF1592" i="2" s="1"/>
  <c r="AE1593" i="2"/>
  <c r="AF1593" i="2" s="1"/>
  <c r="AE1594" i="2"/>
  <c r="AF1594" i="2" s="1"/>
  <c r="AE1595" i="2"/>
  <c r="AF1595" i="2"/>
  <c r="AE1596" i="2"/>
  <c r="AF1596" i="2" s="1"/>
  <c r="AE1597" i="2"/>
  <c r="AF1597" i="2" s="1"/>
  <c r="AE1598" i="2"/>
  <c r="AF1598" i="2" s="1"/>
  <c r="AE1599" i="2"/>
  <c r="AF1599" i="2"/>
  <c r="AE1600" i="2"/>
  <c r="AF1600" i="2" s="1"/>
  <c r="AE1601" i="2"/>
  <c r="AF1601" i="2" s="1"/>
  <c r="AE1602" i="2"/>
  <c r="AF1602" i="2" s="1"/>
  <c r="AE1603" i="2"/>
  <c r="AF1603" i="2" s="1"/>
  <c r="AE1604" i="2"/>
  <c r="AF1604" i="2" s="1"/>
  <c r="AE1605" i="2"/>
  <c r="AF1605" i="2" s="1"/>
  <c r="AE1606" i="2"/>
  <c r="AF1606" i="2" s="1"/>
  <c r="AE1607" i="2"/>
  <c r="AF1607" i="2"/>
  <c r="AE1608" i="2"/>
  <c r="AF1608" i="2" s="1"/>
  <c r="AE1609" i="2"/>
  <c r="AF1609" i="2" s="1"/>
  <c r="AE1610" i="2"/>
  <c r="AF1610" i="2" s="1"/>
  <c r="AE1611" i="2"/>
  <c r="AF1611" i="2" s="1"/>
  <c r="AE1612" i="2"/>
  <c r="AF1612" i="2" s="1"/>
  <c r="AE1613" i="2"/>
  <c r="AF1613" i="2" s="1"/>
  <c r="AE1614" i="2"/>
  <c r="AF1614" i="2" s="1"/>
  <c r="AE1615" i="2"/>
  <c r="AF1615" i="2" s="1"/>
  <c r="AE1616" i="2"/>
  <c r="AF1616" i="2" s="1"/>
  <c r="AE1617" i="2"/>
  <c r="AF1617" i="2" s="1"/>
  <c r="AE1618" i="2"/>
  <c r="AF1618" i="2" s="1"/>
  <c r="AE1619" i="2"/>
  <c r="AF1619" i="2"/>
  <c r="AE1620" i="2"/>
  <c r="AF1620" i="2" s="1"/>
  <c r="AE1621" i="2"/>
  <c r="AF1621" i="2" s="1"/>
  <c r="AE1622" i="2"/>
  <c r="AF1622" i="2" s="1"/>
  <c r="AE1623" i="2"/>
  <c r="AF1623" i="2" s="1"/>
  <c r="AE1624" i="2"/>
  <c r="AF1624" i="2" s="1"/>
  <c r="AE1625" i="2"/>
  <c r="AF1625" i="2" s="1"/>
  <c r="AE1626" i="2"/>
  <c r="AF1626" i="2" s="1"/>
  <c r="AE1627" i="2"/>
  <c r="AF1627" i="2"/>
  <c r="AE1628" i="2"/>
  <c r="AF1628" i="2" s="1"/>
  <c r="AE1629" i="2"/>
  <c r="AF1629" i="2" s="1"/>
  <c r="AE1630" i="2"/>
  <c r="AF1630" i="2" s="1"/>
  <c r="AE1631" i="2"/>
  <c r="AF1631" i="2"/>
  <c r="AE1632" i="2"/>
  <c r="AF1632" i="2" s="1"/>
  <c r="AE1633" i="2"/>
  <c r="AF1633" i="2" s="1"/>
  <c r="AE1634" i="2"/>
  <c r="AF1634" i="2" s="1"/>
  <c r="AE1635" i="2"/>
  <c r="AF1635" i="2" s="1"/>
  <c r="AE1636" i="2"/>
  <c r="AF1636" i="2" s="1"/>
  <c r="AE1637" i="2"/>
  <c r="AF1637" i="2" s="1"/>
  <c r="AE1638" i="2"/>
  <c r="AF1638" i="2" s="1"/>
  <c r="AE1639" i="2"/>
  <c r="AF1639" i="2"/>
  <c r="AE1640" i="2"/>
  <c r="AF1640" i="2" s="1"/>
  <c r="AE1641" i="2"/>
  <c r="AF1641" i="2" s="1"/>
  <c r="AE1642" i="2"/>
  <c r="AF1642" i="2" s="1"/>
  <c r="AE1643" i="2"/>
  <c r="AF1643" i="2" s="1"/>
  <c r="AE1644" i="2"/>
  <c r="AF1644" i="2" s="1"/>
  <c r="AE1645" i="2"/>
  <c r="AF1645" i="2" s="1"/>
  <c r="AE1646" i="2"/>
  <c r="AF1646" i="2" s="1"/>
  <c r="AE1647" i="2"/>
  <c r="AF1647" i="2" s="1"/>
  <c r="AE1648" i="2"/>
  <c r="AF1648" i="2" s="1"/>
  <c r="AE1649" i="2"/>
  <c r="AF1649" i="2" s="1"/>
  <c r="AE1650" i="2"/>
  <c r="AF1650" i="2" s="1"/>
  <c r="AE1651" i="2"/>
  <c r="AF1651" i="2"/>
  <c r="AE1652" i="2"/>
  <c r="AF1652" i="2" s="1"/>
  <c r="AE1653" i="2"/>
  <c r="AF1653" i="2" s="1"/>
  <c r="AE1654" i="2"/>
  <c r="AF1654" i="2" s="1"/>
  <c r="AE1655" i="2"/>
  <c r="AF1655" i="2"/>
  <c r="AE1656" i="2"/>
  <c r="AF1656" i="2" s="1"/>
  <c r="AE1657" i="2"/>
  <c r="AF1657" i="2" s="1"/>
  <c r="AE1658" i="2"/>
  <c r="AF1658" i="2" s="1"/>
  <c r="AE1659" i="2"/>
  <c r="AF1659" i="2"/>
  <c r="AE1660" i="2"/>
  <c r="AF1660" i="2" s="1"/>
  <c r="AE1661" i="2"/>
  <c r="AF1661" i="2" s="1"/>
  <c r="AE1662" i="2"/>
  <c r="AF1662" i="2" s="1"/>
  <c r="AE1663" i="2"/>
  <c r="AF1663" i="2"/>
  <c r="AE1664" i="2"/>
  <c r="AF1664" i="2" s="1"/>
  <c r="AE1665" i="2"/>
  <c r="AF1665" i="2" s="1"/>
  <c r="AE1666" i="2"/>
  <c r="AF1666" i="2" s="1"/>
  <c r="AE1667" i="2"/>
  <c r="AF1667" i="2" s="1"/>
  <c r="AE1668" i="2"/>
  <c r="AF1668" i="2" s="1"/>
  <c r="AE1669" i="2"/>
  <c r="AF1669" i="2" s="1"/>
  <c r="AE1670" i="2"/>
  <c r="AF1670" i="2" s="1"/>
  <c r="AE1671" i="2"/>
  <c r="AF1671" i="2"/>
  <c r="AE1672" i="2"/>
  <c r="AF1672" i="2" s="1"/>
  <c r="AE1673" i="2"/>
  <c r="AF1673" i="2" s="1"/>
  <c r="AE1674" i="2"/>
  <c r="AF1674" i="2" s="1"/>
  <c r="AE1675" i="2"/>
  <c r="AF1675" i="2" s="1"/>
  <c r="AE1676" i="2"/>
  <c r="AF1676" i="2" s="1"/>
  <c r="AE1677" i="2"/>
  <c r="AF1677" i="2" s="1"/>
  <c r="AE1678" i="2"/>
  <c r="AF1678" i="2" s="1"/>
  <c r="AE1679" i="2"/>
  <c r="AF1679" i="2" s="1"/>
  <c r="AE1680" i="2"/>
  <c r="AF1680" i="2" s="1"/>
  <c r="AE1681" i="2"/>
  <c r="AF1681" i="2" s="1"/>
  <c r="AE1682" i="2"/>
  <c r="AF1682" i="2" s="1"/>
  <c r="AE1683" i="2"/>
  <c r="AF1683" i="2"/>
  <c r="AE1684" i="2"/>
  <c r="AF1684" i="2" s="1"/>
  <c r="AE1685" i="2"/>
  <c r="AF1685" i="2" s="1"/>
  <c r="AE1686" i="2"/>
  <c r="AF1686" i="2" s="1"/>
  <c r="AE1687" i="2"/>
  <c r="AF1687" i="2"/>
  <c r="AE1688" i="2"/>
  <c r="AF1688" i="2" s="1"/>
  <c r="AE1689" i="2"/>
  <c r="AF1689" i="2" s="1"/>
  <c r="AE1690" i="2"/>
  <c r="AF1690" i="2" s="1"/>
  <c r="AE1691" i="2"/>
  <c r="AF1691" i="2"/>
  <c r="AE1692" i="2"/>
  <c r="AF1692" i="2" s="1"/>
  <c r="AE1693" i="2"/>
  <c r="AF1693" i="2" s="1"/>
  <c r="AE1694" i="2"/>
  <c r="AF1694" i="2" s="1"/>
  <c r="AE1695" i="2"/>
  <c r="AF1695" i="2"/>
  <c r="AE1696" i="2"/>
  <c r="AF1696" i="2" s="1"/>
  <c r="AE1697" i="2"/>
  <c r="AF1697" i="2" s="1"/>
  <c r="AE1698" i="2"/>
  <c r="AF1698" i="2" s="1"/>
  <c r="AE1699" i="2"/>
  <c r="AF1699" i="2" s="1"/>
  <c r="AE1700" i="2"/>
  <c r="AF1700" i="2" s="1"/>
  <c r="AE1701" i="2"/>
  <c r="AF1701" i="2" s="1"/>
  <c r="AE2" i="2"/>
  <c r="AF2" i="2" s="1"/>
  <c r="U2" i="2"/>
  <c r="T3" i="2"/>
  <c r="U3" i="2" s="1"/>
  <c r="O247" i="2"/>
  <c r="Q247" i="2" s="1"/>
  <c r="O248" i="2"/>
  <c r="Q248" i="2" s="1"/>
  <c r="O250" i="2"/>
  <c r="Q250" i="2" s="1"/>
  <c r="O254" i="2"/>
  <c r="Q254" i="2" s="1"/>
  <c r="O256" i="2"/>
  <c r="Q256" i="2" s="1"/>
  <c r="O258" i="2"/>
  <c r="Q258" i="2" s="1"/>
  <c r="O262" i="2"/>
  <c r="Q262" i="2" s="1"/>
  <c r="O263" i="2"/>
  <c r="Q263" i="2" s="1"/>
  <c r="O266" i="2"/>
  <c r="Q266" i="2" s="1"/>
  <c r="O270" i="2"/>
  <c r="Q270" i="2" s="1"/>
  <c r="O273" i="2"/>
  <c r="Q273" i="2" s="1"/>
  <c r="O274" i="2"/>
  <c r="Q274" i="2" s="1"/>
  <c r="O278" i="2"/>
  <c r="Q278" i="2"/>
  <c r="O279" i="2"/>
  <c r="Q279" i="2" s="1"/>
  <c r="O282" i="2"/>
  <c r="Q282" i="2" s="1"/>
  <c r="O286" i="2"/>
  <c r="Q286" i="2" s="1"/>
  <c r="O288" i="2"/>
  <c r="Q288" i="2" s="1"/>
  <c r="O290" i="2"/>
  <c r="Q290" i="2"/>
  <c r="O294" i="2"/>
  <c r="Q294" i="2" s="1"/>
  <c r="O295" i="2"/>
  <c r="Q295" i="2" s="1"/>
  <c r="O296" i="2"/>
  <c r="Q296" i="2"/>
  <c r="O298" i="2"/>
  <c r="Q298" i="2" s="1"/>
  <c r="O302" i="2"/>
  <c r="Q302" i="2" s="1"/>
  <c r="O306" i="2"/>
  <c r="Q306" i="2" s="1"/>
  <c r="Q308" i="2"/>
  <c r="O309" i="2"/>
  <c r="Q309" i="2" s="1"/>
  <c r="O310" i="2"/>
  <c r="Q310" i="2" s="1"/>
  <c r="O311" i="2"/>
  <c r="Q311" i="2" s="1"/>
  <c r="O312" i="2"/>
  <c r="Q312" i="2" s="1"/>
  <c r="O314" i="2"/>
  <c r="Q314" i="2" s="1"/>
  <c r="O318" i="2"/>
  <c r="Q318" i="2" s="1"/>
  <c r="O320" i="2"/>
  <c r="Q320" i="2" s="1"/>
  <c r="O322" i="2"/>
  <c r="Q322" i="2" s="1"/>
  <c r="O326" i="2"/>
  <c r="Q326" i="2" s="1"/>
  <c r="O327" i="2"/>
  <c r="Q327" i="2" s="1"/>
  <c r="O330" i="2"/>
  <c r="Q330" i="2" s="1"/>
  <c r="O334" i="2"/>
  <c r="Q334" i="2" s="1"/>
  <c r="O336" i="2"/>
  <c r="Q336" i="2" s="1"/>
  <c r="O338" i="2"/>
  <c r="Q338" i="2"/>
  <c r="O340" i="2"/>
  <c r="Q340" i="2" s="1"/>
  <c r="O342" i="2"/>
  <c r="Q342" i="2" s="1"/>
  <c r="O343" i="2"/>
  <c r="Q343" i="2" s="1"/>
  <c r="O345" i="2"/>
  <c r="Q345" i="2" s="1"/>
  <c r="O346" i="2"/>
  <c r="Q346" i="2" s="1"/>
  <c r="O350" i="2"/>
  <c r="Q350" i="2" s="1"/>
  <c r="O354" i="2"/>
  <c r="Q354" i="2"/>
  <c r="O358" i="2"/>
  <c r="Q358" i="2" s="1"/>
  <c r="O359" i="2"/>
  <c r="Q359" i="2" s="1"/>
  <c r="O362" i="2"/>
  <c r="Q362" i="2" s="1"/>
  <c r="O366" i="2"/>
  <c r="Q366" i="2" s="1"/>
  <c r="O370" i="2"/>
  <c r="Q370" i="2" s="1"/>
  <c r="O374" i="2"/>
  <c r="Q374" i="2"/>
  <c r="O375" i="2"/>
  <c r="Q375" i="2" s="1"/>
  <c r="O378" i="2"/>
  <c r="Q378" i="2" s="1"/>
  <c r="O382" i="2"/>
  <c r="Q382" i="2" s="1"/>
  <c r="O386" i="2"/>
  <c r="Q386" i="2"/>
  <c r="O390" i="2"/>
  <c r="Q390" i="2" s="1"/>
  <c r="O391" i="2"/>
  <c r="Q391" i="2" s="1"/>
  <c r="O392" i="2"/>
  <c r="Q392" i="2" s="1"/>
  <c r="O394" i="2"/>
  <c r="Q394" i="2" s="1"/>
  <c r="O398" i="2"/>
  <c r="Q398" i="2" s="1"/>
  <c r="O402" i="2"/>
  <c r="Q402" i="2" s="1"/>
  <c r="O406" i="2"/>
  <c r="Q406" i="2" s="1"/>
  <c r="O407" i="2"/>
  <c r="Q407" i="2" s="1"/>
  <c r="O408" i="2"/>
  <c r="Q408" i="2" s="1"/>
  <c r="O409" i="2"/>
  <c r="Q409" i="2" s="1"/>
  <c r="O410" i="2"/>
  <c r="Q410" i="2" s="1"/>
  <c r="O414" i="2"/>
  <c r="Q414" i="2" s="1"/>
  <c r="O416" i="2"/>
  <c r="Q416" i="2"/>
  <c r="O418" i="2"/>
  <c r="Q418" i="2" s="1"/>
  <c r="O422" i="2"/>
  <c r="Q422" i="2" s="1"/>
  <c r="O423" i="2"/>
  <c r="Q423" i="2" s="1"/>
  <c r="O426" i="2"/>
  <c r="Q426" i="2" s="1"/>
  <c r="O430" i="2"/>
  <c r="Q430" i="2" s="1"/>
  <c r="Q432" i="2"/>
  <c r="O433" i="2"/>
  <c r="Q433" i="2" s="1"/>
  <c r="O434" i="2"/>
  <c r="Q434" i="2" s="1"/>
  <c r="O438" i="2"/>
  <c r="Q438" i="2"/>
  <c r="O439" i="2"/>
  <c r="Q439" i="2" s="1"/>
  <c r="O440" i="2"/>
  <c r="Q440" i="2" s="1"/>
  <c r="O442" i="2"/>
  <c r="Q442" i="2" s="1"/>
  <c r="O446" i="2"/>
  <c r="Q446" i="2" s="1"/>
  <c r="O6" i="2"/>
  <c r="Q6" i="2" s="1"/>
  <c r="O7" i="2"/>
  <c r="Q7" i="2" s="1"/>
  <c r="O12" i="2"/>
  <c r="Q12" i="2" s="1"/>
  <c r="O8" i="2"/>
  <c r="Q8" i="2" s="1"/>
  <c r="O112" i="2"/>
  <c r="Q112" i="2" s="1"/>
  <c r="O203" i="2"/>
  <c r="Q203" i="2" s="1"/>
  <c r="O192" i="2"/>
  <c r="Q192" i="2" s="1"/>
  <c r="O208" i="2"/>
  <c r="Q208" i="2" s="1"/>
  <c r="O146" i="2"/>
  <c r="Q146" i="2" s="1"/>
  <c r="O162" i="2"/>
  <c r="Q162" i="2" s="1"/>
  <c r="O178" i="2"/>
  <c r="Q178" i="2" s="1"/>
  <c r="O194" i="2"/>
  <c r="Q194" i="2" s="1"/>
  <c r="O210" i="2"/>
  <c r="Q210" i="2" s="1"/>
  <c r="O226" i="2"/>
  <c r="Q226" i="2" s="1"/>
  <c r="O242" i="2"/>
  <c r="Q242" i="2" s="1"/>
  <c r="O151" i="2"/>
  <c r="Q151" i="2" s="1"/>
  <c r="O231" i="2"/>
  <c r="Q231" i="2" s="1"/>
  <c r="O145" i="2"/>
  <c r="Q145" i="2" s="1"/>
  <c r="O209" i="2"/>
  <c r="Q209" i="2" s="1"/>
  <c r="O142" i="2"/>
  <c r="Q142" i="2" s="1"/>
  <c r="O158" i="2"/>
  <c r="Q158" i="2" s="1"/>
  <c r="O174" i="2"/>
  <c r="Q174" i="2" s="1"/>
  <c r="O190" i="2"/>
  <c r="Q190" i="2" s="1"/>
  <c r="O206" i="2"/>
  <c r="Q206" i="2" s="1"/>
  <c r="O222" i="2"/>
  <c r="Q222" i="2" s="1"/>
  <c r="O238" i="2"/>
  <c r="Q238" i="2" s="1"/>
  <c r="O147" i="2"/>
  <c r="Q147" i="2" s="1"/>
  <c r="O189" i="2"/>
  <c r="Q189" i="2" s="1"/>
  <c r="O154" i="2"/>
  <c r="Q154" i="2"/>
  <c r="O170" i="2"/>
  <c r="Q170" i="2"/>
  <c r="O186" i="2"/>
  <c r="Q186" i="2" s="1"/>
  <c r="O202" i="2"/>
  <c r="Q202" i="2" s="1"/>
  <c r="O218" i="2"/>
  <c r="Q218" i="2" s="1"/>
  <c r="O234" i="2"/>
  <c r="Q234" i="2"/>
  <c r="O152" i="2"/>
  <c r="Q152" i="2" s="1"/>
  <c r="O168" i="2"/>
  <c r="Q168" i="2" s="1"/>
  <c r="O200" i="2"/>
  <c r="Q200" i="2" s="1"/>
  <c r="O232" i="2"/>
  <c r="Q232" i="2" s="1"/>
  <c r="O239" i="2"/>
  <c r="Q239" i="2" s="1"/>
  <c r="Q148" i="2"/>
  <c r="Q169" i="2"/>
  <c r="O233" i="2"/>
  <c r="Q233" i="2" s="1"/>
  <c r="O150" i="2"/>
  <c r="Q150" i="2"/>
  <c r="O166" i="2"/>
  <c r="Q166" i="2" s="1"/>
  <c r="O182" i="2"/>
  <c r="Q182" i="2" s="1"/>
  <c r="O198" i="2"/>
  <c r="Q198" i="2" s="1"/>
  <c r="O214" i="2"/>
  <c r="Q214" i="2" s="1"/>
  <c r="O230" i="2"/>
  <c r="Q230" i="2" s="1"/>
  <c r="O246" i="2"/>
  <c r="Q246" i="2" s="1"/>
  <c r="O124" i="2"/>
  <c r="Q124" i="2" s="1"/>
  <c r="O133" i="2"/>
  <c r="Q133" i="2" s="1"/>
  <c r="O118" i="2"/>
  <c r="Q118" i="2" s="1"/>
  <c r="O128" i="2"/>
  <c r="Q128" i="2" s="1"/>
  <c r="O121" i="2"/>
  <c r="Q121" i="2" s="1"/>
  <c r="O122" i="2"/>
  <c r="Q122" i="2" s="1"/>
  <c r="O138" i="2"/>
  <c r="Q138" i="2" s="1"/>
  <c r="O135" i="2"/>
  <c r="Q135" i="2" s="1"/>
  <c r="O119" i="2"/>
  <c r="Q119" i="2" s="1"/>
  <c r="O127" i="2"/>
  <c r="Q127" i="2" s="1"/>
  <c r="O125" i="2"/>
  <c r="Q125" i="2" s="1"/>
  <c r="O131" i="2"/>
  <c r="Q131" i="2" s="1"/>
  <c r="O120" i="2"/>
  <c r="Q120" i="2" s="1"/>
  <c r="O129" i="2"/>
  <c r="Q129" i="2" s="1"/>
  <c r="O130" i="2"/>
  <c r="Q130" i="2" s="1"/>
  <c r="O103" i="2"/>
  <c r="Q103" i="2" s="1"/>
  <c r="O101" i="2"/>
  <c r="Q101" i="2" s="1"/>
  <c r="O96" i="2"/>
  <c r="Q96" i="2" s="1"/>
  <c r="O90" i="2"/>
  <c r="Q90" i="2" s="1"/>
  <c r="O106" i="2"/>
  <c r="Q106" i="2" s="1"/>
  <c r="O93" i="2"/>
  <c r="Q93" i="2" s="1"/>
  <c r="O111" i="2"/>
  <c r="Q111" i="2" s="1"/>
  <c r="O51" i="2"/>
  <c r="Q51" i="2" s="1"/>
  <c r="Q67" i="2"/>
  <c r="O88" i="2"/>
  <c r="Q88" i="2" s="1"/>
  <c r="O81" i="2"/>
  <c r="Q81" i="2" s="1"/>
  <c r="O66" i="2"/>
  <c r="Q66" i="2" s="1"/>
  <c r="O71" i="2"/>
  <c r="Q71" i="2" s="1"/>
  <c r="O69" i="2"/>
  <c r="Q69" i="2" s="1"/>
  <c r="O85" i="2"/>
  <c r="Q85" i="2" s="1"/>
  <c r="O86" i="2"/>
  <c r="Q86" i="2" s="1"/>
  <c r="O64" i="2"/>
  <c r="Q64" i="2" s="1"/>
  <c r="O80" i="2"/>
  <c r="Q80" i="2" s="1"/>
  <c r="O73" i="2"/>
  <c r="Q73" i="2" s="1"/>
  <c r="O89" i="2"/>
  <c r="Q89" i="2" s="1"/>
  <c r="O58" i="2"/>
  <c r="Q58" i="2" s="1"/>
  <c r="O74" i="2"/>
  <c r="Q74" i="2" s="1"/>
  <c r="O55" i="2"/>
  <c r="Q55" i="2" s="1"/>
  <c r="O87" i="2"/>
  <c r="Q87" i="2"/>
  <c r="O60" i="2"/>
  <c r="Q60" i="2" s="1"/>
  <c r="O76" i="2"/>
  <c r="Q76" i="2" s="1"/>
  <c r="O48" i="2"/>
  <c r="Q48" i="2" s="1"/>
  <c r="O47" i="2"/>
  <c r="Q47" i="2" s="1"/>
  <c r="O45" i="2"/>
  <c r="Q45" i="2"/>
  <c r="O44" i="2"/>
  <c r="Q44" i="2" s="1"/>
  <c r="O39" i="2"/>
  <c r="Q39" i="2" s="1"/>
  <c r="O38" i="2"/>
  <c r="Q38" i="2" s="1"/>
  <c r="O41" i="2"/>
  <c r="Q41" i="2" s="1"/>
  <c r="O42" i="2"/>
  <c r="Q42" i="2"/>
  <c r="O32" i="2"/>
  <c r="Q32" i="2" s="1"/>
  <c r="O16" i="2"/>
  <c r="Q16" i="2" s="1"/>
  <c r="O29" i="2"/>
  <c r="Q29" i="2" s="1"/>
  <c r="O13" i="2"/>
  <c r="Q13" i="2" s="1"/>
  <c r="O28" i="2"/>
  <c r="Q28" i="2"/>
  <c r="Q30" i="2"/>
  <c r="W3" i="2" l="1"/>
  <c r="X3" i="2" s="1"/>
  <c r="Z3" i="2" s="1"/>
  <c r="AA3" i="2" s="1"/>
  <c r="T4" i="2"/>
  <c r="U4" i="2" l="1"/>
  <c r="T5" i="2"/>
  <c r="W4" i="2"/>
  <c r="X4" i="2" s="1"/>
  <c r="Z4" i="2" s="1"/>
  <c r="AA4" i="2" s="1"/>
  <c r="W5" i="2" l="1"/>
  <c r="X5" i="2" s="1"/>
  <c r="Z5" i="2" s="1"/>
  <c r="AA5" i="2" s="1"/>
  <c r="T6" i="2"/>
  <c r="U5" i="2"/>
  <c r="U6" i="2" l="1"/>
  <c r="T7" i="2"/>
  <c r="W6" i="2"/>
  <c r="X6" i="2" s="1"/>
  <c r="Z6" i="2" s="1"/>
  <c r="AA6" i="2" s="1"/>
  <c r="U7" i="2" l="1"/>
  <c r="T8" i="2"/>
  <c r="W7" i="2"/>
  <c r="X7" i="2" s="1"/>
  <c r="Z7" i="2" s="1"/>
  <c r="AA7" i="2" s="1"/>
  <c r="U8" i="2" l="1"/>
  <c r="T9" i="2"/>
  <c r="W8" i="2"/>
  <c r="X8" i="2" s="1"/>
  <c r="Z8" i="2" s="1"/>
  <c r="AA8" i="2" s="1"/>
  <c r="U9" i="2" l="1"/>
  <c r="T10" i="2"/>
  <c r="W9" i="2"/>
  <c r="X9" i="2" s="1"/>
  <c r="Z9" i="2" s="1"/>
  <c r="AA9" i="2" s="1"/>
  <c r="T11" i="2" l="1"/>
  <c r="W10" i="2"/>
  <c r="X10" i="2" s="1"/>
  <c r="Z10" i="2" s="1"/>
  <c r="AA10" i="2" s="1"/>
  <c r="U10" i="2"/>
  <c r="W11" i="2" l="1"/>
  <c r="X11" i="2" s="1"/>
  <c r="Z11" i="2" s="1"/>
  <c r="AA11" i="2" s="1"/>
  <c r="U11" i="2"/>
  <c r="T12" i="2"/>
  <c r="W12" i="2" l="1"/>
  <c r="X12" i="2" s="1"/>
  <c r="Z12" i="2" s="1"/>
  <c r="AA12" i="2" s="1"/>
  <c r="U12" i="2"/>
  <c r="T13" i="2"/>
  <c r="W13" i="2" l="1"/>
  <c r="X13" i="2" s="1"/>
  <c r="Z13" i="2" s="1"/>
  <c r="AA13" i="2" s="1"/>
  <c r="U13" i="2"/>
  <c r="T14" i="2"/>
  <c r="W14" i="2" l="1"/>
  <c r="X14" i="2" s="1"/>
  <c r="Z14" i="2" s="1"/>
  <c r="AA14" i="2" s="1"/>
  <c r="U14" i="2"/>
  <c r="T15" i="2"/>
  <c r="T16" i="2" l="1"/>
  <c r="W15" i="2"/>
  <c r="X15" i="2" s="1"/>
  <c r="Z15" i="2" s="1"/>
  <c r="AA15" i="2" s="1"/>
  <c r="U15" i="2"/>
  <c r="U16" i="2" l="1"/>
  <c r="T27" i="2"/>
  <c r="W16" i="2"/>
  <c r="X16" i="2" s="1"/>
  <c r="Z16" i="2" s="1"/>
  <c r="AA16" i="2" s="1"/>
  <c r="U27" i="2" l="1"/>
  <c r="T28" i="2"/>
  <c r="W27" i="2"/>
  <c r="X27" i="2" s="1"/>
  <c r="Z27" i="2" s="1"/>
  <c r="AA27" i="2" s="1"/>
  <c r="T29" i="2" l="1"/>
  <c r="U28" i="2"/>
  <c r="W28" i="2"/>
  <c r="X28" i="2" s="1"/>
  <c r="Z28" i="2" s="1"/>
  <c r="AA28" i="2" s="1"/>
  <c r="U29" i="2" l="1"/>
  <c r="T30" i="2"/>
  <c r="W29" i="2"/>
  <c r="X29" i="2" s="1"/>
  <c r="Z29" i="2" s="1"/>
  <c r="AA29" i="2" s="1"/>
  <c r="U30" i="2" l="1"/>
  <c r="T31" i="2"/>
  <c r="W30" i="2"/>
  <c r="X30" i="2" s="1"/>
  <c r="Z30" i="2" s="1"/>
  <c r="AA30" i="2" s="1"/>
  <c r="W31" i="2" l="1"/>
  <c r="X31" i="2" s="1"/>
  <c r="Z31" i="2" s="1"/>
  <c r="AA31" i="2" s="1"/>
  <c r="U31" i="2"/>
  <c r="T32" i="2"/>
  <c r="W32" i="2" l="1"/>
  <c r="X32" i="2" s="1"/>
  <c r="Z32" i="2" s="1"/>
  <c r="AA32" i="2" s="1"/>
  <c r="U32" i="2"/>
  <c r="T33" i="2"/>
  <c r="W33" i="2" l="1"/>
  <c r="X33" i="2" s="1"/>
  <c r="Z33" i="2" s="1"/>
  <c r="AA33" i="2" s="1"/>
  <c r="U33" i="2"/>
  <c r="T34" i="2"/>
  <c r="U34" i="2" l="1"/>
  <c r="T35" i="2"/>
  <c r="W34" i="2"/>
  <c r="X34" i="2" s="1"/>
  <c r="Z34" i="2" s="1"/>
  <c r="AA34" i="2" s="1"/>
  <c r="W35" i="2" l="1"/>
  <c r="X35" i="2" s="1"/>
  <c r="Z35" i="2" s="1"/>
  <c r="AA35" i="2" s="1"/>
  <c r="U35" i="2"/>
  <c r="T36" i="2"/>
  <c r="W36" i="2" l="1"/>
  <c r="X36" i="2" s="1"/>
  <c r="Z36" i="2" s="1"/>
  <c r="AA36" i="2" s="1"/>
  <c r="U36" i="2"/>
  <c r="T37" i="2"/>
  <c r="U37" i="2" l="1"/>
  <c r="T38" i="2"/>
  <c r="W37" i="2"/>
  <c r="X37" i="2" s="1"/>
  <c r="Z37" i="2" s="1"/>
  <c r="AA37" i="2" s="1"/>
  <c r="T39" i="2" l="1"/>
  <c r="W38" i="2"/>
  <c r="X38" i="2" s="1"/>
  <c r="Z38" i="2" s="1"/>
  <c r="AA38" i="2" s="1"/>
  <c r="U38" i="2"/>
  <c r="W39" i="2" l="1"/>
  <c r="X39" i="2" s="1"/>
  <c r="Z39" i="2" s="1"/>
  <c r="AA39" i="2" s="1"/>
  <c r="U39" i="2"/>
  <c r="T40" i="2"/>
  <c r="W40" i="2" l="1"/>
  <c r="X40" i="2" s="1"/>
  <c r="Z40" i="2" s="1"/>
  <c r="AA40" i="2" s="1"/>
  <c r="U40" i="2"/>
  <c r="T41" i="2"/>
  <c r="U41" i="2" l="1"/>
  <c r="W41" i="2"/>
  <c r="X41" i="2" s="1"/>
  <c r="Z41" i="2" s="1"/>
  <c r="AA41" i="2" s="1"/>
  <c r="T42" i="2"/>
  <c r="U42" i="2" l="1"/>
  <c r="T43" i="2"/>
  <c r="W42" i="2"/>
  <c r="X42" i="2" s="1"/>
  <c r="Z42" i="2" s="1"/>
  <c r="AA42" i="2" s="1"/>
  <c r="W43" i="2" l="1"/>
  <c r="X43" i="2" s="1"/>
  <c r="Z43" i="2" s="1"/>
  <c r="AA43" i="2" s="1"/>
  <c r="U43" i="2"/>
  <c r="T44" i="2"/>
  <c r="W44" i="2" l="1"/>
  <c r="X44" i="2" s="1"/>
  <c r="Z44" i="2" s="1"/>
  <c r="AA44" i="2" s="1"/>
  <c r="U44" i="2"/>
  <c r="T45" i="2"/>
  <c r="U45" i="2" l="1"/>
  <c r="T46" i="2"/>
  <c r="W45" i="2"/>
  <c r="X45" i="2" s="1"/>
  <c r="Z45" i="2" s="1"/>
  <c r="AA45" i="2" s="1"/>
  <c r="U46" i="2" l="1"/>
  <c r="W46" i="2"/>
  <c r="X46" i="2" s="1"/>
  <c r="Z46" i="2" s="1"/>
  <c r="AA46" i="2" s="1"/>
  <c r="T47" i="2"/>
  <c r="U47" i="2" l="1"/>
  <c r="T48" i="2"/>
  <c r="W47" i="2"/>
  <c r="X47" i="2" s="1"/>
  <c r="Z47" i="2" s="1"/>
  <c r="AA47" i="2" s="1"/>
  <c r="U48" i="2" l="1"/>
  <c r="T49" i="2"/>
  <c r="W48" i="2"/>
  <c r="X48" i="2" s="1"/>
  <c r="Z48" i="2" s="1"/>
  <c r="AA48" i="2" s="1"/>
  <c r="U49" i="2" l="1"/>
  <c r="T50" i="2"/>
  <c r="W49" i="2"/>
  <c r="X49" i="2" s="1"/>
  <c r="Z49" i="2" s="1"/>
  <c r="AA49" i="2" s="1"/>
  <c r="U50" i="2" l="1"/>
  <c r="W50" i="2"/>
  <c r="X50" i="2" s="1"/>
  <c r="Z50" i="2" s="1"/>
  <c r="AA50" i="2" s="1"/>
  <c r="T51" i="2"/>
  <c r="U51" i="2" l="1"/>
  <c r="T52" i="2"/>
  <c r="W51" i="2"/>
  <c r="X51" i="2" s="1"/>
  <c r="Z51" i="2" s="1"/>
  <c r="AA51" i="2" s="1"/>
  <c r="U52" i="2" l="1"/>
  <c r="T53" i="2"/>
  <c r="W52" i="2"/>
  <c r="X52" i="2" s="1"/>
  <c r="Z52" i="2" s="1"/>
  <c r="AA52" i="2" s="1"/>
  <c r="U53" i="2" l="1"/>
  <c r="T54" i="2"/>
  <c r="W53" i="2"/>
  <c r="X53" i="2" s="1"/>
  <c r="Z53" i="2" s="1"/>
  <c r="AA53" i="2" s="1"/>
  <c r="U54" i="2" l="1"/>
  <c r="W54" i="2"/>
  <c r="X54" i="2" s="1"/>
  <c r="Z54" i="2" s="1"/>
  <c r="AA54" i="2" s="1"/>
  <c r="T55" i="2"/>
  <c r="U55" i="2" l="1"/>
  <c r="T56" i="2"/>
  <c r="W55" i="2"/>
  <c r="X55" i="2" s="1"/>
  <c r="Z55" i="2" s="1"/>
  <c r="AA55" i="2" s="1"/>
  <c r="U56" i="2" l="1"/>
  <c r="T57" i="2"/>
  <c r="W56" i="2"/>
  <c r="X56" i="2" s="1"/>
  <c r="Z56" i="2" s="1"/>
  <c r="AA56" i="2" s="1"/>
  <c r="U57" i="2" l="1"/>
  <c r="T58" i="2"/>
  <c r="W57" i="2"/>
  <c r="X57" i="2" s="1"/>
  <c r="Z57" i="2" s="1"/>
  <c r="AA57" i="2" s="1"/>
  <c r="U58" i="2" l="1"/>
  <c r="W58" i="2"/>
  <c r="X58" i="2" s="1"/>
  <c r="Z58" i="2" s="1"/>
  <c r="AA58" i="2" s="1"/>
  <c r="T59" i="2"/>
  <c r="U59" i="2" l="1"/>
  <c r="T60" i="2"/>
  <c r="W59" i="2"/>
  <c r="X59" i="2" s="1"/>
  <c r="Z59" i="2" s="1"/>
  <c r="AA59" i="2" s="1"/>
  <c r="U60" i="2" l="1"/>
  <c r="T61" i="2"/>
  <c r="W60" i="2"/>
  <c r="X60" i="2" s="1"/>
  <c r="Z60" i="2" s="1"/>
  <c r="AA60" i="2" s="1"/>
  <c r="U61" i="2" l="1"/>
  <c r="T62" i="2"/>
  <c r="W61" i="2"/>
  <c r="X61" i="2" s="1"/>
  <c r="Z61" i="2" s="1"/>
  <c r="AA61" i="2" s="1"/>
  <c r="U62" i="2" l="1"/>
  <c r="W62" i="2"/>
  <c r="X62" i="2" s="1"/>
  <c r="Z62" i="2" s="1"/>
  <c r="AA62" i="2" s="1"/>
  <c r="T63" i="2"/>
  <c r="U63" i="2" l="1"/>
  <c r="T64" i="2"/>
  <c r="W63" i="2"/>
  <c r="X63" i="2" s="1"/>
  <c r="Z63" i="2" s="1"/>
  <c r="AA63" i="2" s="1"/>
  <c r="U64" i="2" l="1"/>
  <c r="T65" i="2"/>
  <c r="W64" i="2"/>
  <c r="X64" i="2" s="1"/>
  <c r="Z64" i="2" s="1"/>
  <c r="AA64" i="2" s="1"/>
  <c r="U65" i="2" l="1"/>
  <c r="T66" i="2"/>
  <c r="W65" i="2"/>
  <c r="X65" i="2" s="1"/>
  <c r="Z65" i="2" s="1"/>
  <c r="AA65" i="2" s="1"/>
  <c r="U66" i="2" l="1"/>
  <c r="W66" i="2"/>
  <c r="X66" i="2" s="1"/>
  <c r="Z66" i="2" s="1"/>
  <c r="AA66" i="2" s="1"/>
  <c r="T67" i="2"/>
  <c r="U67" i="2" l="1"/>
  <c r="T68" i="2"/>
  <c r="W67" i="2"/>
  <c r="X67" i="2" s="1"/>
  <c r="Z67" i="2" s="1"/>
  <c r="AA67" i="2" s="1"/>
  <c r="U68" i="2" l="1"/>
  <c r="T69" i="2"/>
  <c r="W68" i="2"/>
  <c r="X68" i="2" s="1"/>
  <c r="Z68" i="2" s="1"/>
  <c r="AA68" i="2" s="1"/>
  <c r="U69" i="2" l="1"/>
  <c r="T70" i="2"/>
  <c r="W69" i="2"/>
  <c r="X69" i="2" s="1"/>
  <c r="Z69" i="2" s="1"/>
  <c r="AA69" i="2" s="1"/>
  <c r="U70" i="2" l="1"/>
  <c r="W70" i="2"/>
  <c r="X70" i="2" s="1"/>
  <c r="Z70" i="2" s="1"/>
  <c r="AA70" i="2" s="1"/>
  <c r="T71" i="2"/>
  <c r="U71" i="2" l="1"/>
  <c r="T72" i="2"/>
  <c r="W71" i="2"/>
  <c r="X71" i="2" s="1"/>
  <c r="Z71" i="2" s="1"/>
  <c r="AA71" i="2" s="1"/>
  <c r="U72" i="2" l="1"/>
  <c r="T73" i="2"/>
  <c r="W72" i="2"/>
  <c r="X72" i="2" s="1"/>
  <c r="Z72" i="2" s="1"/>
  <c r="AA72" i="2" s="1"/>
  <c r="U73" i="2" l="1"/>
  <c r="T74" i="2"/>
  <c r="W73" i="2"/>
  <c r="X73" i="2" s="1"/>
  <c r="Z73" i="2" s="1"/>
  <c r="AA73" i="2" s="1"/>
  <c r="U74" i="2" l="1"/>
  <c r="W74" i="2"/>
  <c r="X74" i="2" s="1"/>
  <c r="Z74" i="2" s="1"/>
  <c r="AA74" i="2" s="1"/>
  <c r="T75" i="2"/>
  <c r="U75" i="2" l="1"/>
  <c r="T76" i="2"/>
  <c r="W75" i="2"/>
  <c r="X75" i="2" s="1"/>
  <c r="Z75" i="2" s="1"/>
  <c r="AA75" i="2" s="1"/>
  <c r="U76" i="2" l="1"/>
  <c r="T77" i="2"/>
  <c r="W76" i="2"/>
  <c r="X76" i="2" s="1"/>
  <c r="Z76" i="2" s="1"/>
  <c r="AA76" i="2" s="1"/>
  <c r="U77" i="2" l="1"/>
  <c r="T78" i="2"/>
  <c r="W77" i="2"/>
  <c r="X77" i="2" s="1"/>
  <c r="Z77" i="2" s="1"/>
  <c r="AA77" i="2" s="1"/>
  <c r="U78" i="2" l="1"/>
  <c r="W78" i="2"/>
  <c r="X78" i="2" s="1"/>
  <c r="Z78" i="2" s="1"/>
  <c r="AA78" i="2" s="1"/>
  <c r="T79" i="2"/>
  <c r="U79" i="2" l="1"/>
  <c r="T80" i="2"/>
  <c r="W79" i="2"/>
  <c r="X79" i="2" s="1"/>
  <c r="Z79" i="2" s="1"/>
  <c r="AA79" i="2" s="1"/>
  <c r="U80" i="2" l="1"/>
  <c r="T81" i="2"/>
  <c r="W80" i="2"/>
  <c r="X80" i="2" s="1"/>
  <c r="Z80" i="2" s="1"/>
  <c r="AA80" i="2" s="1"/>
  <c r="U81" i="2" l="1"/>
  <c r="T82" i="2"/>
  <c r="W81" i="2"/>
  <c r="X81" i="2" s="1"/>
  <c r="Z81" i="2" s="1"/>
  <c r="AA81" i="2" s="1"/>
  <c r="U82" i="2" l="1"/>
  <c r="W82" i="2"/>
  <c r="X82" i="2" s="1"/>
  <c r="Z82" i="2" s="1"/>
  <c r="AA82" i="2" s="1"/>
  <c r="T83" i="2"/>
  <c r="U83" i="2" l="1"/>
  <c r="T84" i="2"/>
  <c r="W83" i="2"/>
  <c r="X83" i="2" s="1"/>
  <c r="Z83" i="2" s="1"/>
  <c r="AA83" i="2" s="1"/>
  <c r="U84" i="2" l="1"/>
  <c r="T85" i="2"/>
  <c r="W84" i="2"/>
  <c r="X84" i="2" s="1"/>
  <c r="Z84" i="2" s="1"/>
  <c r="AA84" i="2" s="1"/>
  <c r="U85" i="2" l="1"/>
  <c r="T86" i="2"/>
  <c r="W85" i="2"/>
  <c r="X85" i="2" s="1"/>
  <c r="Z85" i="2" s="1"/>
  <c r="AA85" i="2" s="1"/>
  <c r="U86" i="2" l="1"/>
  <c r="W86" i="2"/>
  <c r="X86" i="2" s="1"/>
  <c r="Z86" i="2" s="1"/>
  <c r="AA86" i="2" s="1"/>
  <c r="T87" i="2"/>
  <c r="U87" i="2" l="1"/>
  <c r="T88" i="2"/>
  <c r="W87" i="2"/>
  <c r="X87" i="2" s="1"/>
  <c r="Z87" i="2" s="1"/>
  <c r="AA87" i="2" s="1"/>
  <c r="U88" i="2" l="1"/>
  <c r="T89" i="2"/>
  <c r="W88" i="2"/>
  <c r="X88" i="2" s="1"/>
  <c r="Z88" i="2" s="1"/>
  <c r="AA88" i="2" s="1"/>
  <c r="U89" i="2" l="1"/>
  <c r="T90" i="2"/>
  <c r="W89" i="2"/>
  <c r="X89" i="2" s="1"/>
  <c r="Z89" i="2" s="1"/>
  <c r="AA89" i="2" s="1"/>
  <c r="U90" i="2" l="1"/>
  <c r="W90" i="2"/>
  <c r="X90" i="2" s="1"/>
  <c r="Z90" i="2" s="1"/>
  <c r="AA90" i="2" s="1"/>
  <c r="T91" i="2"/>
  <c r="U91" i="2" l="1"/>
  <c r="T92" i="2"/>
  <c r="W91" i="2"/>
  <c r="X91" i="2" s="1"/>
  <c r="Z91" i="2" s="1"/>
  <c r="AA91" i="2" s="1"/>
  <c r="U92" i="2" l="1"/>
  <c r="T93" i="2"/>
  <c r="W92" i="2"/>
  <c r="X92" i="2" s="1"/>
  <c r="Z92" i="2" s="1"/>
  <c r="AA92" i="2" s="1"/>
  <c r="U93" i="2" l="1"/>
  <c r="T94" i="2"/>
  <c r="W93" i="2"/>
  <c r="X93" i="2" s="1"/>
  <c r="Z93" i="2" s="1"/>
  <c r="AA93" i="2" s="1"/>
  <c r="U94" i="2" l="1"/>
  <c r="W94" i="2"/>
  <c r="X94" i="2" s="1"/>
  <c r="Z94" i="2" s="1"/>
  <c r="AA94" i="2" s="1"/>
  <c r="T95" i="2"/>
  <c r="U95" i="2" l="1"/>
  <c r="T96" i="2"/>
  <c r="W95" i="2"/>
  <c r="X95" i="2" s="1"/>
  <c r="Z95" i="2" s="1"/>
  <c r="AA95" i="2" s="1"/>
  <c r="U96" i="2" l="1"/>
  <c r="T97" i="2"/>
  <c r="W96" i="2"/>
  <c r="X96" i="2" s="1"/>
  <c r="Z96" i="2" s="1"/>
  <c r="AA96" i="2" s="1"/>
  <c r="U97" i="2" l="1"/>
  <c r="T98" i="2"/>
  <c r="W97" i="2"/>
  <c r="X97" i="2" s="1"/>
  <c r="Z97" i="2" s="1"/>
  <c r="AA97" i="2" s="1"/>
  <c r="U98" i="2" l="1"/>
  <c r="W98" i="2"/>
  <c r="X98" i="2" s="1"/>
  <c r="Z98" i="2" s="1"/>
  <c r="AA98" i="2" s="1"/>
  <c r="T99" i="2"/>
  <c r="U99" i="2" l="1"/>
  <c r="T100" i="2"/>
  <c r="W99" i="2"/>
  <c r="X99" i="2" s="1"/>
  <c r="Z99" i="2" s="1"/>
  <c r="AA99" i="2" s="1"/>
  <c r="U100" i="2" l="1"/>
  <c r="T101" i="2"/>
  <c r="W100" i="2"/>
  <c r="X100" i="2" s="1"/>
  <c r="Z100" i="2" s="1"/>
  <c r="AA100" i="2" s="1"/>
  <c r="U101" i="2" l="1"/>
  <c r="T102" i="2"/>
  <c r="W101" i="2"/>
  <c r="X101" i="2" s="1"/>
  <c r="Z101" i="2" s="1"/>
  <c r="AA101" i="2" s="1"/>
  <c r="U102" i="2" l="1"/>
  <c r="W102" i="2"/>
  <c r="X102" i="2" s="1"/>
  <c r="Z102" i="2" s="1"/>
  <c r="AA102" i="2" s="1"/>
  <c r="T103" i="2"/>
  <c r="U103" i="2" l="1"/>
  <c r="T104" i="2"/>
  <c r="W103" i="2"/>
  <c r="X103" i="2" s="1"/>
  <c r="Z103" i="2" s="1"/>
  <c r="AA103" i="2" s="1"/>
  <c r="U104" i="2" l="1"/>
  <c r="T105" i="2"/>
  <c r="W104" i="2"/>
  <c r="X104" i="2" s="1"/>
  <c r="Z104" i="2" s="1"/>
  <c r="AA104" i="2" s="1"/>
  <c r="U105" i="2" l="1"/>
  <c r="T106" i="2"/>
  <c r="W105" i="2"/>
  <c r="X105" i="2" s="1"/>
  <c r="Z105" i="2" s="1"/>
  <c r="AA105" i="2" s="1"/>
  <c r="U106" i="2" l="1"/>
  <c r="W106" i="2"/>
  <c r="X106" i="2" s="1"/>
  <c r="Z106" i="2" s="1"/>
  <c r="AA106" i="2" s="1"/>
  <c r="T107" i="2"/>
  <c r="U107" i="2" l="1"/>
  <c r="T108" i="2"/>
  <c r="W107" i="2"/>
  <c r="X107" i="2" s="1"/>
  <c r="Z107" i="2" s="1"/>
  <c r="AA107" i="2" s="1"/>
  <c r="U108" i="2" l="1"/>
  <c r="T109" i="2"/>
  <c r="W108" i="2"/>
  <c r="X108" i="2" s="1"/>
  <c r="Z108" i="2" s="1"/>
  <c r="AA108" i="2" s="1"/>
  <c r="U109" i="2" l="1"/>
  <c r="T110" i="2"/>
  <c r="W109" i="2"/>
  <c r="X109" i="2" s="1"/>
  <c r="Z109" i="2" s="1"/>
  <c r="AA109" i="2" s="1"/>
  <c r="U110" i="2" l="1"/>
  <c r="W110" i="2"/>
  <c r="X110" i="2" s="1"/>
  <c r="Z110" i="2" s="1"/>
  <c r="AA110" i="2" s="1"/>
  <c r="T111" i="2"/>
  <c r="U111" i="2" l="1"/>
  <c r="T112" i="2"/>
  <c r="W111" i="2"/>
  <c r="X111" i="2" s="1"/>
  <c r="Z111" i="2" s="1"/>
  <c r="AA111" i="2" s="1"/>
  <c r="U112" i="2" l="1"/>
  <c r="T113" i="2"/>
  <c r="W112" i="2"/>
  <c r="X112" i="2" s="1"/>
  <c r="Z112" i="2" s="1"/>
  <c r="AA112" i="2" s="1"/>
  <c r="U113" i="2" l="1"/>
  <c r="T114" i="2"/>
  <c r="W113" i="2"/>
  <c r="X113" i="2" s="1"/>
  <c r="Z113" i="2" s="1"/>
  <c r="AA113" i="2" s="1"/>
  <c r="U114" i="2" l="1"/>
  <c r="W114" i="2"/>
  <c r="X114" i="2" s="1"/>
  <c r="Z114" i="2" s="1"/>
  <c r="AA114" i="2" s="1"/>
  <c r="T115" i="2"/>
  <c r="U115" i="2" l="1"/>
  <c r="T116" i="2"/>
  <c r="W115" i="2"/>
  <c r="X115" i="2" s="1"/>
  <c r="Z115" i="2" s="1"/>
  <c r="AA115" i="2" s="1"/>
  <c r="U116" i="2" l="1"/>
  <c r="T117" i="2"/>
  <c r="W116" i="2"/>
  <c r="X116" i="2" s="1"/>
  <c r="Z116" i="2" s="1"/>
  <c r="AA116" i="2" s="1"/>
  <c r="U117" i="2" l="1"/>
  <c r="T118" i="2"/>
  <c r="W117" i="2"/>
  <c r="X117" i="2" s="1"/>
  <c r="Z117" i="2" s="1"/>
  <c r="AA117" i="2" s="1"/>
  <c r="U118" i="2" l="1"/>
  <c r="W118" i="2"/>
  <c r="X118" i="2" s="1"/>
  <c r="Z118" i="2" s="1"/>
  <c r="AA118" i="2" s="1"/>
  <c r="T119" i="2"/>
  <c r="U119" i="2" l="1"/>
  <c r="T120" i="2"/>
  <c r="W119" i="2"/>
  <c r="X119" i="2" s="1"/>
  <c r="Z119" i="2" s="1"/>
  <c r="AA119" i="2" s="1"/>
  <c r="U120" i="2" l="1"/>
  <c r="T121" i="2"/>
  <c r="W120" i="2"/>
  <c r="X120" i="2" s="1"/>
  <c r="Z120" i="2" s="1"/>
  <c r="AA120" i="2" s="1"/>
  <c r="U121" i="2" l="1"/>
  <c r="T122" i="2"/>
  <c r="W121" i="2"/>
  <c r="X121" i="2" s="1"/>
  <c r="Z121" i="2" s="1"/>
  <c r="AA121" i="2" s="1"/>
  <c r="U122" i="2" l="1"/>
  <c r="W122" i="2"/>
  <c r="X122" i="2" s="1"/>
  <c r="Z122" i="2" s="1"/>
  <c r="AA122" i="2" s="1"/>
  <c r="T123" i="2"/>
  <c r="U123" i="2" l="1"/>
  <c r="T124" i="2"/>
  <c r="W123" i="2"/>
  <c r="X123" i="2" s="1"/>
  <c r="Z123" i="2" s="1"/>
  <c r="AA123" i="2" s="1"/>
  <c r="U124" i="2" l="1"/>
  <c r="T125" i="2"/>
  <c r="W124" i="2"/>
  <c r="X124" i="2" s="1"/>
  <c r="Z124" i="2" s="1"/>
  <c r="AA124" i="2" s="1"/>
  <c r="U125" i="2" l="1"/>
  <c r="T126" i="2"/>
  <c r="W125" i="2"/>
  <c r="X125" i="2" s="1"/>
  <c r="Z125" i="2" s="1"/>
  <c r="AA125" i="2" s="1"/>
  <c r="U126" i="2" l="1"/>
  <c r="W126" i="2"/>
  <c r="X126" i="2" s="1"/>
  <c r="Z126" i="2" s="1"/>
  <c r="AA126" i="2" s="1"/>
  <c r="T127" i="2"/>
  <c r="U127" i="2" l="1"/>
  <c r="T128" i="2"/>
  <c r="W127" i="2"/>
  <c r="X127" i="2" s="1"/>
  <c r="Z127" i="2" s="1"/>
  <c r="AA127" i="2" s="1"/>
  <c r="U128" i="2" l="1"/>
  <c r="T129" i="2"/>
  <c r="W128" i="2"/>
  <c r="X128" i="2" s="1"/>
  <c r="Z128" i="2" s="1"/>
  <c r="AA128" i="2" s="1"/>
  <c r="U129" i="2" l="1"/>
  <c r="T130" i="2"/>
  <c r="W129" i="2"/>
  <c r="X129" i="2" s="1"/>
  <c r="Z129" i="2" s="1"/>
  <c r="AA129" i="2" s="1"/>
  <c r="U130" i="2" l="1"/>
  <c r="W130" i="2"/>
  <c r="X130" i="2" s="1"/>
  <c r="Z130" i="2" s="1"/>
  <c r="AA130" i="2" s="1"/>
  <c r="T131" i="2"/>
  <c r="U131" i="2" l="1"/>
  <c r="T132" i="2"/>
  <c r="W131" i="2"/>
  <c r="X131" i="2" s="1"/>
  <c r="Z131" i="2" s="1"/>
  <c r="AA131" i="2" s="1"/>
  <c r="U132" i="2" l="1"/>
  <c r="T133" i="2"/>
  <c r="W132" i="2"/>
  <c r="X132" i="2" s="1"/>
  <c r="Z132" i="2" s="1"/>
  <c r="AA132" i="2" s="1"/>
  <c r="U133" i="2" l="1"/>
  <c r="T134" i="2"/>
  <c r="W133" i="2"/>
  <c r="X133" i="2" s="1"/>
  <c r="Z133" i="2" s="1"/>
  <c r="AA133" i="2" s="1"/>
  <c r="U134" i="2" l="1"/>
  <c r="W134" i="2"/>
  <c r="X134" i="2" s="1"/>
  <c r="Z134" i="2" s="1"/>
  <c r="AA134" i="2" s="1"/>
  <c r="T135" i="2"/>
  <c r="U135" i="2" l="1"/>
  <c r="T136" i="2"/>
  <c r="W135" i="2"/>
  <c r="X135" i="2" s="1"/>
  <c r="Z135" i="2" s="1"/>
  <c r="AA135" i="2" s="1"/>
  <c r="U136" i="2" l="1"/>
  <c r="T137" i="2"/>
  <c r="W136" i="2"/>
  <c r="X136" i="2" s="1"/>
  <c r="Z136" i="2" s="1"/>
  <c r="AA136" i="2" s="1"/>
  <c r="U137" i="2" l="1"/>
  <c r="T138" i="2"/>
  <c r="W137" i="2"/>
  <c r="X137" i="2" s="1"/>
  <c r="Z137" i="2" s="1"/>
  <c r="AA137" i="2" s="1"/>
  <c r="U138" i="2" l="1"/>
  <c r="W138" i="2"/>
  <c r="X138" i="2" s="1"/>
  <c r="Z138" i="2" s="1"/>
  <c r="AA138" i="2" s="1"/>
  <c r="T139" i="2"/>
  <c r="U139" i="2" l="1"/>
  <c r="T140" i="2"/>
  <c r="W139" i="2"/>
  <c r="X139" i="2" s="1"/>
  <c r="Z139" i="2" s="1"/>
  <c r="AA139" i="2" s="1"/>
  <c r="U140" i="2" l="1"/>
  <c r="T141" i="2"/>
  <c r="W140" i="2"/>
  <c r="X140" i="2" s="1"/>
  <c r="Z140" i="2" s="1"/>
  <c r="AA140" i="2" s="1"/>
  <c r="U141" i="2" l="1"/>
  <c r="T142" i="2"/>
  <c r="W141" i="2"/>
  <c r="X141" i="2" s="1"/>
  <c r="Z141" i="2" s="1"/>
  <c r="AA141" i="2" s="1"/>
  <c r="U142" i="2" l="1"/>
  <c r="T143" i="2"/>
  <c r="W142" i="2"/>
  <c r="X142" i="2" s="1"/>
  <c r="Z142" i="2" s="1"/>
  <c r="AA142" i="2" s="1"/>
  <c r="U143" i="2" l="1"/>
  <c r="W143" i="2"/>
  <c r="X143" i="2" s="1"/>
  <c r="Z143" i="2" s="1"/>
  <c r="AA143" i="2" s="1"/>
  <c r="T144" i="2"/>
  <c r="U144" i="2" l="1"/>
  <c r="T145" i="2"/>
  <c r="W144" i="2"/>
  <c r="X144" i="2" s="1"/>
  <c r="Z144" i="2" s="1"/>
  <c r="AA144" i="2" s="1"/>
  <c r="U145" i="2" l="1"/>
  <c r="T146" i="2"/>
  <c r="W145" i="2"/>
  <c r="X145" i="2" s="1"/>
  <c r="Z145" i="2" s="1"/>
  <c r="AA145" i="2" s="1"/>
  <c r="U146" i="2" l="1"/>
  <c r="T147" i="2"/>
  <c r="W146" i="2"/>
  <c r="X146" i="2" s="1"/>
  <c r="Z146" i="2" s="1"/>
  <c r="AA146" i="2" s="1"/>
  <c r="U147" i="2" l="1"/>
  <c r="T148" i="2"/>
  <c r="W147" i="2"/>
  <c r="X147" i="2" s="1"/>
  <c r="Z147" i="2" s="1"/>
  <c r="AA147" i="2" s="1"/>
  <c r="U148" i="2" l="1"/>
  <c r="T149" i="2"/>
  <c r="W148" i="2"/>
  <c r="X148" i="2" s="1"/>
  <c r="Z148" i="2" s="1"/>
  <c r="AA148" i="2" s="1"/>
  <c r="U149" i="2" l="1"/>
  <c r="T150" i="2"/>
  <c r="W149" i="2"/>
  <c r="X149" i="2" s="1"/>
  <c r="Z149" i="2" s="1"/>
  <c r="AA149" i="2" s="1"/>
  <c r="U150" i="2" l="1"/>
  <c r="T151" i="2"/>
  <c r="W150" i="2"/>
  <c r="X150" i="2" s="1"/>
  <c r="Z150" i="2" s="1"/>
  <c r="AA150" i="2" s="1"/>
  <c r="U151" i="2" l="1"/>
  <c r="T152" i="2"/>
  <c r="W151" i="2"/>
  <c r="X151" i="2" s="1"/>
  <c r="Z151" i="2" s="1"/>
  <c r="AA151" i="2" s="1"/>
  <c r="U152" i="2" l="1"/>
  <c r="T153" i="2"/>
  <c r="W152" i="2"/>
  <c r="X152" i="2" s="1"/>
  <c r="Z152" i="2" s="1"/>
  <c r="AA152" i="2" s="1"/>
  <c r="U153" i="2" l="1"/>
  <c r="W153" i="2"/>
  <c r="X153" i="2" s="1"/>
  <c r="Z153" i="2" s="1"/>
  <c r="AA153" i="2" s="1"/>
  <c r="T154" i="2"/>
  <c r="U154" i="2" l="1"/>
  <c r="T155" i="2"/>
  <c r="W154" i="2"/>
  <c r="X154" i="2" s="1"/>
  <c r="Z154" i="2" s="1"/>
  <c r="AA154" i="2" s="1"/>
  <c r="U155" i="2" l="1"/>
  <c r="T156" i="2"/>
  <c r="W155" i="2"/>
  <c r="X155" i="2" s="1"/>
  <c r="Z155" i="2" s="1"/>
  <c r="AA155" i="2" s="1"/>
  <c r="U156" i="2" l="1"/>
  <c r="T157" i="2"/>
  <c r="W156" i="2"/>
  <c r="X156" i="2" s="1"/>
  <c r="Z156" i="2" s="1"/>
  <c r="AA156" i="2" s="1"/>
  <c r="U157" i="2" l="1"/>
  <c r="W157" i="2"/>
  <c r="X157" i="2" s="1"/>
  <c r="Z157" i="2" s="1"/>
  <c r="AA157" i="2" s="1"/>
  <c r="T158" i="2"/>
  <c r="U158" i="2" l="1"/>
  <c r="T159" i="2"/>
  <c r="W158" i="2"/>
  <c r="X158" i="2" s="1"/>
  <c r="Z158" i="2" s="1"/>
  <c r="AA158" i="2" s="1"/>
  <c r="U159" i="2" l="1"/>
  <c r="T160" i="2"/>
  <c r="W159" i="2"/>
  <c r="X159" i="2" s="1"/>
  <c r="Z159" i="2" s="1"/>
  <c r="AA159" i="2" s="1"/>
  <c r="U160" i="2" l="1"/>
  <c r="T161" i="2"/>
  <c r="W160" i="2"/>
  <c r="X160" i="2" s="1"/>
  <c r="Z160" i="2" s="1"/>
  <c r="AA160" i="2" s="1"/>
  <c r="U161" i="2" l="1"/>
  <c r="W161" i="2"/>
  <c r="X161" i="2" s="1"/>
  <c r="Z161" i="2" s="1"/>
  <c r="AA161" i="2" s="1"/>
  <c r="T162" i="2"/>
  <c r="U162" i="2" l="1"/>
  <c r="T163" i="2"/>
  <c r="W162" i="2"/>
  <c r="X162" i="2" s="1"/>
  <c r="Z162" i="2" s="1"/>
  <c r="AA162" i="2" s="1"/>
  <c r="U163" i="2" l="1"/>
  <c r="T164" i="2"/>
  <c r="W163" i="2"/>
  <c r="X163" i="2" s="1"/>
  <c r="Z163" i="2" s="1"/>
  <c r="AA163" i="2" s="1"/>
  <c r="U164" i="2" l="1"/>
  <c r="T165" i="2"/>
  <c r="W164" i="2"/>
  <c r="X164" i="2" s="1"/>
  <c r="Z164" i="2" s="1"/>
  <c r="AA164" i="2" s="1"/>
  <c r="U165" i="2" l="1"/>
  <c r="W165" i="2"/>
  <c r="X165" i="2" s="1"/>
  <c r="Z165" i="2" s="1"/>
  <c r="AA165" i="2" s="1"/>
  <c r="T166" i="2"/>
  <c r="U166" i="2" l="1"/>
  <c r="T167" i="2"/>
  <c r="W166" i="2"/>
  <c r="X166" i="2" s="1"/>
  <c r="Z166" i="2" s="1"/>
  <c r="AA166" i="2" s="1"/>
  <c r="U167" i="2" l="1"/>
  <c r="T168" i="2"/>
  <c r="W167" i="2"/>
  <c r="X167" i="2" s="1"/>
  <c r="Z167" i="2" s="1"/>
  <c r="AA167" i="2" s="1"/>
  <c r="U168" i="2" l="1"/>
  <c r="T169" i="2"/>
  <c r="W168" i="2"/>
  <c r="X168" i="2" s="1"/>
  <c r="Z168" i="2" s="1"/>
  <c r="AA168" i="2" s="1"/>
  <c r="U169" i="2" l="1"/>
  <c r="W169" i="2"/>
  <c r="X169" i="2" s="1"/>
  <c r="Z169" i="2" s="1"/>
  <c r="AA169" i="2" s="1"/>
  <c r="T170" i="2"/>
  <c r="U170" i="2" l="1"/>
  <c r="T171" i="2"/>
  <c r="W170" i="2"/>
  <c r="X170" i="2" s="1"/>
  <c r="Z170" i="2" s="1"/>
  <c r="AA170" i="2" s="1"/>
  <c r="U171" i="2" l="1"/>
  <c r="T172" i="2"/>
  <c r="W171" i="2"/>
  <c r="X171" i="2" s="1"/>
  <c r="Z171" i="2" s="1"/>
  <c r="AA171" i="2" s="1"/>
  <c r="U172" i="2" l="1"/>
  <c r="T173" i="2"/>
  <c r="W172" i="2"/>
  <c r="X172" i="2" s="1"/>
  <c r="Z172" i="2" s="1"/>
  <c r="AA172" i="2" s="1"/>
  <c r="U173" i="2" l="1"/>
  <c r="W173" i="2"/>
  <c r="X173" i="2" s="1"/>
  <c r="Z173" i="2" s="1"/>
  <c r="AA173" i="2" s="1"/>
  <c r="T174" i="2"/>
  <c r="U174" i="2" l="1"/>
  <c r="T175" i="2"/>
  <c r="W174" i="2"/>
  <c r="X174" i="2" s="1"/>
  <c r="Z174" i="2" s="1"/>
  <c r="AA174" i="2" s="1"/>
  <c r="U175" i="2" l="1"/>
  <c r="T176" i="2"/>
  <c r="W175" i="2"/>
  <c r="X175" i="2" s="1"/>
  <c r="Z175" i="2" s="1"/>
  <c r="AA175" i="2" s="1"/>
  <c r="U176" i="2" l="1"/>
  <c r="T177" i="2"/>
  <c r="W176" i="2"/>
  <c r="X176" i="2" s="1"/>
  <c r="Z176" i="2" s="1"/>
  <c r="AA176" i="2" s="1"/>
  <c r="U177" i="2" l="1"/>
  <c r="W177" i="2"/>
  <c r="X177" i="2" s="1"/>
  <c r="Z177" i="2" s="1"/>
  <c r="AA177" i="2" s="1"/>
  <c r="T178" i="2"/>
  <c r="U178" i="2" l="1"/>
  <c r="T179" i="2"/>
  <c r="W178" i="2"/>
  <c r="X178" i="2" s="1"/>
  <c r="Z178" i="2" s="1"/>
  <c r="AA178" i="2" s="1"/>
  <c r="U179" i="2" l="1"/>
  <c r="T180" i="2"/>
  <c r="W179" i="2"/>
  <c r="X179" i="2" s="1"/>
  <c r="Z179" i="2" s="1"/>
  <c r="AA179" i="2" s="1"/>
  <c r="U180" i="2" l="1"/>
  <c r="T181" i="2"/>
  <c r="W180" i="2"/>
  <c r="X180" i="2" s="1"/>
  <c r="Z180" i="2" s="1"/>
  <c r="AA180" i="2" s="1"/>
  <c r="W181" i="2" l="1"/>
  <c r="X181" i="2" s="1"/>
  <c r="Z181" i="2" s="1"/>
  <c r="AA181" i="2" s="1"/>
  <c r="U181" i="2"/>
  <c r="T182" i="2"/>
  <c r="U182" i="2" l="1"/>
  <c r="W182" i="2"/>
  <c r="X182" i="2" s="1"/>
  <c r="Z182" i="2" s="1"/>
  <c r="AA182" i="2" s="1"/>
  <c r="T183" i="2"/>
  <c r="U183" i="2" l="1"/>
  <c r="T184" i="2"/>
  <c r="W183" i="2"/>
  <c r="X183" i="2" s="1"/>
  <c r="Z183" i="2" s="1"/>
  <c r="AA183" i="2" s="1"/>
  <c r="U184" i="2" l="1"/>
  <c r="T185" i="2"/>
  <c r="W184" i="2"/>
  <c r="X184" i="2" s="1"/>
  <c r="Z184" i="2" s="1"/>
  <c r="AA184" i="2" s="1"/>
  <c r="W185" i="2" l="1"/>
  <c r="X185" i="2" s="1"/>
  <c r="Z185" i="2" s="1"/>
  <c r="AA185" i="2" s="1"/>
  <c r="U185" i="2"/>
  <c r="T186" i="2"/>
  <c r="U186" i="2" l="1"/>
  <c r="W186" i="2"/>
  <c r="X186" i="2" s="1"/>
  <c r="Z186" i="2" s="1"/>
  <c r="AA186" i="2" s="1"/>
  <c r="T187" i="2"/>
  <c r="U187" i="2" l="1"/>
  <c r="T188" i="2"/>
  <c r="W187" i="2"/>
  <c r="X187" i="2" s="1"/>
  <c r="Z187" i="2" s="1"/>
  <c r="AA187" i="2" s="1"/>
  <c r="U188" i="2" l="1"/>
  <c r="T189" i="2"/>
  <c r="W188" i="2"/>
  <c r="X188" i="2" s="1"/>
  <c r="Z188" i="2" s="1"/>
  <c r="AA188" i="2" s="1"/>
  <c r="W189" i="2" l="1"/>
  <c r="X189" i="2" s="1"/>
  <c r="Z189" i="2" s="1"/>
  <c r="AA189" i="2" s="1"/>
  <c r="U189" i="2"/>
  <c r="T190" i="2"/>
  <c r="U190" i="2" l="1"/>
  <c r="W190" i="2"/>
  <c r="X190" i="2" s="1"/>
  <c r="Z190" i="2" s="1"/>
  <c r="AA190" i="2" s="1"/>
  <c r="T191" i="2"/>
  <c r="U191" i="2" l="1"/>
  <c r="T192" i="2"/>
  <c r="W191" i="2"/>
  <c r="X191" i="2" s="1"/>
  <c r="Z191" i="2" s="1"/>
  <c r="AA191" i="2" s="1"/>
  <c r="U192" i="2" l="1"/>
  <c r="T193" i="2"/>
  <c r="W192" i="2"/>
  <c r="X192" i="2" s="1"/>
  <c r="Z192" i="2" s="1"/>
  <c r="AA192" i="2" s="1"/>
  <c r="W193" i="2" l="1"/>
  <c r="X193" i="2" s="1"/>
  <c r="Z193" i="2" s="1"/>
  <c r="AA193" i="2" s="1"/>
  <c r="U193" i="2"/>
  <c r="T194" i="2"/>
  <c r="U194" i="2" l="1"/>
  <c r="W194" i="2"/>
  <c r="X194" i="2" s="1"/>
  <c r="Z194" i="2" s="1"/>
  <c r="AA194" i="2" s="1"/>
  <c r="T195" i="2"/>
  <c r="U195" i="2" l="1"/>
  <c r="T196" i="2"/>
  <c r="W195" i="2"/>
  <c r="X195" i="2" s="1"/>
  <c r="Z195" i="2" s="1"/>
  <c r="AA195" i="2" s="1"/>
  <c r="U196" i="2" l="1"/>
  <c r="T197" i="2"/>
  <c r="W196" i="2"/>
  <c r="X196" i="2" s="1"/>
  <c r="Z196" i="2" s="1"/>
  <c r="AA196" i="2" s="1"/>
  <c r="W197" i="2" l="1"/>
  <c r="X197" i="2" s="1"/>
  <c r="Z197" i="2" s="1"/>
  <c r="AA197" i="2" s="1"/>
  <c r="U197" i="2"/>
  <c r="T198" i="2"/>
  <c r="U198" i="2" l="1"/>
  <c r="W198" i="2"/>
  <c r="X198" i="2" s="1"/>
  <c r="Z198" i="2" s="1"/>
  <c r="AA198" i="2" s="1"/>
  <c r="T199" i="2"/>
  <c r="U199" i="2" l="1"/>
  <c r="T200" i="2"/>
  <c r="W199" i="2"/>
  <c r="X199" i="2" s="1"/>
  <c r="Z199" i="2" s="1"/>
  <c r="AA199" i="2" s="1"/>
  <c r="U200" i="2" l="1"/>
  <c r="T201" i="2"/>
  <c r="W200" i="2"/>
  <c r="X200" i="2" s="1"/>
  <c r="Z200" i="2" s="1"/>
  <c r="AA200" i="2" s="1"/>
  <c r="W201" i="2" l="1"/>
  <c r="X201" i="2" s="1"/>
  <c r="Z201" i="2" s="1"/>
  <c r="AA201" i="2" s="1"/>
  <c r="U201" i="2"/>
  <c r="T202" i="2"/>
  <c r="U202" i="2" l="1"/>
  <c r="W202" i="2"/>
  <c r="X202" i="2" s="1"/>
  <c r="Z202" i="2" s="1"/>
  <c r="AA202" i="2" s="1"/>
  <c r="T203" i="2"/>
  <c r="U203" i="2" l="1"/>
  <c r="T204" i="2"/>
  <c r="W203" i="2"/>
  <c r="X203" i="2" s="1"/>
  <c r="Z203" i="2" s="1"/>
  <c r="AA203" i="2" s="1"/>
  <c r="U204" i="2" l="1"/>
  <c r="T205" i="2"/>
  <c r="W204" i="2"/>
  <c r="X204" i="2" s="1"/>
  <c r="Z204" i="2" s="1"/>
  <c r="AA204" i="2" s="1"/>
  <c r="W205" i="2" l="1"/>
  <c r="X205" i="2" s="1"/>
  <c r="Z205" i="2" s="1"/>
  <c r="AA205" i="2" s="1"/>
  <c r="U205" i="2"/>
  <c r="T206" i="2"/>
  <c r="U206" i="2" l="1"/>
  <c r="W206" i="2"/>
  <c r="X206" i="2" s="1"/>
  <c r="Z206" i="2" s="1"/>
  <c r="AA206" i="2" s="1"/>
  <c r="T207" i="2"/>
  <c r="U207" i="2" l="1"/>
  <c r="T208" i="2"/>
  <c r="W207" i="2"/>
  <c r="X207" i="2" s="1"/>
  <c r="Z207" i="2" s="1"/>
  <c r="AA207" i="2" s="1"/>
  <c r="T209" i="2" l="1"/>
  <c r="W208" i="2"/>
  <c r="X208" i="2" s="1"/>
  <c r="Z208" i="2" s="1"/>
  <c r="AA208" i="2" s="1"/>
  <c r="U208" i="2"/>
  <c r="U209" i="2" l="1"/>
  <c r="W209" i="2"/>
  <c r="X209" i="2" s="1"/>
  <c r="Z209" i="2" s="1"/>
  <c r="AA209" i="2" s="1"/>
  <c r="T210" i="2"/>
  <c r="T211" i="2" l="1"/>
  <c r="W210" i="2"/>
  <c r="X210" i="2" s="1"/>
  <c r="Z210" i="2" s="1"/>
  <c r="AA210" i="2" s="1"/>
  <c r="U210" i="2"/>
  <c r="U211" i="2" l="1"/>
  <c r="W211" i="2"/>
  <c r="X211" i="2" s="1"/>
  <c r="Z211" i="2" s="1"/>
  <c r="AA211" i="2" s="1"/>
  <c r="T212" i="2"/>
  <c r="T213" i="2" l="1"/>
  <c r="W212" i="2"/>
  <c r="X212" i="2" s="1"/>
  <c r="Z212" i="2" s="1"/>
  <c r="AA212" i="2" s="1"/>
  <c r="U212" i="2"/>
  <c r="U213" i="2" l="1"/>
  <c r="W213" i="2"/>
  <c r="X213" i="2" s="1"/>
  <c r="Z213" i="2" s="1"/>
  <c r="AA213" i="2" s="1"/>
  <c r="T214" i="2"/>
  <c r="T215" i="2" l="1"/>
  <c r="W214" i="2"/>
  <c r="X214" i="2" s="1"/>
  <c r="Z214" i="2" s="1"/>
  <c r="AA214" i="2" s="1"/>
  <c r="U214" i="2"/>
  <c r="U215" i="2" l="1"/>
  <c r="W215" i="2"/>
  <c r="X215" i="2" s="1"/>
  <c r="Z215" i="2" s="1"/>
  <c r="AA215" i="2" s="1"/>
  <c r="T216" i="2"/>
  <c r="T217" i="2" l="1"/>
  <c r="W216" i="2"/>
  <c r="X216" i="2" s="1"/>
  <c r="Z216" i="2" s="1"/>
  <c r="AA216" i="2" s="1"/>
  <c r="U216" i="2"/>
  <c r="U217" i="2" l="1"/>
  <c r="W217" i="2"/>
  <c r="X217" i="2" s="1"/>
  <c r="Z217" i="2" s="1"/>
  <c r="AA217" i="2" s="1"/>
  <c r="T218" i="2"/>
  <c r="T219" i="2" l="1"/>
  <c r="W218" i="2"/>
  <c r="X218" i="2" s="1"/>
  <c r="Z218" i="2" s="1"/>
  <c r="AA218" i="2" s="1"/>
  <c r="U218" i="2"/>
  <c r="U219" i="2" l="1"/>
  <c r="W219" i="2"/>
  <c r="X219" i="2" s="1"/>
  <c r="Z219" i="2" s="1"/>
  <c r="AA219" i="2" s="1"/>
  <c r="T220" i="2"/>
  <c r="T221" i="2" l="1"/>
  <c r="W220" i="2"/>
  <c r="X220" i="2" s="1"/>
  <c r="Z220" i="2" s="1"/>
  <c r="AA220" i="2" s="1"/>
  <c r="U220" i="2"/>
  <c r="U221" i="2" l="1"/>
  <c r="W221" i="2"/>
  <c r="X221" i="2" s="1"/>
  <c r="Z221" i="2" s="1"/>
  <c r="AA221" i="2" s="1"/>
  <c r="T222" i="2"/>
  <c r="T223" i="2" l="1"/>
  <c r="W222" i="2"/>
  <c r="X222" i="2" s="1"/>
  <c r="Z222" i="2" s="1"/>
  <c r="AA222" i="2" s="1"/>
  <c r="U222" i="2"/>
  <c r="T224" i="2" l="1"/>
  <c r="W223" i="2"/>
  <c r="X223" i="2" s="1"/>
  <c r="Z223" i="2" s="1"/>
  <c r="AA223" i="2" s="1"/>
  <c r="U223" i="2"/>
  <c r="T225" i="2" l="1"/>
  <c r="W224" i="2"/>
  <c r="X224" i="2" s="1"/>
  <c r="Z224" i="2" s="1"/>
  <c r="AA224" i="2" s="1"/>
  <c r="U224" i="2"/>
  <c r="U225" i="2" l="1"/>
  <c r="W225" i="2"/>
  <c r="X225" i="2" s="1"/>
  <c r="Z225" i="2" s="1"/>
  <c r="AA225" i="2" s="1"/>
  <c r="T226" i="2"/>
  <c r="T227" i="2" l="1"/>
  <c r="W226" i="2"/>
  <c r="X226" i="2" s="1"/>
  <c r="Z226" i="2" s="1"/>
  <c r="AA226" i="2" s="1"/>
  <c r="U226" i="2"/>
  <c r="U227" i="2" l="1"/>
  <c r="W227" i="2"/>
  <c r="X227" i="2" s="1"/>
  <c r="Z227" i="2" s="1"/>
  <c r="AA227" i="2" s="1"/>
  <c r="T228" i="2"/>
  <c r="T229" i="2" l="1"/>
  <c r="W228" i="2"/>
  <c r="X228" i="2" s="1"/>
  <c r="Z228" i="2" s="1"/>
  <c r="AA228" i="2" s="1"/>
  <c r="U228" i="2"/>
  <c r="U229" i="2" l="1"/>
  <c r="W229" i="2"/>
  <c r="X229" i="2" s="1"/>
  <c r="Z229" i="2" s="1"/>
  <c r="AA229" i="2" s="1"/>
  <c r="T230" i="2"/>
  <c r="T231" i="2" l="1"/>
  <c r="W230" i="2"/>
  <c r="X230" i="2" s="1"/>
  <c r="Z230" i="2" s="1"/>
  <c r="AA230" i="2" s="1"/>
  <c r="U230" i="2"/>
  <c r="U231" i="2" l="1"/>
  <c r="W231" i="2"/>
  <c r="X231" i="2" s="1"/>
  <c r="Z231" i="2" s="1"/>
  <c r="AA231" i="2" s="1"/>
  <c r="T232" i="2"/>
  <c r="T233" i="2" l="1"/>
  <c r="W232" i="2"/>
  <c r="X232" i="2" s="1"/>
  <c r="Z232" i="2" s="1"/>
  <c r="AA232" i="2" s="1"/>
  <c r="U232" i="2"/>
  <c r="U233" i="2" l="1"/>
  <c r="W233" i="2"/>
  <c r="X233" i="2" s="1"/>
  <c r="Z233" i="2" s="1"/>
  <c r="AA233" i="2" s="1"/>
  <c r="T234" i="2"/>
  <c r="T235" i="2" l="1"/>
  <c r="W234" i="2"/>
  <c r="X234" i="2" s="1"/>
  <c r="Z234" i="2" s="1"/>
  <c r="AA234" i="2" s="1"/>
  <c r="U234" i="2"/>
  <c r="U235" i="2" l="1"/>
  <c r="W235" i="2"/>
  <c r="X235" i="2" s="1"/>
  <c r="Z235" i="2" s="1"/>
  <c r="AA235" i="2" s="1"/>
  <c r="T236" i="2"/>
  <c r="T237" i="2" l="1"/>
  <c r="W236" i="2"/>
  <c r="X236" i="2" s="1"/>
  <c r="Z236" i="2" s="1"/>
  <c r="AA236" i="2" s="1"/>
  <c r="U236" i="2"/>
  <c r="U237" i="2" l="1"/>
  <c r="W237" i="2"/>
  <c r="X237" i="2" s="1"/>
  <c r="Z237" i="2" s="1"/>
  <c r="AA237" i="2" s="1"/>
  <c r="T238" i="2"/>
  <c r="T239" i="2" l="1"/>
  <c r="W238" i="2"/>
  <c r="X238" i="2" s="1"/>
  <c r="Z238" i="2" s="1"/>
  <c r="AA238" i="2" s="1"/>
  <c r="U238" i="2"/>
  <c r="U239" i="2" l="1"/>
  <c r="W239" i="2"/>
  <c r="X239" i="2" s="1"/>
  <c r="Z239" i="2" s="1"/>
  <c r="AA239" i="2" s="1"/>
  <c r="T240" i="2"/>
  <c r="T241" i="2" l="1"/>
  <c r="W240" i="2"/>
  <c r="X240" i="2" s="1"/>
  <c r="Z240" i="2" s="1"/>
  <c r="AA240" i="2" s="1"/>
  <c r="U240" i="2"/>
  <c r="U241" i="2" l="1"/>
  <c r="W241" i="2"/>
  <c r="X241" i="2" s="1"/>
  <c r="Z241" i="2" s="1"/>
  <c r="AA241" i="2" s="1"/>
  <c r="T242" i="2"/>
  <c r="T243" i="2" l="1"/>
  <c r="W242" i="2"/>
  <c r="X242" i="2" s="1"/>
  <c r="Z242" i="2" s="1"/>
  <c r="AA242" i="2" s="1"/>
  <c r="U242" i="2"/>
  <c r="U243" i="2" l="1"/>
  <c r="W243" i="2"/>
  <c r="X243" i="2" s="1"/>
  <c r="Z243" i="2" s="1"/>
  <c r="AA243" i="2" s="1"/>
  <c r="T244" i="2"/>
  <c r="T245" i="2" l="1"/>
  <c r="W244" i="2"/>
  <c r="X244" i="2" s="1"/>
  <c r="Z244" i="2" s="1"/>
  <c r="AA244" i="2" s="1"/>
  <c r="U244" i="2"/>
  <c r="U245" i="2" l="1"/>
  <c r="W245" i="2"/>
  <c r="X245" i="2" s="1"/>
  <c r="Z245" i="2" s="1"/>
  <c r="AA245" i="2" s="1"/>
  <c r="T246" i="2"/>
  <c r="T247" i="2" l="1"/>
  <c r="W246" i="2"/>
  <c r="X246" i="2" s="1"/>
  <c r="Z246" i="2" s="1"/>
  <c r="AA246" i="2" s="1"/>
  <c r="U246" i="2"/>
  <c r="U247" i="2" l="1"/>
  <c r="W247" i="2"/>
  <c r="X247" i="2" s="1"/>
  <c r="Z247" i="2" s="1"/>
  <c r="AA247" i="2" s="1"/>
  <c r="T248" i="2"/>
  <c r="T249" i="2" l="1"/>
  <c r="W248" i="2"/>
  <c r="X248" i="2" s="1"/>
  <c r="Z248" i="2" s="1"/>
  <c r="AA248" i="2" s="1"/>
  <c r="U248" i="2"/>
  <c r="U249" i="2" l="1"/>
  <c r="W249" i="2"/>
  <c r="X249" i="2" s="1"/>
  <c r="Z249" i="2" s="1"/>
  <c r="AA249" i="2" s="1"/>
  <c r="T250" i="2"/>
  <c r="T251" i="2" l="1"/>
  <c r="W250" i="2"/>
  <c r="X250" i="2" s="1"/>
  <c r="Z250" i="2" s="1"/>
  <c r="AA250" i="2" s="1"/>
  <c r="U250" i="2"/>
  <c r="U251" i="2" l="1"/>
  <c r="W251" i="2"/>
  <c r="X251" i="2" s="1"/>
  <c r="Z251" i="2" s="1"/>
  <c r="AA251" i="2" s="1"/>
  <c r="T252" i="2"/>
  <c r="T253" i="2" l="1"/>
  <c r="W252" i="2"/>
  <c r="X252" i="2" s="1"/>
  <c r="Z252" i="2" s="1"/>
  <c r="AA252" i="2" s="1"/>
  <c r="U252" i="2"/>
  <c r="U253" i="2" l="1"/>
  <c r="W253" i="2"/>
  <c r="X253" i="2" s="1"/>
  <c r="Z253" i="2" s="1"/>
  <c r="AA253" i="2" s="1"/>
  <c r="T254" i="2"/>
  <c r="T255" i="2" l="1"/>
  <c r="W254" i="2"/>
  <c r="X254" i="2" s="1"/>
  <c r="Z254" i="2" s="1"/>
  <c r="AA254" i="2" s="1"/>
  <c r="U254" i="2"/>
  <c r="U255" i="2" l="1"/>
  <c r="W255" i="2"/>
  <c r="X255" i="2" s="1"/>
  <c r="Z255" i="2" s="1"/>
  <c r="AA255" i="2" s="1"/>
  <c r="T256" i="2"/>
  <c r="T257" i="2" l="1"/>
  <c r="W256" i="2"/>
  <c r="X256" i="2" s="1"/>
  <c r="Z256" i="2" s="1"/>
  <c r="AA256" i="2" s="1"/>
  <c r="U256" i="2"/>
  <c r="W257" i="2" l="1"/>
  <c r="X257" i="2" s="1"/>
  <c r="Z257" i="2" s="1"/>
  <c r="AA257" i="2" s="1"/>
  <c r="T258" i="2"/>
  <c r="U257" i="2"/>
  <c r="W258" i="2" l="1"/>
  <c r="X258" i="2" s="1"/>
  <c r="Z258" i="2" s="1"/>
  <c r="AA258" i="2" s="1"/>
  <c r="U258" i="2"/>
  <c r="T259" i="2"/>
  <c r="W259" i="2" l="1"/>
  <c r="X259" i="2" s="1"/>
  <c r="Z259" i="2" s="1"/>
  <c r="AA259" i="2" s="1"/>
  <c r="T260" i="2"/>
  <c r="U259" i="2"/>
  <c r="W260" i="2" l="1"/>
  <c r="X260" i="2" s="1"/>
  <c r="Z260" i="2" s="1"/>
  <c r="AA260" i="2" s="1"/>
  <c r="U260" i="2"/>
  <c r="T261" i="2"/>
  <c r="W261" i="2" l="1"/>
  <c r="X261" i="2" s="1"/>
  <c r="Z261" i="2" s="1"/>
  <c r="AA261" i="2" s="1"/>
  <c r="T262" i="2"/>
  <c r="U261" i="2"/>
  <c r="W262" i="2" l="1"/>
  <c r="X262" i="2" s="1"/>
  <c r="Z262" i="2" s="1"/>
  <c r="AA262" i="2" s="1"/>
  <c r="U262" i="2"/>
  <c r="T263" i="2"/>
  <c r="W263" i="2" l="1"/>
  <c r="X263" i="2" s="1"/>
  <c r="Z263" i="2" s="1"/>
  <c r="AA263" i="2" s="1"/>
  <c r="T264" i="2"/>
  <c r="U263" i="2"/>
  <c r="W264" i="2" l="1"/>
  <c r="X264" i="2" s="1"/>
  <c r="Z264" i="2" s="1"/>
  <c r="AA264" i="2" s="1"/>
  <c r="U264" i="2"/>
  <c r="T265" i="2"/>
  <c r="W265" i="2" l="1"/>
  <c r="X265" i="2" s="1"/>
  <c r="Z265" i="2" s="1"/>
  <c r="AA265" i="2" s="1"/>
  <c r="T266" i="2"/>
  <c r="U265" i="2"/>
  <c r="W266" i="2" l="1"/>
  <c r="X266" i="2" s="1"/>
  <c r="Z266" i="2" s="1"/>
  <c r="AA266" i="2" s="1"/>
  <c r="U266" i="2"/>
  <c r="T267" i="2"/>
  <c r="W267" i="2" l="1"/>
  <c r="X267" i="2" s="1"/>
  <c r="Z267" i="2" s="1"/>
  <c r="AA267" i="2" s="1"/>
  <c r="U267" i="2"/>
  <c r="T268" i="2"/>
  <c r="W268" i="2" l="1"/>
  <c r="X268" i="2" s="1"/>
  <c r="Z268" i="2" s="1"/>
  <c r="AA268" i="2" s="1"/>
  <c r="U268" i="2"/>
  <c r="T269" i="2"/>
  <c r="W269" i="2" l="1"/>
  <c r="X269" i="2" s="1"/>
  <c r="Z269" i="2" s="1"/>
  <c r="AA269" i="2" s="1"/>
  <c r="T270" i="2"/>
  <c r="U269" i="2"/>
  <c r="W270" i="2" l="1"/>
  <c r="X270" i="2" s="1"/>
  <c r="Z270" i="2" s="1"/>
  <c r="AA270" i="2" s="1"/>
  <c r="U270" i="2"/>
  <c r="T271" i="2"/>
  <c r="W271" i="2" l="1"/>
  <c r="X271" i="2" s="1"/>
  <c r="Z271" i="2" s="1"/>
  <c r="AA271" i="2" s="1"/>
  <c r="T272" i="2"/>
  <c r="U271" i="2"/>
  <c r="W272" i="2" l="1"/>
  <c r="X272" i="2" s="1"/>
  <c r="Z272" i="2" s="1"/>
  <c r="AA272" i="2" s="1"/>
  <c r="U272" i="2"/>
  <c r="T273" i="2"/>
  <c r="W273" i="2" l="1"/>
  <c r="X273" i="2" s="1"/>
  <c r="Z273" i="2" s="1"/>
  <c r="AA273" i="2" s="1"/>
  <c r="T274" i="2"/>
  <c r="U273" i="2"/>
  <c r="W274" i="2" l="1"/>
  <c r="X274" i="2" s="1"/>
  <c r="Z274" i="2" s="1"/>
  <c r="AA274" i="2" s="1"/>
  <c r="U274" i="2"/>
  <c r="T275" i="2"/>
  <c r="W275" i="2" l="1"/>
  <c r="X275" i="2" s="1"/>
  <c r="Z275" i="2" s="1"/>
  <c r="AA275" i="2" s="1"/>
  <c r="U275" i="2"/>
  <c r="T276" i="2"/>
  <c r="W276" i="2" l="1"/>
  <c r="X276" i="2" s="1"/>
  <c r="Z276" i="2" s="1"/>
  <c r="AA276" i="2" s="1"/>
  <c r="U276" i="2"/>
  <c r="T277" i="2"/>
  <c r="W277" i="2" l="1"/>
  <c r="X277" i="2" s="1"/>
  <c r="Z277" i="2" s="1"/>
  <c r="AA277" i="2" s="1"/>
  <c r="T278" i="2"/>
  <c r="U277" i="2"/>
  <c r="W278" i="2" l="1"/>
  <c r="X278" i="2" s="1"/>
  <c r="Z278" i="2" s="1"/>
  <c r="AA278" i="2" s="1"/>
  <c r="U278" i="2"/>
  <c r="T279" i="2"/>
  <c r="W279" i="2" l="1"/>
  <c r="X279" i="2" s="1"/>
  <c r="Z279" i="2" s="1"/>
  <c r="AA279" i="2" s="1"/>
  <c r="T280" i="2"/>
  <c r="U279" i="2"/>
  <c r="W280" i="2" l="1"/>
  <c r="X280" i="2" s="1"/>
  <c r="Z280" i="2" s="1"/>
  <c r="AA280" i="2" s="1"/>
  <c r="U280" i="2"/>
  <c r="T281" i="2"/>
  <c r="U281" i="2" l="1"/>
  <c r="T282" i="2"/>
  <c r="W281" i="2"/>
  <c r="X281" i="2" s="1"/>
  <c r="Z281" i="2" s="1"/>
  <c r="AA281" i="2" s="1"/>
  <c r="W282" i="2" l="1"/>
  <c r="X282" i="2" s="1"/>
  <c r="Z282" i="2" s="1"/>
  <c r="AA282" i="2" s="1"/>
  <c r="U282" i="2"/>
  <c r="T283" i="2"/>
  <c r="U283" i="2" l="1"/>
  <c r="T284" i="2"/>
  <c r="W283" i="2"/>
  <c r="X283" i="2" s="1"/>
  <c r="Z283" i="2" s="1"/>
  <c r="AA283" i="2" s="1"/>
  <c r="U284" i="2" l="1"/>
  <c r="W284" i="2"/>
  <c r="X284" i="2" s="1"/>
  <c r="Z284" i="2" s="1"/>
  <c r="AA284" i="2" s="1"/>
  <c r="T285" i="2"/>
  <c r="U285" i="2" l="1"/>
  <c r="T286" i="2"/>
  <c r="W285" i="2"/>
  <c r="X285" i="2" s="1"/>
  <c r="Z285" i="2" s="1"/>
  <c r="AA285" i="2" s="1"/>
  <c r="W286" i="2" l="1"/>
  <c r="X286" i="2" s="1"/>
  <c r="Z286" i="2" s="1"/>
  <c r="AA286" i="2" s="1"/>
  <c r="U286" i="2"/>
  <c r="T287" i="2"/>
  <c r="U287" i="2" l="1"/>
  <c r="T288" i="2"/>
  <c r="W287" i="2"/>
  <c r="X287" i="2" s="1"/>
  <c r="Z287" i="2" s="1"/>
  <c r="AA287" i="2" s="1"/>
  <c r="W288" i="2" l="1"/>
  <c r="X288" i="2" s="1"/>
  <c r="Z288" i="2" s="1"/>
  <c r="AA288" i="2" s="1"/>
  <c r="U288" i="2"/>
  <c r="T289" i="2"/>
  <c r="U289" i="2" l="1"/>
  <c r="T290" i="2"/>
  <c r="W289" i="2"/>
  <c r="X289" i="2" s="1"/>
  <c r="Z289" i="2" s="1"/>
  <c r="AA289" i="2" s="1"/>
  <c r="W290" i="2" l="1"/>
  <c r="X290" i="2" s="1"/>
  <c r="Z290" i="2" s="1"/>
  <c r="AA290" i="2" s="1"/>
  <c r="U290" i="2"/>
  <c r="T291" i="2"/>
  <c r="U291" i="2" l="1"/>
  <c r="T292" i="2"/>
  <c r="W291" i="2"/>
  <c r="X291" i="2" s="1"/>
  <c r="Z291" i="2" s="1"/>
  <c r="AA291" i="2" s="1"/>
  <c r="U292" i="2" l="1"/>
  <c r="W292" i="2"/>
  <c r="X292" i="2" s="1"/>
  <c r="Z292" i="2" s="1"/>
  <c r="AA292" i="2" s="1"/>
  <c r="T293" i="2"/>
  <c r="U293" i="2" l="1"/>
  <c r="T294" i="2"/>
  <c r="W293" i="2"/>
  <c r="X293" i="2" s="1"/>
  <c r="Z293" i="2" s="1"/>
  <c r="AA293" i="2" s="1"/>
  <c r="W294" i="2" l="1"/>
  <c r="X294" i="2" s="1"/>
  <c r="Z294" i="2" s="1"/>
  <c r="AA294" i="2" s="1"/>
  <c r="U294" i="2"/>
  <c r="T295" i="2"/>
  <c r="U295" i="2" l="1"/>
  <c r="T296" i="2"/>
  <c r="W295" i="2"/>
  <c r="X295" i="2" s="1"/>
  <c r="Z295" i="2" s="1"/>
  <c r="AA295" i="2" s="1"/>
  <c r="W296" i="2" l="1"/>
  <c r="X296" i="2" s="1"/>
  <c r="Z296" i="2" s="1"/>
  <c r="AA296" i="2" s="1"/>
  <c r="U296" i="2"/>
  <c r="T297" i="2"/>
  <c r="U297" i="2" l="1"/>
  <c r="T298" i="2"/>
  <c r="W297" i="2"/>
  <c r="X297" i="2" s="1"/>
  <c r="Z297" i="2" s="1"/>
  <c r="AA297" i="2" s="1"/>
  <c r="W298" i="2" l="1"/>
  <c r="X298" i="2" s="1"/>
  <c r="Z298" i="2" s="1"/>
  <c r="AA298" i="2" s="1"/>
  <c r="U298" i="2"/>
  <c r="T299" i="2"/>
  <c r="U299" i="2" l="1"/>
  <c r="T300" i="2"/>
  <c r="W299" i="2"/>
  <c r="X299" i="2" s="1"/>
  <c r="Z299" i="2" s="1"/>
  <c r="AA299" i="2" s="1"/>
  <c r="U300" i="2" l="1"/>
  <c r="W300" i="2"/>
  <c r="X300" i="2" s="1"/>
  <c r="Z300" i="2" s="1"/>
  <c r="AA300" i="2" s="1"/>
  <c r="T301" i="2"/>
  <c r="U301" i="2" l="1"/>
  <c r="T302" i="2"/>
  <c r="W301" i="2"/>
  <c r="X301" i="2" s="1"/>
  <c r="Z301" i="2" s="1"/>
  <c r="AA301" i="2" s="1"/>
  <c r="W302" i="2" l="1"/>
  <c r="X302" i="2" s="1"/>
  <c r="Z302" i="2" s="1"/>
  <c r="AA302" i="2" s="1"/>
  <c r="U302" i="2"/>
  <c r="T303" i="2"/>
  <c r="U303" i="2" l="1"/>
  <c r="T304" i="2"/>
  <c r="W303" i="2"/>
  <c r="X303" i="2" s="1"/>
  <c r="Z303" i="2" s="1"/>
  <c r="AA303" i="2" s="1"/>
  <c r="W304" i="2" l="1"/>
  <c r="X304" i="2" s="1"/>
  <c r="Z304" i="2" s="1"/>
  <c r="AA304" i="2" s="1"/>
  <c r="U304" i="2"/>
  <c r="T305" i="2"/>
  <c r="W305" i="2" l="1"/>
  <c r="X305" i="2" s="1"/>
  <c r="Z305" i="2" s="1"/>
  <c r="AA305" i="2" s="1"/>
  <c r="U305" i="2"/>
  <c r="T306" i="2"/>
  <c r="W306" i="2" l="1"/>
  <c r="X306" i="2" s="1"/>
  <c r="Z306" i="2" s="1"/>
  <c r="AA306" i="2" s="1"/>
  <c r="U306" i="2"/>
  <c r="T307" i="2"/>
  <c r="U307" i="2" l="1"/>
  <c r="T308" i="2"/>
  <c r="W307" i="2"/>
  <c r="X307" i="2" s="1"/>
  <c r="Z307" i="2" s="1"/>
  <c r="AA307" i="2" s="1"/>
  <c r="W308" i="2" l="1"/>
  <c r="X308" i="2" s="1"/>
  <c r="Z308" i="2" s="1"/>
  <c r="AA308" i="2" s="1"/>
  <c r="U308" i="2"/>
  <c r="T309" i="2"/>
  <c r="W309" i="2" l="1"/>
  <c r="X309" i="2" s="1"/>
  <c r="Z309" i="2" s="1"/>
  <c r="AA309" i="2" s="1"/>
  <c r="U309" i="2"/>
  <c r="T310" i="2"/>
  <c r="W310" i="2" l="1"/>
  <c r="X310" i="2" s="1"/>
  <c r="Z310" i="2" s="1"/>
  <c r="AA310" i="2" s="1"/>
  <c r="U310" i="2"/>
  <c r="T311" i="2"/>
  <c r="U311" i="2" l="1"/>
  <c r="T312" i="2"/>
  <c r="W311" i="2"/>
  <c r="X311" i="2" s="1"/>
  <c r="Z311" i="2" s="1"/>
  <c r="AA311" i="2" s="1"/>
  <c r="W312" i="2" l="1"/>
  <c r="X312" i="2" s="1"/>
  <c r="Z312" i="2" s="1"/>
  <c r="AA312" i="2" s="1"/>
  <c r="U312" i="2"/>
  <c r="T313" i="2"/>
  <c r="W313" i="2" l="1"/>
  <c r="X313" i="2" s="1"/>
  <c r="Z313" i="2" s="1"/>
  <c r="AA313" i="2" s="1"/>
  <c r="U313" i="2"/>
  <c r="T314" i="2"/>
  <c r="W314" i="2" l="1"/>
  <c r="X314" i="2" s="1"/>
  <c r="Z314" i="2" s="1"/>
  <c r="AA314" i="2" s="1"/>
  <c r="T315" i="2"/>
  <c r="U314" i="2"/>
  <c r="W315" i="2" l="1"/>
  <c r="X315" i="2" s="1"/>
  <c r="Z315" i="2" s="1"/>
  <c r="AA315" i="2" s="1"/>
  <c r="U315" i="2"/>
  <c r="T316" i="2"/>
  <c r="W316" i="2" l="1"/>
  <c r="X316" i="2" s="1"/>
  <c r="Z316" i="2" s="1"/>
  <c r="AA316" i="2" s="1"/>
  <c r="U316" i="2"/>
  <c r="T317" i="2"/>
  <c r="W317" i="2" l="1"/>
  <c r="X317" i="2" s="1"/>
  <c r="Z317" i="2" s="1"/>
  <c r="AA317" i="2" s="1"/>
  <c r="U317" i="2"/>
  <c r="T318" i="2"/>
  <c r="W318" i="2" l="1"/>
  <c r="X318" i="2" s="1"/>
  <c r="Z318" i="2" s="1"/>
  <c r="AA318" i="2" s="1"/>
  <c r="T319" i="2"/>
  <c r="U318" i="2"/>
  <c r="W319" i="2" l="1"/>
  <c r="X319" i="2" s="1"/>
  <c r="Z319" i="2" s="1"/>
  <c r="AA319" i="2" s="1"/>
  <c r="U319" i="2"/>
  <c r="T320" i="2"/>
  <c r="W320" i="2" l="1"/>
  <c r="X320" i="2" s="1"/>
  <c r="Z320" i="2" s="1"/>
  <c r="AA320" i="2" s="1"/>
  <c r="U320" i="2"/>
  <c r="T321" i="2"/>
  <c r="W321" i="2" l="1"/>
  <c r="X321" i="2" s="1"/>
  <c r="Z321" i="2" s="1"/>
  <c r="AA321" i="2" s="1"/>
  <c r="U321" i="2"/>
  <c r="T322" i="2"/>
  <c r="W322" i="2" l="1"/>
  <c r="X322" i="2" s="1"/>
  <c r="Z322" i="2" s="1"/>
  <c r="AA322" i="2" s="1"/>
  <c r="T323" i="2"/>
  <c r="U322" i="2"/>
  <c r="T324" i="2" l="1"/>
  <c r="W323" i="2"/>
  <c r="X323" i="2" s="1"/>
  <c r="Z323" i="2" s="1"/>
  <c r="AA323" i="2" s="1"/>
  <c r="U323" i="2"/>
  <c r="W324" i="2" l="1"/>
  <c r="X324" i="2" s="1"/>
  <c r="Z324" i="2" s="1"/>
  <c r="AA324" i="2" s="1"/>
  <c r="U324" i="2"/>
  <c r="T325" i="2"/>
  <c r="W325" i="2" l="1"/>
  <c r="X325" i="2" s="1"/>
  <c r="Z325" i="2" s="1"/>
  <c r="AA325" i="2" s="1"/>
  <c r="U325" i="2"/>
  <c r="T326" i="2"/>
  <c r="W326" i="2" l="1"/>
  <c r="X326" i="2" s="1"/>
  <c r="Z326" i="2" s="1"/>
  <c r="AA326" i="2" s="1"/>
  <c r="U326" i="2"/>
  <c r="T327" i="2"/>
  <c r="U327" i="2" l="1"/>
  <c r="T328" i="2"/>
  <c r="W327" i="2"/>
  <c r="X327" i="2" s="1"/>
  <c r="Z327" i="2" s="1"/>
  <c r="AA327" i="2" s="1"/>
  <c r="W328" i="2" l="1"/>
  <c r="X328" i="2" s="1"/>
  <c r="Z328" i="2" s="1"/>
  <c r="AA328" i="2" s="1"/>
  <c r="U328" i="2"/>
  <c r="T329" i="2"/>
  <c r="W329" i="2" l="1"/>
  <c r="X329" i="2" s="1"/>
  <c r="Z329" i="2" s="1"/>
  <c r="AA329" i="2" s="1"/>
  <c r="U329" i="2"/>
  <c r="T330" i="2"/>
  <c r="W330" i="2" l="1"/>
  <c r="X330" i="2" s="1"/>
  <c r="Z330" i="2" s="1"/>
  <c r="AA330" i="2" s="1"/>
  <c r="T331" i="2"/>
  <c r="U330" i="2"/>
  <c r="T332" i="2" l="1"/>
  <c r="W331" i="2"/>
  <c r="X331" i="2" s="1"/>
  <c r="Z331" i="2" s="1"/>
  <c r="AA331" i="2" s="1"/>
  <c r="U331" i="2"/>
  <c r="W332" i="2" l="1"/>
  <c r="X332" i="2" s="1"/>
  <c r="Z332" i="2" s="1"/>
  <c r="AA332" i="2" s="1"/>
  <c r="U332" i="2"/>
  <c r="T333" i="2"/>
  <c r="W333" i="2" l="1"/>
  <c r="X333" i="2" s="1"/>
  <c r="Z333" i="2" s="1"/>
  <c r="AA333" i="2" s="1"/>
  <c r="U333" i="2"/>
  <c r="T334" i="2"/>
  <c r="W334" i="2" l="1"/>
  <c r="X334" i="2" s="1"/>
  <c r="Z334" i="2" s="1"/>
  <c r="AA334" i="2" s="1"/>
  <c r="U334" i="2"/>
  <c r="T335" i="2"/>
  <c r="U335" i="2" l="1"/>
  <c r="T336" i="2"/>
  <c r="W335" i="2"/>
  <c r="X335" i="2" s="1"/>
  <c r="Z335" i="2" s="1"/>
  <c r="AA335" i="2" s="1"/>
  <c r="W336" i="2" l="1"/>
  <c r="X336" i="2" s="1"/>
  <c r="Z336" i="2" s="1"/>
  <c r="AA336" i="2" s="1"/>
  <c r="U336" i="2"/>
  <c r="T337" i="2"/>
  <c r="W337" i="2" l="1"/>
  <c r="X337" i="2" s="1"/>
  <c r="Z337" i="2" s="1"/>
  <c r="AA337" i="2" s="1"/>
  <c r="U337" i="2"/>
  <c r="T338" i="2"/>
  <c r="W338" i="2" l="1"/>
  <c r="X338" i="2" s="1"/>
  <c r="Z338" i="2" s="1"/>
  <c r="AA338" i="2" s="1"/>
  <c r="U338" i="2"/>
  <c r="T339" i="2"/>
  <c r="U339" i="2" l="1"/>
  <c r="T340" i="2"/>
  <c r="W339" i="2"/>
  <c r="X339" i="2" s="1"/>
  <c r="Z339" i="2" s="1"/>
  <c r="AA339" i="2" s="1"/>
  <c r="W340" i="2" l="1"/>
  <c r="X340" i="2" s="1"/>
  <c r="Z340" i="2" s="1"/>
  <c r="AA340" i="2" s="1"/>
  <c r="U340" i="2"/>
  <c r="T341" i="2"/>
  <c r="U341" i="2" l="1"/>
  <c r="T342" i="2"/>
  <c r="W341" i="2"/>
  <c r="X341" i="2" s="1"/>
  <c r="Z341" i="2" s="1"/>
  <c r="AA341" i="2" s="1"/>
  <c r="T343" i="2" l="1"/>
  <c r="W342" i="2"/>
  <c r="X342" i="2" s="1"/>
  <c r="Z342" i="2" s="1"/>
  <c r="AA342" i="2" s="1"/>
  <c r="U342" i="2"/>
  <c r="U343" i="2" l="1"/>
  <c r="W343" i="2"/>
  <c r="X343" i="2" s="1"/>
  <c r="Z343" i="2" s="1"/>
  <c r="AA343" i="2" s="1"/>
  <c r="T344" i="2"/>
  <c r="U344" i="2" l="1"/>
  <c r="T345" i="2"/>
  <c r="W344" i="2"/>
  <c r="X344" i="2" s="1"/>
  <c r="Z344" i="2" s="1"/>
  <c r="AA344" i="2" s="1"/>
  <c r="U345" i="2" l="1"/>
  <c r="T346" i="2"/>
  <c r="W345" i="2"/>
  <c r="X345" i="2" s="1"/>
  <c r="Z345" i="2" s="1"/>
  <c r="AA345" i="2" s="1"/>
  <c r="T347" i="2" l="1"/>
  <c r="W346" i="2"/>
  <c r="X346" i="2" s="1"/>
  <c r="Z346" i="2" s="1"/>
  <c r="AA346" i="2" s="1"/>
  <c r="U346" i="2"/>
  <c r="U347" i="2" l="1"/>
  <c r="W347" i="2"/>
  <c r="X347" i="2" s="1"/>
  <c r="Z347" i="2" s="1"/>
  <c r="AA347" i="2" s="1"/>
  <c r="T348" i="2"/>
  <c r="U348" i="2" l="1"/>
  <c r="T349" i="2"/>
  <c r="W348" i="2"/>
  <c r="X348" i="2" s="1"/>
  <c r="Z348" i="2" s="1"/>
  <c r="AA348" i="2" s="1"/>
  <c r="U349" i="2" l="1"/>
  <c r="T350" i="2"/>
  <c r="W349" i="2"/>
  <c r="X349" i="2" s="1"/>
  <c r="Z349" i="2" s="1"/>
  <c r="AA349" i="2" s="1"/>
  <c r="T351" i="2" l="1"/>
  <c r="W350" i="2"/>
  <c r="X350" i="2" s="1"/>
  <c r="Z350" i="2" s="1"/>
  <c r="AA350" i="2" s="1"/>
  <c r="U350" i="2"/>
  <c r="U351" i="2" l="1"/>
  <c r="W351" i="2"/>
  <c r="X351" i="2" s="1"/>
  <c r="Z351" i="2" s="1"/>
  <c r="AA351" i="2" s="1"/>
  <c r="T352" i="2"/>
  <c r="U352" i="2" l="1"/>
  <c r="T353" i="2"/>
  <c r="W352" i="2"/>
  <c r="X352" i="2" s="1"/>
  <c r="Z352" i="2" s="1"/>
  <c r="AA352" i="2" s="1"/>
  <c r="U353" i="2" l="1"/>
  <c r="T354" i="2"/>
  <c r="W353" i="2"/>
  <c r="X353" i="2" s="1"/>
  <c r="Z353" i="2" s="1"/>
  <c r="AA353" i="2" s="1"/>
  <c r="T355" i="2" l="1"/>
  <c r="W354" i="2"/>
  <c r="X354" i="2" s="1"/>
  <c r="Z354" i="2" s="1"/>
  <c r="AA354" i="2" s="1"/>
  <c r="U354" i="2"/>
  <c r="U355" i="2" l="1"/>
  <c r="W355" i="2"/>
  <c r="X355" i="2" s="1"/>
  <c r="Z355" i="2" s="1"/>
  <c r="AA355" i="2" s="1"/>
  <c r="T356" i="2"/>
  <c r="U356" i="2" l="1"/>
  <c r="T357" i="2"/>
  <c r="W356" i="2"/>
  <c r="X356" i="2" s="1"/>
  <c r="Z356" i="2" s="1"/>
  <c r="AA356" i="2" s="1"/>
  <c r="U357" i="2" l="1"/>
  <c r="T358" i="2"/>
  <c r="W357" i="2"/>
  <c r="X357" i="2" s="1"/>
  <c r="Z357" i="2" s="1"/>
  <c r="AA357" i="2" s="1"/>
  <c r="T359" i="2" l="1"/>
  <c r="W358" i="2"/>
  <c r="X358" i="2" s="1"/>
  <c r="Z358" i="2" s="1"/>
  <c r="AA358" i="2" s="1"/>
  <c r="U358" i="2"/>
  <c r="U359" i="2" l="1"/>
  <c r="W359" i="2"/>
  <c r="X359" i="2" s="1"/>
  <c r="Z359" i="2" s="1"/>
  <c r="AA359" i="2" s="1"/>
  <c r="T360" i="2"/>
  <c r="U360" i="2" l="1"/>
  <c r="W360" i="2"/>
  <c r="X360" i="2" s="1"/>
  <c r="Z360" i="2" s="1"/>
  <c r="AA360" i="2" s="1"/>
  <c r="T361" i="2"/>
  <c r="U361" i="2" l="1"/>
  <c r="W361" i="2"/>
  <c r="X361" i="2" s="1"/>
  <c r="Z361" i="2" s="1"/>
  <c r="AA361" i="2" s="1"/>
  <c r="T362" i="2"/>
  <c r="T363" i="2" l="1"/>
  <c r="W362" i="2"/>
  <c r="X362" i="2" s="1"/>
  <c r="Z362" i="2" s="1"/>
  <c r="AA362" i="2" s="1"/>
  <c r="U362" i="2"/>
  <c r="U363" i="2" l="1"/>
  <c r="T364" i="2"/>
  <c r="W363" i="2"/>
  <c r="X363" i="2" s="1"/>
  <c r="Z363" i="2" s="1"/>
  <c r="AA363" i="2" s="1"/>
  <c r="U364" i="2" l="1"/>
  <c r="W364" i="2"/>
  <c r="X364" i="2" s="1"/>
  <c r="Z364" i="2" s="1"/>
  <c r="AA364" i="2" s="1"/>
  <c r="T365" i="2"/>
  <c r="U365" i="2" l="1"/>
  <c r="W365" i="2"/>
  <c r="X365" i="2" s="1"/>
  <c r="Z365" i="2" s="1"/>
  <c r="AA365" i="2" s="1"/>
  <c r="T366" i="2"/>
  <c r="T367" i="2" l="1"/>
  <c r="W366" i="2"/>
  <c r="X366" i="2" s="1"/>
  <c r="Z366" i="2" s="1"/>
  <c r="AA366" i="2" s="1"/>
  <c r="U366" i="2"/>
  <c r="U367" i="2" l="1"/>
  <c r="W367" i="2"/>
  <c r="X367" i="2" s="1"/>
  <c r="Z367" i="2" s="1"/>
  <c r="AA367" i="2" s="1"/>
  <c r="T368" i="2"/>
  <c r="U368" i="2" l="1"/>
  <c r="W368" i="2"/>
  <c r="X368" i="2" s="1"/>
  <c r="Z368" i="2" s="1"/>
  <c r="AA368" i="2" s="1"/>
  <c r="T369" i="2"/>
  <c r="U369" i="2" l="1"/>
  <c r="W369" i="2"/>
  <c r="X369" i="2" s="1"/>
  <c r="Z369" i="2" s="1"/>
  <c r="AA369" i="2" s="1"/>
  <c r="T370" i="2"/>
  <c r="T371" i="2" l="1"/>
  <c r="W370" i="2"/>
  <c r="X370" i="2" s="1"/>
  <c r="Z370" i="2" s="1"/>
  <c r="AA370" i="2" s="1"/>
  <c r="U370" i="2"/>
  <c r="U371" i="2" l="1"/>
  <c r="T372" i="2"/>
  <c r="W371" i="2"/>
  <c r="X371" i="2" s="1"/>
  <c r="Z371" i="2" s="1"/>
  <c r="AA371" i="2" s="1"/>
  <c r="U372" i="2" l="1"/>
  <c r="W372" i="2"/>
  <c r="X372" i="2" s="1"/>
  <c r="Z372" i="2" s="1"/>
  <c r="AA372" i="2" s="1"/>
  <c r="T373" i="2"/>
  <c r="U373" i="2" l="1"/>
  <c r="W373" i="2"/>
  <c r="X373" i="2" s="1"/>
  <c r="Z373" i="2" s="1"/>
  <c r="AA373" i="2" s="1"/>
  <c r="T374" i="2"/>
  <c r="T375" i="2" l="1"/>
  <c r="W374" i="2"/>
  <c r="X374" i="2" s="1"/>
  <c r="Z374" i="2" s="1"/>
  <c r="AA374" i="2" s="1"/>
  <c r="U374" i="2"/>
  <c r="U375" i="2" l="1"/>
  <c r="W375" i="2"/>
  <c r="X375" i="2" s="1"/>
  <c r="Z375" i="2" s="1"/>
  <c r="AA375" i="2" s="1"/>
  <c r="T376" i="2"/>
  <c r="U376" i="2" l="1"/>
  <c r="W376" i="2"/>
  <c r="X376" i="2" s="1"/>
  <c r="Z376" i="2" s="1"/>
  <c r="AA376" i="2" s="1"/>
  <c r="T377" i="2"/>
  <c r="U377" i="2" l="1"/>
  <c r="W377" i="2"/>
  <c r="X377" i="2" s="1"/>
  <c r="Z377" i="2" s="1"/>
  <c r="AA377" i="2" s="1"/>
  <c r="T378" i="2"/>
  <c r="T379" i="2" l="1"/>
  <c r="W378" i="2"/>
  <c r="X378" i="2" s="1"/>
  <c r="Z378" i="2" s="1"/>
  <c r="AA378" i="2" s="1"/>
  <c r="U378" i="2"/>
  <c r="U379" i="2" l="1"/>
  <c r="T380" i="2"/>
  <c r="W379" i="2"/>
  <c r="X379" i="2" s="1"/>
  <c r="Z379" i="2" s="1"/>
  <c r="AA379" i="2" s="1"/>
  <c r="U380" i="2" l="1"/>
  <c r="W380" i="2"/>
  <c r="X380" i="2" s="1"/>
  <c r="Z380" i="2" s="1"/>
  <c r="AA380" i="2" s="1"/>
  <c r="T381" i="2"/>
  <c r="U381" i="2" l="1"/>
  <c r="W381" i="2"/>
  <c r="X381" i="2" s="1"/>
  <c r="Z381" i="2" s="1"/>
  <c r="AA381" i="2" s="1"/>
  <c r="T382" i="2"/>
  <c r="T383" i="2" l="1"/>
  <c r="W382" i="2"/>
  <c r="X382" i="2" s="1"/>
  <c r="Z382" i="2" s="1"/>
  <c r="AA382" i="2" s="1"/>
  <c r="U382" i="2"/>
  <c r="U383" i="2" l="1"/>
  <c r="W383" i="2"/>
  <c r="X383" i="2" s="1"/>
  <c r="Z383" i="2" s="1"/>
  <c r="AA383" i="2" s="1"/>
  <c r="T384" i="2"/>
  <c r="U384" i="2" l="1"/>
  <c r="W384" i="2"/>
  <c r="X384" i="2" s="1"/>
  <c r="Z384" i="2" s="1"/>
  <c r="AA384" i="2" s="1"/>
  <c r="T385" i="2"/>
  <c r="U385" i="2" l="1"/>
  <c r="W385" i="2"/>
  <c r="X385" i="2" s="1"/>
  <c r="Z385" i="2" s="1"/>
  <c r="AA385" i="2" s="1"/>
  <c r="T386" i="2"/>
  <c r="T387" i="2" l="1"/>
  <c r="W386" i="2"/>
  <c r="X386" i="2" s="1"/>
  <c r="Z386" i="2" s="1"/>
  <c r="AA386" i="2" s="1"/>
  <c r="U386" i="2"/>
  <c r="U387" i="2" l="1"/>
  <c r="T388" i="2"/>
  <c r="W387" i="2"/>
  <c r="X387" i="2" s="1"/>
  <c r="Z387" i="2" s="1"/>
  <c r="AA387" i="2" s="1"/>
  <c r="U388" i="2" l="1"/>
  <c r="W388" i="2"/>
  <c r="X388" i="2" s="1"/>
  <c r="Z388" i="2" s="1"/>
  <c r="AA388" i="2" s="1"/>
  <c r="T389" i="2"/>
  <c r="U389" i="2" l="1"/>
  <c r="W389" i="2"/>
  <c r="X389" i="2" s="1"/>
  <c r="Z389" i="2" s="1"/>
  <c r="AA389" i="2" s="1"/>
  <c r="T390" i="2"/>
  <c r="T391" i="2" l="1"/>
  <c r="W390" i="2"/>
  <c r="X390" i="2" s="1"/>
  <c r="Z390" i="2" s="1"/>
  <c r="AA390" i="2" s="1"/>
  <c r="U390" i="2"/>
  <c r="U391" i="2" l="1"/>
  <c r="W391" i="2"/>
  <c r="X391" i="2" s="1"/>
  <c r="Z391" i="2" s="1"/>
  <c r="AA391" i="2" s="1"/>
  <c r="T392" i="2"/>
  <c r="U392" i="2" l="1"/>
  <c r="W392" i="2"/>
  <c r="X392" i="2" s="1"/>
  <c r="Z392" i="2" s="1"/>
  <c r="AA392" i="2" s="1"/>
  <c r="T393" i="2"/>
  <c r="U393" i="2" l="1"/>
  <c r="W393" i="2"/>
  <c r="X393" i="2" s="1"/>
  <c r="Z393" i="2" s="1"/>
  <c r="AA393" i="2" s="1"/>
  <c r="T394" i="2"/>
  <c r="T395" i="2" l="1"/>
  <c r="W394" i="2"/>
  <c r="X394" i="2" s="1"/>
  <c r="Z394" i="2" s="1"/>
  <c r="AA394" i="2" s="1"/>
  <c r="U394" i="2"/>
  <c r="U395" i="2" l="1"/>
  <c r="T396" i="2"/>
  <c r="W395" i="2"/>
  <c r="X395" i="2" s="1"/>
  <c r="Z395" i="2" s="1"/>
  <c r="AA395" i="2" s="1"/>
  <c r="U396" i="2" l="1"/>
  <c r="W396" i="2"/>
  <c r="X396" i="2" s="1"/>
  <c r="Z396" i="2" s="1"/>
  <c r="AA396" i="2" s="1"/>
  <c r="T397" i="2"/>
  <c r="U397" i="2" l="1"/>
  <c r="W397" i="2"/>
  <c r="X397" i="2" s="1"/>
  <c r="Z397" i="2" s="1"/>
  <c r="AA397" i="2" s="1"/>
  <c r="T398" i="2"/>
  <c r="T399" i="2" l="1"/>
  <c r="W398" i="2"/>
  <c r="X398" i="2" s="1"/>
  <c r="Z398" i="2" s="1"/>
  <c r="AA398" i="2" s="1"/>
  <c r="U398" i="2"/>
  <c r="U399" i="2" l="1"/>
  <c r="W399" i="2"/>
  <c r="X399" i="2" s="1"/>
  <c r="Z399" i="2" s="1"/>
  <c r="AA399" i="2" s="1"/>
  <c r="T400" i="2"/>
  <c r="U400" i="2" l="1"/>
  <c r="W400" i="2"/>
  <c r="X400" i="2" s="1"/>
  <c r="Z400" i="2" s="1"/>
  <c r="AA400" i="2" s="1"/>
  <c r="T401" i="2"/>
  <c r="U401" i="2" l="1"/>
  <c r="W401" i="2"/>
  <c r="X401" i="2" s="1"/>
  <c r="Z401" i="2" s="1"/>
  <c r="AA401" i="2" s="1"/>
  <c r="T402" i="2"/>
  <c r="T403" i="2" l="1"/>
  <c r="W402" i="2"/>
  <c r="X402" i="2" s="1"/>
  <c r="Z402" i="2" s="1"/>
  <c r="AA402" i="2" s="1"/>
  <c r="U402" i="2"/>
  <c r="U403" i="2" l="1"/>
  <c r="T404" i="2"/>
  <c r="W403" i="2"/>
  <c r="X403" i="2" s="1"/>
  <c r="Z403" i="2" s="1"/>
  <c r="AA403" i="2" s="1"/>
  <c r="U404" i="2" l="1"/>
  <c r="W404" i="2"/>
  <c r="X404" i="2" s="1"/>
  <c r="Z404" i="2" s="1"/>
  <c r="AA404" i="2" s="1"/>
  <c r="T405" i="2"/>
  <c r="U405" i="2" l="1"/>
  <c r="W405" i="2"/>
  <c r="X405" i="2" s="1"/>
  <c r="Z405" i="2" s="1"/>
  <c r="AA405" i="2" s="1"/>
  <c r="T406" i="2"/>
  <c r="U406" i="2" l="1"/>
  <c r="W406" i="2"/>
  <c r="X406" i="2" s="1"/>
  <c r="Z406" i="2" s="1"/>
  <c r="AA406" i="2" s="1"/>
  <c r="T407" i="2"/>
  <c r="U407" i="2" l="1"/>
  <c r="W407" i="2"/>
  <c r="X407" i="2" s="1"/>
  <c r="Z407" i="2" s="1"/>
  <c r="AA407" i="2" s="1"/>
  <c r="T408" i="2"/>
  <c r="U408" i="2" l="1"/>
  <c r="W408" i="2"/>
  <c r="X408" i="2" s="1"/>
  <c r="Z408" i="2" s="1"/>
  <c r="AA408" i="2" s="1"/>
  <c r="T409" i="2"/>
  <c r="W409" i="2" l="1"/>
  <c r="X409" i="2" s="1"/>
  <c r="Z409" i="2" s="1"/>
  <c r="AA409" i="2" s="1"/>
  <c r="U409" i="2"/>
  <c r="T410" i="2"/>
  <c r="W410" i="2" l="1"/>
  <c r="X410" i="2" s="1"/>
  <c r="Z410" i="2" s="1"/>
  <c r="AA410" i="2" s="1"/>
  <c r="U410" i="2"/>
  <c r="T411" i="2"/>
  <c r="W411" i="2" l="1"/>
  <c r="X411" i="2" s="1"/>
  <c r="Z411" i="2" s="1"/>
  <c r="AA411" i="2" s="1"/>
  <c r="U411" i="2"/>
  <c r="T412" i="2"/>
  <c r="W412" i="2" l="1"/>
  <c r="X412" i="2" s="1"/>
  <c r="Z412" i="2" s="1"/>
  <c r="AA412" i="2" s="1"/>
  <c r="U412" i="2"/>
  <c r="T413" i="2"/>
  <c r="W413" i="2" l="1"/>
  <c r="X413" i="2" s="1"/>
  <c r="Z413" i="2" s="1"/>
  <c r="AA413" i="2" s="1"/>
  <c r="U413" i="2"/>
  <c r="T414" i="2"/>
  <c r="W414" i="2" l="1"/>
  <c r="X414" i="2" s="1"/>
  <c r="Z414" i="2" s="1"/>
  <c r="AA414" i="2" s="1"/>
  <c r="U414" i="2"/>
  <c r="T415" i="2"/>
  <c r="W415" i="2" l="1"/>
  <c r="X415" i="2" s="1"/>
  <c r="Z415" i="2" s="1"/>
  <c r="AA415" i="2" s="1"/>
  <c r="U415" i="2"/>
  <c r="T416" i="2"/>
  <c r="W416" i="2" l="1"/>
  <c r="X416" i="2" s="1"/>
  <c r="Z416" i="2" s="1"/>
  <c r="AA416" i="2" s="1"/>
  <c r="U416" i="2"/>
  <c r="T417" i="2"/>
  <c r="W417" i="2" l="1"/>
  <c r="X417" i="2" s="1"/>
  <c r="Z417" i="2" s="1"/>
  <c r="AA417" i="2" s="1"/>
  <c r="U417" i="2"/>
  <c r="T418" i="2"/>
  <c r="W418" i="2" l="1"/>
  <c r="X418" i="2" s="1"/>
  <c r="Z418" i="2" s="1"/>
  <c r="AA418" i="2" s="1"/>
  <c r="U418" i="2"/>
  <c r="T419" i="2"/>
  <c r="W419" i="2" l="1"/>
  <c r="X419" i="2" s="1"/>
  <c r="Z419" i="2" s="1"/>
  <c r="AA419" i="2" s="1"/>
  <c r="U419" i="2"/>
  <c r="T420" i="2"/>
  <c r="W420" i="2" l="1"/>
  <c r="X420" i="2" s="1"/>
  <c r="Z420" i="2" s="1"/>
  <c r="AA420" i="2" s="1"/>
  <c r="U420" i="2"/>
  <c r="T421" i="2"/>
  <c r="W421" i="2" l="1"/>
  <c r="X421" i="2" s="1"/>
  <c r="Z421" i="2" s="1"/>
  <c r="AA421" i="2" s="1"/>
  <c r="U421" i="2"/>
  <c r="T422" i="2"/>
  <c r="W422" i="2" l="1"/>
  <c r="X422" i="2" s="1"/>
  <c r="Z422" i="2" s="1"/>
  <c r="AA422" i="2" s="1"/>
  <c r="U422" i="2"/>
  <c r="T423" i="2"/>
  <c r="W423" i="2" l="1"/>
  <c r="X423" i="2" s="1"/>
  <c r="Z423" i="2" s="1"/>
  <c r="AA423" i="2" s="1"/>
  <c r="U423" i="2"/>
  <c r="T424" i="2"/>
  <c r="W424" i="2" l="1"/>
  <c r="X424" i="2" s="1"/>
  <c r="Z424" i="2" s="1"/>
  <c r="AA424" i="2" s="1"/>
  <c r="U424" i="2"/>
  <c r="T425" i="2"/>
  <c r="W425" i="2" l="1"/>
  <c r="X425" i="2" s="1"/>
  <c r="Z425" i="2" s="1"/>
  <c r="AA425" i="2" s="1"/>
  <c r="U425" i="2"/>
  <c r="T426" i="2"/>
  <c r="W426" i="2" l="1"/>
  <c r="X426" i="2" s="1"/>
  <c r="Z426" i="2" s="1"/>
  <c r="AA426" i="2" s="1"/>
  <c r="U426" i="2"/>
  <c r="T427" i="2"/>
  <c r="U427" i="2" l="1"/>
  <c r="T428" i="2"/>
  <c r="W427" i="2"/>
  <c r="X427" i="2" s="1"/>
  <c r="Z427" i="2" s="1"/>
  <c r="AA427" i="2" s="1"/>
  <c r="W428" i="2" l="1"/>
  <c r="X428" i="2" s="1"/>
  <c r="Z428" i="2" s="1"/>
  <c r="AA428" i="2" s="1"/>
  <c r="T429" i="2"/>
  <c r="U428" i="2"/>
  <c r="W429" i="2" l="1"/>
  <c r="X429" i="2" s="1"/>
  <c r="Z429" i="2" s="1"/>
  <c r="AA429" i="2" s="1"/>
  <c r="U429" i="2"/>
  <c r="T430" i="2"/>
  <c r="W430" i="2" l="1"/>
  <c r="X430" i="2" s="1"/>
  <c r="Z430" i="2" s="1"/>
  <c r="AA430" i="2" s="1"/>
  <c r="U430" i="2"/>
  <c r="T431" i="2"/>
  <c r="U431" i="2" l="1"/>
  <c r="T432" i="2"/>
  <c r="W431" i="2"/>
  <c r="X431" i="2" s="1"/>
  <c r="Z431" i="2" s="1"/>
  <c r="AA431" i="2" s="1"/>
  <c r="W432" i="2" l="1"/>
  <c r="X432" i="2" s="1"/>
  <c r="Z432" i="2" s="1"/>
  <c r="AA432" i="2" s="1"/>
  <c r="U432" i="2"/>
  <c r="T433" i="2"/>
  <c r="W433" i="2" l="1"/>
  <c r="X433" i="2" s="1"/>
  <c r="Z433" i="2" s="1"/>
  <c r="AA433" i="2" s="1"/>
  <c r="U433" i="2"/>
  <c r="T434" i="2"/>
  <c r="W434" i="2" l="1"/>
  <c r="X434" i="2" s="1"/>
  <c r="Z434" i="2" s="1"/>
  <c r="AA434" i="2" s="1"/>
  <c r="U434" i="2"/>
  <c r="T435" i="2"/>
  <c r="W435" i="2" l="1"/>
  <c r="X435" i="2" s="1"/>
  <c r="Z435" i="2" s="1"/>
  <c r="AA435" i="2" s="1"/>
  <c r="U435" i="2"/>
  <c r="T436" i="2"/>
  <c r="W436" i="2" l="1"/>
  <c r="X436" i="2" s="1"/>
  <c r="Z436" i="2" s="1"/>
  <c r="AA436" i="2" s="1"/>
  <c r="U436" i="2"/>
  <c r="T437" i="2"/>
  <c r="W437" i="2" l="1"/>
  <c r="X437" i="2" s="1"/>
  <c r="Z437" i="2" s="1"/>
  <c r="AA437" i="2" s="1"/>
  <c r="U437" i="2"/>
  <c r="T438" i="2"/>
  <c r="W438" i="2" l="1"/>
  <c r="X438" i="2" s="1"/>
  <c r="Z438" i="2" s="1"/>
  <c r="AA438" i="2" s="1"/>
  <c r="U438" i="2"/>
  <c r="T439" i="2"/>
  <c r="W439" i="2" l="1"/>
  <c r="X439" i="2" s="1"/>
  <c r="Z439" i="2" s="1"/>
  <c r="AA439" i="2" s="1"/>
  <c r="U439" i="2"/>
  <c r="T440" i="2"/>
  <c r="W440" i="2" l="1"/>
  <c r="X440" i="2" s="1"/>
  <c r="Z440" i="2" s="1"/>
  <c r="AA440" i="2" s="1"/>
  <c r="U440" i="2"/>
  <c r="T441" i="2"/>
  <c r="W441" i="2" l="1"/>
  <c r="X441" i="2" s="1"/>
  <c r="Z441" i="2" s="1"/>
  <c r="AA441" i="2" s="1"/>
  <c r="U441" i="2"/>
  <c r="T442" i="2"/>
  <c r="W442" i="2" l="1"/>
  <c r="X442" i="2" s="1"/>
  <c r="Z442" i="2" s="1"/>
  <c r="AA442" i="2" s="1"/>
  <c r="U442" i="2"/>
  <c r="T443" i="2"/>
  <c r="W443" i="2" l="1"/>
  <c r="X443" i="2" s="1"/>
  <c r="Z443" i="2" s="1"/>
  <c r="AA443" i="2" s="1"/>
  <c r="U443" i="2"/>
  <c r="T444" i="2"/>
  <c r="W444" i="2" l="1"/>
  <c r="X444" i="2" s="1"/>
  <c r="Z444" i="2" s="1"/>
  <c r="AA444" i="2" s="1"/>
  <c r="U444" i="2"/>
  <c r="T445" i="2"/>
  <c r="W445" i="2" l="1"/>
  <c r="X445" i="2" s="1"/>
  <c r="Z445" i="2" s="1"/>
  <c r="AA445" i="2" s="1"/>
  <c r="U445" i="2"/>
  <c r="T446" i="2"/>
  <c r="W446" i="2" l="1"/>
  <c r="X446" i="2" s="1"/>
  <c r="Z446" i="2" s="1"/>
  <c r="AA446" i="2" s="1"/>
  <c r="U446" i="2"/>
  <c r="T447" i="2"/>
  <c r="U447" i="2" l="1"/>
  <c r="T448" i="2"/>
  <c r="W447" i="2"/>
  <c r="X447" i="2" s="1"/>
  <c r="Z447" i="2" s="1"/>
  <c r="AA447" i="2" s="1"/>
  <c r="W448" i="2" l="1"/>
  <c r="X448" i="2" s="1"/>
  <c r="Z448" i="2" s="1"/>
  <c r="AA448" i="2" s="1"/>
  <c r="U448" i="2"/>
  <c r="T449" i="2"/>
  <c r="U449" i="2" l="1"/>
  <c r="T450" i="2"/>
  <c r="W449" i="2"/>
  <c r="X449" i="2" s="1"/>
  <c r="Z449" i="2" s="1"/>
  <c r="AA449" i="2" s="1"/>
  <c r="U450" i="2" l="1"/>
  <c r="T451" i="2"/>
  <c r="W450" i="2"/>
  <c r="X450" i="2" s="1"/>
  <c r="Z450" i="2" s="1"/>
  <c r="AA450" i="2" s="1"/>
  <c r="W451" i="2" l="1"/>
  <c r="X451" i="2" s="1"/>
  <c r="Z451" i="2" s="1"/>
  <c r="AA451" i="2" s="1"/>
  <c r="U451" i="2"/>
  <c r="T452" i="2"/>
  <c r="U452" i="2" l="1"/>
  <c r="T453" i="2"/>
  <c r="W452" i="2"/>
  <c r="X452" i="2" s="1"/>
  <c r="Z452" i="2" s="1"/>
  <c r="AA452" i="2" s="1"/>
  <c r="U453" i="2" l="1"/>
  <c r="W453" i="2"/>
  <c r="X453" i="2" s="1"/>
  <c r="Z453" i="2" s="1"/>
  <c r="AA453" i="2" s="1"/>
  <c r="T454" i="2"/>
  <c r="W454" i="2" l="1"/>
  <c r="X454" i="2" s="1"/>
  <c r="Z454" i="2" s="1"/>
  <c r="AA454" i="2" s="1"/>
  <c r="U454" i="2"/>
  <c r="T455" i="2"/>
  <c r="W455" i="2" l="1"/>
  <c r="X455" i="2" s="1"/>
  <c r="Z455" i="2" s="1"/>
  <c r="AA455" i="2" s="1"/>
  <c r="U455" i="2"/>
  <c r="T456" i="2"/>
  <c r="U456" i="2" l="1"/>
  <c r="T457" i="2"/>
  <c r="W456" i="2"/>
  <c r="X456" i="2" s="1"/>
  <c r="Z456" i="2" s="1"/>
  <c r="AA456" i="2" s="1"/>
  <c r="U457" i="2" l="1"/>
  <c r="T458" i="2"/>
  <c r="W457" i="2"/>
  <c r="X457" i="2" s="1"/>
  <c r="Z457" i="2" s="1"/>
  <c r="AA457" i="2" s="1"/>
  <c r="U458" i="2" l="1"/>
  <c r="T459" i="2"/>
  <c r="W458" i="2"/>
  <c r="X458" i="2" s="1"/>
  <c r="Z458" i="2" s="1"/>
  <c r="AA458" i="2" s="1"/>
  <c r="W459" i="2" l="1"/>
  <c r="X459" i="2" s="1"/>
  <c r="Z459" i="2" s="1"/>
  <c r="AA459" i="2" s="1"/>
  <c r="U459" i="2"/>
  <c r="T460" i="2"/>
  <c r="U460" i="2" l="1"/>
  <c r="T461" i="2"/>
  <c r="W460" i="2"/>
  <c r="X460" i="2" s="1"/>
  <c r="Z460" i="2" s="1"/>
  <c r="AA460" i="2" s="1"/>
  <c r="U461" i="2" l="1"/>
  <c r="W461" i="2"/>
  <c r="X461" i="2" s="1"/>
  <c r="Z461" i="2" s="1"/>
  <c r="AA461" i="2" s="1"/>
  <c r="T462" i="2"/>
  <c r="W462" i="2" l="1"/>
  <c r="X462" i="2" s="1"/>
  <c r="Z462" i="2" s="1"/>
  <c r="AA462" i="2" s="1"/>
  <c r="U462" i="2"/>
  <c r="T463" i="2"/>
  <c r="W463" i="2" l="1"/>
  <c r="X463" i="2" s="1"/>
  <c r="Z463" i="2" s="1"/>
  <c r="AA463" i="2" s="1"/>
  <c r="U463" i="2"/>
  <c r="T464" i="2"/>
  <c r="U464" i="2" l="1"/>
  <c r="T465" i="2"/>
  <c r="W464" i="2"/>
  <c r="X464" i="2" s="1"/>
  <c r="Z464" i="2" s="1"/>
  <c r="AA464" i="2" s="1"/>
  <c r="U465" i="2" l="1"/>
  <c r="T466" i="2"/>
  <c r="W465" i="2"/>
  <c r="X465" i="2" s="1"/>
  <c r="Z465" i="2" s="1"/>
  <c r="AA465" i="2" s="1"/>
  <c r="U466" i="2" l="1"/>
  <c r="T467" i="2"/>
  <c r="W466" i="2"/>
  <c r="X466" i="2" s="1"/>
  <c r="Z466" i="2" s="1"/>
  <c r="AA466" i="2" s="1"/>
  <c r="W467" i="2" l="1"/>
  <c r="X467" i="2" s="1"/>
  <c r="Z467" i="2" s="1"/>
  <c r="AA467" i="2" s="1"/>
  <c r="U467" i="2"/>
  <c r="T468" i="2"/>
  <c r="U468" i="2" l="1"/>
  <c r="T469" i="2"/>
  <c r="W468" i="2"/>
  <c r="X468" i="2" s="1"/>
  <c r="Z468" i="2" s="1"/>
  <c r="AA468" i="2" s="1"/>
  <c r="U469" i="2" l="1"/>
  <c r="W469" i="2"/>
  <c r="X469" i="2" s="1"/>
  <c r="Z469" i="2" s="1"/>
  <c r="AA469" i="2" s="1"/>
  <c r="T470" i="2"/>
  <c r="W470" i="2" l="1"/>
  <c r="X470" i="2" s="1"/>
  <c r="Z470" i="2" s="1"/>
  <c r="AA470" i="2" s="1"/>
  <c r="U470" i="2"/>
  <c r="T471" i="2"/>
  <c r="W471" i="2" l="1"/>
  <c r="X471" i="2" s="1"/>
  <c r="Z471" i="2" s="1"/>
  <c r="AA471" i="2" s="1"/>
  <c r="U471" i="2"/>
  <c r="T472" i="2"/>
  <c r="U472" i="2" l="1"/>
  <c r="T473" i="2"/>
  <c r="W472" i="2"/>
  <c r="X472" i="2" s="1"/>
  <c r="Z472" i="2" s="1"/>
  <c r="AA472" i="2" s="1"/>
  <c r="U473" i="2" l="1"/>
  <c r="T474" i="2"/>
  <c r="W473" i="2"/>
  <c r="X473" i="2" s="1"/>
  <c r="Z473" i="2" s="1"/>
  <c r="AA473" i="2" s="1"/>
  <c r="U474" i="2" l="1"/>
  <c r="T475" i="2"/>
  <c r="W474" i="2"/>
  <c r="X474" i="2" s="1"/>
  <c r="Z474" i="2" s="1"/>
  <c r="AA474" i="2" s="1"/>
  <c r="T476" i="2" l="1"/>
  <c r="W475" i="2"/>
  <c r="X475" i="2" s="1"/>
  <c r="Z475" i="2" s="1"/>
  <c r="AA475" i="2" s="1"/>
  <c r="U475" i="2"/>
  <c r="W476" i="2" l="1"/>
  <c r="X476" i="2" s="1"/>
  <c r="Z476" i="2" s="1"/>
  <c r="AA476" i="2" s="1"/>
  <c r="U476" i="2"/>
  <c r="T477" i="2"/>
  <c r="U477" i="2" l="1"/>
  <c r="W477" i="2"/>
  <c r="X477" i="2" s="1"/>
  <c r="Z477" i="2" s="1"/>
  <c r="AA477" i="2" s="1"/>
  <c r="T478" i="2"/>
  <c r="U478" i="2" l="1"/>
  <c r="T479" i="2"/>
  <c r="W478" i="2"/>
  <c r="X478" i="2" s="1"/>
  <c r="Z478" i="2" s="1"/>
  <c r="AA478" i="2" s="1"/>
  <c r="T480" i="2" l="1"/>
  <c r="W479" i="2"/>
  <c r="X479" i="2" s="1"/>
  <c r="Z479" i="2" s="1"/>
  <c r="AA479" i="2" s="1"/>
  <c r="U479" i="2"/>
  <c r="W480" i="2" l="1"/>
  <c r="X480" i="2" s="1"/>
  <c r="Z480" i="2" s="1"/>
  <c r="AA480" i="2" s="1"/>
  <c r="U480" i="2"/>
  <c r="T481" i="2"/>
  <c r="U481" i="2" l="1"/>
  <c r="T482" i="2"/>
  <c r="W481" i="2"/>
  <c r="X481" i="2" s="1"/>
  <c r="Z481" i="2" s="1"/>
  <c r="AA481" i="2" s="1"/>
  <c r="U482" i="2" l="1"/>
  <c r="T483" i="2"/>
  <c r="W482" i="2"/>
  <c r="X482" i="2" s="1"/>
  <c r="Z482" i="2" s="1"/>
  <c r="AA482" i="2" s="1"/>
  <c r="T484" i="2" l="1"/>
  <c r="W483" i="2"/>
  <c r="X483" i="2" s="1"/>
  <c r="Z483" i="2" s="1"/>
  <c r="AA483" i="2" s="1"/>
  <c r="U483" i="2"/>
  <c r="W484" i="2" l="1"/>
  <c r="X484" i="2" s="1"/>
  <c r="Z484" i="2" s="1"/>
  <c r="AA484" i="2" s="1"/>
  <c r="U484" i="2"/>
  <c r="T485" i="2"/>
  <c r="U485" i="2" l="1"/>
  <c r="W485" i="2"/>
  <c r="X485" i="2" s="1"/>
  <c r="Z485" i="2" s="1"/>
  <c r="AA485" i="2" s="1"/>
  <c r="T486" i="2"/>
  <c r="U486" i="2" l="1"/>
  <c r="T487" i="2"/>
  <c r="W486" i="2"/>
  <c r="X486" i="2" s="1"/>
  <c r="Z486" i="2" s="1"/>
  <c r="AA486" i="2" s="1"/>
  <c r="T488" i="2" l="1"/>
  <c r="W487" i="2"/>
  <c r="X487" i="2" s="1"/>
  <c r="Z487" i="2" s="1"/>
  <c r="AA487" i="2" s="1"/>
  <c r="U487" i="2"/>
  <c r="W488" i="2" l="1"/>
  <c r="X488" i="2" s="1"/>
  <c r="Z488" i="2" s="1"/>
  <c r="AA488" i="2" s="1"/>
  <c r="U488" i="2"/>
  <c r="T489" i="2"/>
  <c r="U489" i="2" l="1"/>
  <c r="T490" i="2"/>
  <c r="W489" i="2"/>
  <c r="X489" i="2" s="1"/>
  <c r="Z489" i="2" s="1"/>
  <c r="AA489" i="2" s="1"/>
  <c r="U490" i="2" l="1"/>
  <c r="T491" i="2"/>
  <c r="W490" i="2"/>
  <c r="X490" i="2" s="1"/>
  <c r="Z490" i="2" s="1"/>
  <c r="AA490" i="2" s="1"/>
  <c r="T492" i="2" l="1"/>
  <c r="W491" i="2"/>
  <c r="X491" i="2" s="1"/>
  <c r="Z491" i="2" s="1"/>
  <c r="AA491" i="2" s="1"/>
  <c r="U491" i="2"/>
  <c r="W492" i="2" l="1"/>
  <c r="X492" i="2" s="1"/>
  <c r="Z492" i="2" s="1"/>
  <c r="AA492" i="2" s="1"/>
  <c r="U492" i="2"/>
  <c r="T493" i="2"/>
  <c r="U493" i="2" l="1"/>
  <c r="W493" i="2"/>
  <c r="X493" i="2" s="1"/>
  <c r="Z493" i="2" s="1"/>
  <c r="AA493" i="2" s="1"/>
  <c r="T494" i="2"/>
  <c r="U494" i="2" l="1"/>
  <c r="T495" i="2"/>
  <c r="W494" i="2"/>
  <c r="X494" i="2" s="1"/>
  <c r="Z494" i="2" s="1"/>
  <c r="AA494" i="2" s="1"/>
  <c r="T496" i="2" l="1"/>
  <c r="W495" i="2"/>
  <c r="X495" i="2" s="1"/>
  <c r="Z495" i="2" s="1"/>
  <c r="AA495" i="2" s="1"/>
  <c r="U495" i="2"/>
  <c r="W496" i="2" l="1"/>
  <c r="X496" i="2" s="1"/>
  <c r="Z496" i="2" s="1"/>
  <c r="AA496" i="2" s="1"/>
  <c r="U496" i="2"/>
  <c r="T497" i="2"/>
  <c r="U497" i="2" l="1"/>
  <c r="T498" i="2"/>
  <c r="W497" i="2"/>
  <c r="X497" i="2" s="1"/>
  <c r="Z497" i="2" s="1"/>
  <c r="AA497" i="2" s="1"/>
  <c r="U498" i="2" l="1"/>
  <c r="T499" i="2"/>
  <c r="W498" i="2"/>
  <c r="X498" i="2" s="1"/>
  <c r="Z498" i="2" s="1"/>
  <c r="AA498" i="2" s="1"/>
  <c r="T500" i="2" l="1"/>
  <c r="W499" i="2"/>
  <c r="X499" i="2" s="1"/>
  <c r="Z499" i="2" s="1"/>
  <c r="AA499" i="2" s="1"/>
  <c r="U499" i="2"/>
  <c r="W500" i="2" l="1"/>
  <c r="X500" i="2" s="1"/>
  <c r="Z500" i="2" s="1"/>
  <c r="AA500" i="2" s="1"/>
  <c r="U500" i="2"/>
  <c r="T501" i="2"/>
  <c r="U501" i="2" l="1"/>
  <c r="W501" i="2"/>
  <c r="X501" i="2" s="1"/>
  <c r="Z501" i="2" s="1"/>
  <c r="AA501" i="2" s="1"/>
  <c r="T502" i="2"/>
  <c r="U502" i="2" l="1"/>
  <c r="T503" i="2"/>
  <c r="W502" i="2"/>
  <c r="X502" i="2" s="1"/>
  <c r="Z502" i="2" s="1"/>
  <c r="AA502" i="2" s="1"/>
  <c r="T504" i="2" l="1"/>
  <c r="W503" i="2"/>
  <c r="X503" i="2" s="1"/>
  <c r="Z503" i="2" s="1"/>
  <c r="AA503" i="2" s="1"/>
  <c r="U503" i="2"/>
  <c r="W504" i="2" l="1"/>
  <c r="X504" i="2" s="1"/>
  <c r="Z504" i="2" s="1"/>
  <c r="AA504" i="2" s="1"/>
  <c r="U504" i="2"/>
  <c r="T505" i="2"/>
  <c r="U505" i="2" l="1"/>
  <c r="T506" i="2"/>
  <c r="W505" i="2"/>
  <c r="X505" i="2" s="1"/>
  <c r="Z505" i="2" s="1"/>
  <c r="AA505" i="2" s="1"/>
  <c r="U506" i="2" l="1"/>
  <c r="T507" i="2"/>
  <c r="W506" i="2"/>
  <c r="X506" i="2" s="1"/>
  <c r="Z506" i="2" s="1"/>
  <c r="AA506" i="2" s="1"/>
  <c r="T508" i="2" l="1"/>
  <c r="W507" i="2"/>
  <c r="X507" i="2" s="1"/>
  <c r="Z507" i="2" s="1"/>
  <c r="AA507" i="2" s="1"/>
  <c r="U507" i="2"/>
  <c r="W508" i="2" l="1"/>
  <c r="X508" i="2" s="1"/>
  <c r="Z508" i="2" s="1"/>
  <c r="AA508" i="2" s="1"/>
  <c r="U508" i="2"/>
  <c r="T509" i="2"/>
  <c r="U509" i="2" l="1"/>
  <c r="W509" i="2"/>
  <c r="X509" i="2" s="1"/>
  <c r="Z509" i="2" s="1"/>
  <c r="AA509" i="2" s="1"/>
  <c r="T510" i="2"/>
  <c r="U510" i="2" l="1"/>
  <c r="T511" i="2"/>
  <c r="W510" i="2"/>
  <c r="X510" i="2" s="1"/>
  <c r="Z510" i="2" s="1"/>
  <c r="AA510" i="2" s="1"/>
  <c r="T512" i="2" l="1"/>
  <c r="W511" i="2"/>
  <c r="X511" i="2" s="1"/>
  <c r="Z511" i="2" s="1"/>
  <c r="AA511" i="2" s="1"/>
  <c r="U511" i="2"/>
  <c r="W512" i="2" l="1"/>
  <c r="X512" i="2" s="1"/>
  <c r="Z512" i="2" s="1"/>
  <c r="AA512" i="2" s="1"/>
  <c r="U512" i="2"/>
  <c r="T513" i="2"/>
  <c r="U513" i="2" l="1"/>
  <c r="T514" i="2"/>
  <c r="W513" i="2"/>
  <c r="X513" i="2" s="1"/>
  <c r="Z513" i="2" s="1"/>
  <c r="AA513" i="2" s="1"/>
  <c r="U514" i="2" l="1"/>
  <c r="T515" i="2"/>
  <c r="W514" i="2"/>
  <c r="X514" i="2" s="1"/>
  <c r="Z514" i="2" s="1"/>
  <c r="AA514" i="2" s="1"/>
  <c r="T516" i="2" l="1"/>
  <c r="W515" i="2"/>
  <c r="X515" i="2" s="1"/>
  <c r="Z515" i="2" s="1"/>
  <c r="AA515" i="2" s="1"/>
  <c r="U515" i="2"/>
  <c r="W516" i="2" l="1"/>
  <c r="X516" i="2" s="1"/>
  <c r="Z516" i="2" s="1"/>
  <c r="AA516" i="2" s="1"/>
  <c r="U516" i="2"/>
  <c r="T517" i="2"/>
  <c r="U517" i="2" l="1"/>
  <c r="W517" i="2"/>
  <c r="X517" i="2" s="1"/>
  <c r="Z517" i="2" s="1"/>
  <c r="AA517" i="2" s="1"/>
  <c r="T518" i="2"/>
  <c r="U518" i="2" l="1"/>
  <c r="T519" i="2"/>
  <c r="W518" i="2"/>
  <c r="X518" i="2" s="1"/>
  <c r="Z518" i="2" s="1"/>
  <c r="AA518" i="2" s="1"/>
  <c r="T520" i="2" l="1"/>
  <c r="W519" i="2"/>
  <c r="X519" i="2" s="1"/>
  <c r="Z519" i="2" s="1"/>
  <c r="AA519" i="2" s="1"/>
  <c r="U519" i="2"/>
  <c r="W520" i="2" l="1"/>
  <c r="X520" i="2" s="1"/>
  <c r="Z520" i="2" s="1"/>
  <c r="AA520" i="2" s="1"/>
  <c r="U520" i="2"/>
  <c r="T521" i="2"/>
  <c r="U521" i="2" l="1"/>
  <c r="T522" i="2"/>
  <c r="W521" i="2"/>
  <c r="X521" i="2" s="1"/>
  <c r="Z521" i="2" s="1"/>
  <c r="AA521" i="2" s="1"/>
  <c r="U522" i="2" l="1"/>
  <c r="T523" i="2"/>
  <c r="W522" i="2"/>
  <c r="X522" i="2" s="1"/>
  <c r="Z522" i="2" s="1"/>
  <c r="AA522" i="2" s="1"/>
  <c r="T524" i="2" l="1"/>
  <c r="W523" i="2"/>
  <c r="X523" i="2" s="1"/>
  <c r="Z523" i="2" s="1"/>
  <c r="AA523" i="2" s="1"/>
  <c r="U523" i="2"/>
  <c r="W524" i="2" l="1"/>
  <c r="X524" i="2" s="1"/>
  <c r="Z524" i="2" s="1"/>
  <c r="AA524" i="2" s="1"/>
  <c r="U524" i="2"/>
  <c r="T525" i="2"/>
  <c r="U525" i="2" l="1"/>
  <c r="W525" i="2"/>
  <c r="X525" i="2" s="1"/>
  <c r="Z525" i="2" s="1"/>
  <c r="AA525" i="2" s="1"/>
  <c r="T526" i="2"/>
  <c r="U526" i="2" l="1"/>
  <c r="T527" i="2"/>
  <c r="W526" i="2"/>
  <c r="X526" i="2" s="1"/>
  <c r="Z526" i="2" s="1"/>
  <c r="AA526" i="2" s="1"/>
  <c r="T528" i="2" l="1"/>
  <c r="W527" i="2"/>
  <c r="X527" i="2" s="1"/>
  <c r="Z527" i="2" s="1"/>
  <c r="AA527" i="2" s="1"/>
  <c r="U527" i="2"/>
  <c r="W528" i="2" l="1"/>
  <c r="X528" i="2" s="1"/>
  <c r="Z528" i="2" s="1"/>
  <c r="AA528" i="2" s="1"/>
  <c r="U528" i="2"/>
  <c r="T529" i="2"/>
  <c r="U529" i="2" l="1"/>
  <c r="T530" i="2"/>
  <c r="W529" i="2"/>
  <c r="X529" i="2" s="1"/>
  <c r="Z529" i="2" s="1"/>
  <c r="AA529" i="2" s="1"/>
  <c r="U530" i="2" l="1"/>
  <c r="T531" i="2"/>
  <c r="W530" i="2"/>
  <c r="X530" i="2" s="1"/>
  <c r="Z530" i="2" s="1"/>
  <c r="AA530" i="2" s="1"/>
  <c r="T532" i="2" l="1"/>
  <c r="W531" i="2"/>
  <c r="X531" i="2" s="1"/>
  <c r="Z531" i="2" s="1"/>
  <c r="AA531" i="2" s="1"/>
  <c r="U531" i="2"/>
  <c r="W532" i="2" l="1"/>
  <c r="X532" i="2" s="1"/>
  <c r="Z532" i="2" s="1"/>
  <c r="AA532" i="2" s="1"/>
  <c r="U532" i="2"/>
  <c r="T533" i="2"/>
  <c r="U533" i="2" l="1"/>
  <c r="W533" i="2"/>
  <c r="X533" i="2" s="1"/>
  <c r="Z533" i="2" s="1"/>
  <c r="AA533" i="2" s="1"/>
  <c r="T534" i="2"/>
  <c r="U534" i="2" l="1"/>
  <c r="T535" i="2"/>
  <c r="W534" i="2"/>
  <c r="X534" i="2" s="1"/>
  <c r="Z534" i="2" s="1"/>
  <c r="AA534" i="2" s="1"/>
  <c r="T536" i="2" l="1"/>
  <c r="W535" i="2"/>
  <c r="X535" i="2" s="1"/>
  <c r="Z535" i="2" s="1"/>
  <c r="AA535" i="2" s="1"/>
  <c r="U535" i="2"/>
  <c r="W536" i="2" l="1"/>
  <c r="X536" i="2" s="1"/>
  <c r="Z536" i="2" s="1"/>
  <c r="AA536" i="2" s="1"/>
  <c r="U536" i="2"/>
  <c r="T537" i="2"/>
  <c r="U537" i="2" l="1"/>
  <c r="T538" i="2"/>
  <c r="W537" i="2"/>
  <c r="X537" i="2" s="1"/>
  <c r="Z537" i="2" s="1"/>
  <c r="AA537" i="2" s="1"/>
  <c r="U538" i="2" l="1"/>
  <c r="T539" i="2"/>
  <c r="W538" i="2"/>
  <c r="X538" i="2" s="1"/>
  <c r="Z538" i="2" s="1"/>
  <c r="AA538" i="2" s="1"/>
  <c r="T540" i="2" l="1"/>
  <c r="W539" i="2"/>
  <c r="X539" i="2" s="1"/>
  <c r="Z539" i="2" s="1"/>
  <c r="AA539" i="2" s="1"/>
  <c r="U539" i="2"/>
  <c r="W540" i="2" l="1"/>
  <c r="X540" i="2" s="1"/>
  <c r="Z540" i="2" s="1"/>
  <c r="AA540" i="2" s="1"/>
  <c r="U540" i="2"/>
  <c r="T541" i="2"/>
  <c r="U541" i="2" l="1"/>
  <c r="W541" i="2"/>
  <c r="X541" i="2" s="1"/>
  <c r="Z541" i="2" s="1"/>
  <c r="AA541" i="2" s="1"/>
  <c r="T542" i="2"/>
  <c r="U542" i="2" l="1"/>
  <c r="T543" i="2"/>
  <c r="W542" i="2"/>
  <c r="X542" i="2" s="1"/>
  <c r="Z542" i="2" s="1"/>
  <c r="AA542" i="2" s="1"/>
  <c r="T544" i="2" l="1"/>
  <c r="W543" i="2"/>
  <c r="X543" i="2" s="1"/>
  <c r="Z543" i="2" s="1"/>
  <c r="AA543" i="2" s="1"/>
  <c r="U543" i="2"/>
  <c r="W544" i="2" l="1"/>
  <c r="X544" i="2" s="1"/>
  <c r="Z544" i="2" s="1"/>
  <c r="AA544" i="2" s="1"/>
  <c r="U544" i="2"/>
  <c r="T545" i="2"/>
  <c r="U545" i="2" l="1"/>
  <c r="T546" i="2"/>
  <c r="W545" i="2"/>
  <c r="X545" i="2" s="1"/>
  <c r="Z545" i="2" s="1"/>
  <c r="AA545" i="2" s="1"/>
  <c r="U546" i="2" l="1"/>
  <c r="T547" i="2"/>
  <c r="W546" i="2"/>
  <c r="X546" i="2" s="1"/>
  <c r="Z546" i="2" s="1"/>
  <c r="AA546" i="2" s="1"/>
  <c r="T548" i="2" l="1"/>
  <c r="W547" i="2"/>
  <c r="X547" i="2" s="1"/>
  <c r="Z547" i="2" s="1"/>
  <c r="AA547" i="2" s="1"/>
  <c r="U547" i="2"/>
  <c r="W548" i="2" l="1"/>
  <c r="X548" i="2" s="1"/>
  <c r="Z548" i="2" s="1"/>
  <c r="AA548" i="2" s="1"/>
  <c r="U548" i="2"/>
  <c r="T549" i="2"/>
  <c r="U549" i="2" l="1"/>
  <c r="W549" i="2"/>
  <c r="X549" i="2" s="1"/>
  <c r="Z549" i="2" s="1"/>
  <c r="AA549" i="2" s="1"/>
  <c r="T550" i="2"/>
  <c r="U550" i="2" l="1"/>
  <c r="T551" i="2"/>
  <c r="W550" i="2"/>
  <c r="X550" i="2" s="1"/>
  <c r="Z550" i="2" s="1"/>
  <c r="AA550" i="2" s="1"/>
  <c r="T552" i="2" l="1"/>
  <c r="W551" i="2"/>
  <c r="X551" i="2" s="1"/>
  <c r="Z551" i="2" s="1"/>
  <c r="AA551" i="2" s="1"/>
  <c r="U551" i="2"/>
  <c r="W552" i="2" l="1"/>
  <c r="X552" i="2" s="1"/>
  <c r="Z552" i="2" s="1"/>
  <c r="AA552" i="2" s="1"/>
  <c r="U552" i="2"/>
  <c r="T553" i="2"/>
  <c r="U553" i="2" l="1"/>
  <c r="T554" i="2"/>
  <c r="W553" i="2"/>
  <c r="X553" i="2" s="1"/>
  <c r="Z553" i="2" s="1"/>
  <c r="AA553" i="2" s="1"/>
  <c r="U554" i="2" l="1"/>
  <c r="T555" i="2"/>
  <c r="W554" i="2"/>
  <c r="X554" i="2" s="1"/>
  <c r="Z554" i="2" s="1"/>
  <c r="AA554" i="2" s="1"/>
  <c r="T556" i="2" l="1"/>
  <c r="W555" i="2"/>
  <c r="X555" i="2" s="1"/>
  <c r="Z555" i="2" s="1"/>
  <c r="AA555" i="2" s="1"/>
  <c r="U555" i="2"/>
  <c r="W556" i="2" l="1"/>
  <c r="X556" i="2" s="1"/>
  <c r="Z556" i="2" s="1"/>
  <c r="AA556" i="2" s="1"/>
  <c r="U556" i="2"/>
  <c r="T557" i="2"/>
  <c r="U557" i="2" l="1"/>
  <c r="W557" i="2"/>
  <c r="X557" i="2" s="1"/>
  <c r="Z557" i="2" s="1"/>
  <c r="AA557" i="2" s="1"/>
  <c r="T558" i="2"/>
  <c r="U558" i="2" l="1"/>
  <c r="T559" i="2"/>
  <c r="W558" i="2"/>
  <c r="X558" i="2" s="1"/>
  <c r="Z558" i="2" s="1"/>
  <c r="AA558" i="2" s="1"/>
  <c r="T560" i="2" l="1"/>
  <c r="W559" i="2"/>
  <c r="X559" i="2" s="1"/>
  <c r="Z559" i="2" s="1"/>
  <c r="AA559" i="2" s="1"/>
  <c r="U559" i="2"/>
  <c r="W560" i="2" l="1"/>
  <c r="X560" i="2" s="1"/>
  <c r="Z560" i="2" s="1"/>
  <c r="AA560" i="2" s="1"/>
  <c r="U560" i="2"/>
  <c r="T561" i="2"/>
  <c r="U561" i="2" l="1"/>
  <c r="T562" i="2"/>
  <c r="W561" i="2"/>
  <c r="X561" i="2" s="1"/>
  <c r="Z561" i="2" s="1"/>
  <c r="AA561" i="2" s="1"/>
  <c r="U562" i="2" l="1"/>
  <c r="T563" i="2"/>
  <c r="W562" i="2"/>
  <c r="X562" i="2" s="1"/>
  <c r="Z562" i="2" s="1"/>
  <c r="AA562" i="2" s="1"/>
  <c r="T564" i="2" l="1"/>
  <c r="W563" i="2"/>
  <c r="X563" i="2" s="1"/>
  <c r="Z563" i="2" s="1"/>
  <c r="AA563" i="2" s="1"/>
  <c r="U563" i="2"/>
  <c r="W564" i="2" l="1"/>
  <c r="X564" i="2" s="1"/>
  <c r="Z564" i="2" s="1"/>
  <c r="AA564" i="2" s="1"/>
  <c r="U564" i="2"/>
  <c r="T565" i="2"/>
  <c r="U565" i="2" l="1"/>
  <c r="W565" i="2"/>
  <c r="X565" i="2" s="1"/>
  <c r="Z565" i="2" s="1"/>
  <c r="AA565" i="2" s="1"/>
  <c r="T566" i="2"/>
  <c r="U566" i="2" l="1"/>
  <c r="T567" i="2"/>
  <c r="W566" i="2"/>
  <c r="X566" i="2" s="1"/>
  <c r="Z566" i="2" s="1"/>
  <c r="AA566" i="2" s="1"/>
  <c r="T568" i="2" l="1"/>
  <c r="W567" i="2"/>
  <c r="X567" i="2" s="1"/>
  <c r="Z567" i="2" s="1"/>
  <c r="AA567" i="2" s="1"/>
  <c r="U567" i="2"/>
  <c r="W568" i="2" l="1"/>
  <c r="X568" i="2" s="1"/>
  <c r="Z568" i="2" s="1"/>
  <c r="AA568" i="2" s="1"/>
  <c r="U568" i="2"/>
  <c r="T569" i="2"/>
  <c r="U569" i="2" l="1"/>
  <c r="T570" i="2"/>
  <c r="W569" i="2"/>
  <c r="X569" i="2" s="1"/>
  <c r="Z569" i="2" s="1"/>
  <c r="AA569" i="2" s="1"/>
  <c r="U570" i="2" l="1"/>
  <c r="W570" i="2"/>
  <c r="X570" i="2" s="1"/>
  <c r="Z570" i="2" s="1"/>
  <c r="AA570" i="2" s="1"/>
  <c r="T571" i="2"/>
  <c r="T572" i="2" l="1"/>
  <c r="W571" i="2"/>
  <c r="X571" i="2" s="1"/>
  <c r="Z571" i="2" s="1"/>
  <c r="AA571" i="2" s="1"/>
  <c r="U571" i="2"/>
  <c r="W572" i="2" l="1"/>
  <c r="X572" i="2" s="1"/>
  <c r="Z572" i="2" s="1"/>
  <c r="AA572" i="2" s="1"/>
  <c r="T573" i="2"/>
  <c r="U572" i="2"/>
  <c r="U573" i="2" l="1"/>
  <c r="W573" i="2"/>
  <c r="X573" i="2" s="1"/>
  <c r="Z573" i="2" s="1"/>
  <c r="AA573" i="2" s="1"/>
  <c r="T574" i="2"/>
  <c r="U574" i="2" l="1"/>
  <c r="W574" i="2"/>
  <c r="X574" i="2" s="1"/>
  <c r="Z574" i="2" s="1"/>
  <c r="AA574" i="2" s="1"/>
  <c r="T575" i="2"/>
  <c r="T576" i="2" l="1"/>
  <c r="W575" i="2"/>
  <c r="X575" i="2" s="1"/>
  <c r="Z575" i="2" s="1"/>
  <c r="AA575" i="2" s="1"/>
  <c r="U575" i="2"/>
  <c r="W576" i="2" l="1"/>
  <c r="X576" i="2" s="1"/>
  <c r="Z576" i="2" s="1"/>
  <c r="AA576" i="2" s="1"/>
  <c r="T577" i="2"/>
  <c r="U576" i="2"/>
  <c r="U577" i="2" l="1"/>
  <c r="T578" i="2"/>
  <c r="W577" i="2"/>
  <c r="X577" i="2" s="1"/>
  <c r="Z577" i="2" s="1"/>
  <c r="AA577" i="2" s="1"/>
  <c r="U578" i="2" l="1"/>
  <c r="T579" i="2"/>
  <c r="W578" i="2"/>
  <c r="X578" i="2" s="1"/>
  <c r="Z578" i="2" s="1"/>
  <c r="AA578" i="2" s="1"/>
  <c r="T580" i="2" l="1"/>
  <c r="W579" i="2"/>
  <c r="X579" i="2" s="1"/>
  <c r="Z579" i="2" s="1"/>
  <c r="AA579" i="2" s="1"/>
  <c r="U579" i="2"/>
  <c r="W580" i="2" l="1"/>
  <c r="X580" i="2" s="1"/>
  <c r="Z580" i="2" s="1"/>
  <c r="AA580" i="2" s="1"/>
  <c r="U580" i="2"/>
  <c r="T581" i="2"/>
  <c r="U581" i="2" l="1"/>
  <c r="W581" i="2"/>
  <c r="X581" i="2" s="1"/>
  <c r="Z581" i="2" s="1"/>
  <c r="AA581" i="2" s="1"/>
  <c r="T582" i="2"/>
  <c r="U582" i="2" l="1"/>
  <c r="W582" i="2"/>
  <c r="X582" i="2" s="1"/>
  <c r="Z582" i="2" s="1"/>
  <c r="AA582" i="2" s="1"/>
  <c r="T583" i="2"/>
  <c r="T584" i="2" l="1"/>
  <c r="W583" i="2"/>
  <c r="X583" i="2" s="1"/>
  <c r="Z583" i="2" s="1"/>
  <c r="AA583" i="2" s="1"/>
  <c r="U583" i="2"/>
  <c r="W584" i="2" l="1"/>
  <c r="X584" i="2" s="1"/>
  <c r="Z584" i="2" s="1"/>
  <c r="AA584" i="2" s="1"/>
  <c r="T585" i="2"/>
  <c r="U584" i="2"/>
  <c r="U585" i="2" l="1"/>
  <c r="T586" i="2"/>
  <c r="W585" i="2"/>
  <c r="X585" i="2" s="1"/>
  <c r="Z585" i="2" s="1"/>
  <c r="AA585" i="2" s="1"/>
  <c r="U586" i="2" l="1"/>
  <c r="T587" i="2"/>
  <c r="W586" i="2"/>
  <c r="X586" i="2" s="1"/>
  <c r="Z586" i="2" s="1"/>
  <c r="AA586" i="2" s="1"/>
  <c r="T588" i="2" l="1"/>
  <c r="W587" i="2"/>
  <c r="X587" i="2" s="1"/>
  <c r="Z587" i="2" s="1"/>
  <c r="AA587" i="2" s="1"/>
  <c r="U587" i="2"/>
  <c r="W588" i="2" l="1"/>
  <c r="X588" i="2" s="1"/>
  <c r="Z588" i="2" s="1"/>
  <c r="AA588" i="2" s="1"/>
  <c r="U588" i="2"/>
  <c r="T589" i="2"/>
  <c r="U589" i="2" l="1"/>
  <c r="W589" i="2"/>
  <c r="X589" i="2" s="1"/>
  <c r="Z589" i="2" s="1"/>
  <c r="AA589" i="2" s="1"/>
  <c r="T590" i="2"/>
  <c r="U590" i="2" l="1"/>
  <c r="W590" i="2"/>
  <c r="X590" i="2" s="1"/>
  <c r="Z590" i="2" s="1"/>
  <c r="AA590" i="2" s="1"/>
  <c r="T591" i="2"/>
  <c r="T592" i="2" l="1"/>
  <c r="W591" i="2"/>
  <c r="X591" i="2" s="1"/>
  <c r="Z591" i="2" s="1"/>
  <c r="AA591" i="2" s="1"/>
  <c r="U591" i="2"/>
  <c r="W592" i="2" l="1"/>
  <c r="X592" i="2" s="1"/>
  <c r="Z592" i="2" s="1"/>
  <c r="AA592" i="2" s="1"/>
  <c r="T593" i="2"/>
  <c r="U592" i="2"/>
  <c r="U593" i="2" l="1"/>
  <c r="T594" i="2"/>
  <c r="W593" i="2"/>
  <c r="X593" i="2" s="1"/>
  <c r="Z593" i="2" s="1"/>
  <c r="AA593" i="2" s="1"/>
  <c r="U594" i="2" l="1"/>
  <c r="T595" i="2"/>
  <c r="W594" i="2"/>
  <c r="X594" i="2" s="1"/>
  <c r="Z594" i="2" s="1"/>
  <c r="AA594" i="2" s="1"/>
  <c r="T596" i="2" l="1"/>
  <c r="W595" i="2"/>
  <c r="X595" i="2" s="1"/>
  <c r="Z595" i="2" s="1"/>
  <c r="AA595" i="2" s="1"/>
  <c r="U595" i="2"/>
  <c r="W596" i="2" l="1"/>
  <c r="X596" i="2" s="1"/>
  <c r="Z596" i="2" s="1"/>
  <c r="AA596" i="2" s="1"/>
  <c r="U596" i="2"/>
  <c r="T597" i="2"/>
  <c r="U597" i="2" l="1"/>
  <c r="W597" i="2"/>
  <c r="X597" i="2" s="1"/>
  <c r="Z597" i="2" s="1"/>
  <c r="AA597" i="2" s="1"/>
  <c r="T598" i="2"/>
  <c r="U598" i="2" l="1"/>
  <c r="W598" i="2"/>
  <c r="X598" i="2" s="1"/>
  <c r="Z598" i="2" s="1"/>
  <c r="AA598" i="2" s="1"/>
  <c r="T599" i="2"/>
  <c r="T600" i="2" l="1"/>
  <c r="W599" i="2"/>
  <c r="X599" i="2" s="1"/>
  <c r="Z599" i="2" s="1"/>
  <c r="AA599" i="2" s="1"/>
  <c r="U599" i="2"/>
  <c r="W600" i="2" l="1"/>
  <c r="X600" i="2" s="1"/>
  <c r="Z600" i="2" s="1"/>
  <c r="AA600" i="2" s="1"/>
  <c r="T601" i="2"/>
  <c r="U600" i="2"/>
  <c r="U601" i="2" l="1"/>
  <c r="T602" i="2"/>
  <c r="W601" i="2"/>
  <c r="X601" i="2" s="1"/>
  <c r="Z601" i="2" s="1"/>
  <c r="AA601" i="2" s="1"/>
  <c r="U602" i="2" l="1"/>
  <c r="T603" i="2"/>
  <c r="W602" i="2"/>
  <c r="X602" i="2" s="1"/>
  <c r="Z602" i="2" s="1"/>
  <c r="AA602" i="2" s="1"/>
  <c r="T604" i="2" l="1"/>
  <c r="W603" i="2"/>
  <c r="X603" i="2" s="1"/>
  <c r="Z603" i="2" s="1"/>
  <c r="AA603" i="2" s="1"/>
  <c r="U603" i="2"/>
  <c r="W604" i="2" l="1"/>
  <c r="X604" i="2" s="1"/>
  <c r="Z604" i="2" s="1"/>
  <c r="AA604" i="2" s="1"/>
  <c r="U604" i="2"/>
  <c r="T605" i="2"/>
  <c r="U605" i="2" l="1"/>
  <c r="W605" i="2"/>
  <c r="X605" i="2" s="1"/>
  <c r="Z605" i="2" s="1"/>
  <c r="AA605" i="2" s="1"/>
  <c r="T606" i="2"/>
  <c r="U606" i="2" l="1"/>
  <c r="W606" i="2"/>
  <c r="X606" i="2" s="1"/>
  <c r="Z606" i="2" s="1"/>
  <c r="AA606" i="2" s="1"/>
  <c r="T607" i="2"/>
  <c r="T608" i="2" l="1"/>
  <c r="W607" i="2"/>
  <c r="X607" i="2" s="1"/>
  <c r="Z607" i="2" s="1"/>
  <c r="AA607" i="2" s="1"/>
  <c r="U607" i="2"/>
  <c r="W608" i="2" l="1"/>
  <c r="X608" i="2" s="1"/>
  <c r="Z608" i="2" s="1"/>
  <c r="AA608" i="2" s="1"/>
  <c r="T609" i="2"/>
  <c r="U608" i="2"/>
  <c r="U609" i="2" l="1"/>
  <c r="T610" i="2"/>
  <c r="W609" i="2"/>
  <c r="X609" i="2" s="1"/>
  <c r="Z609" i="2" s="1"/>
  <c r="AA609" i="2" s="1"/>
  <c r="U610" i="2" l="1"/>
  <c r="T611" i="2"/>
  <c r="W610" i="2"/>
  <c r="X610" i="2" s="1"/>
  <c r="Z610" i="2" s="1"/>
  <c r="AA610" i="2" s="1"/>
  <c r="T612" i="2" l="1"/>
  <c r="W611" i="2"/>
  <c r="X611" i="2" s="1"/>
  <c r="Z611" i="2" s="1"/>
  <c r="AA611" i="2" s="1"/>
  <c r="U611" i="2"/>
  <c r="W612" i="2" l="1"/>
  <c r="X612" i="2" s="1"/>
  <c r="Z612" i="2" s="1"/>
  <c r="AA612" i="2" s="1"/>
  <c r="U612" i="2"/>
  <c r="T613" i="2"/>
  <c r="U613" i="2" l="1"/>
  <c r="W613" i="2"/>
  <c r="X613" i="2" s="1"/>
  <c r="Z613" i="2" s="1"/>
  <c r="AA613" i="2" s="1"/>
  <c r="T614" i="2"/>
  <c r="U614" i="2" l="1"/>
  <c r="W614" i="2"/>
  <c r="X614" i="2" s="1"/>
  <c r="Z614" i="2" s="1"/>
  <c r="AA614" i="2" s="1"/>
  <c r="T615" i="2"/>
  <c r="T616" i="2" l="1"/>
  <c r="W615" i="2"/>
  <c r="X615" i="2" s="1"/>
  <c r="Z615" i="2" s="1"/>
  <c r="AA615" i="2" s="1"/>
  <c r="U615" i="2"/>
  <c r="W616" i="2" l="1"/>
  <c r="X616" i="2" s="1"/>
  <c r="Z616" i="2" s="1"/>
  <c r="AA616" i="2" s="1"/>
  <c r="T617" i="2"/>
  <c r="U616" i="2"/>
  <c r="U617" i="2" l="1"/>
  <c r="T618" i="2"/>
  <c r="W617" i="2"/>
  <c r="X617" i="2" s="1"/>
  <c r="Z617" i="2" s="1"/>
  <c r="AA617" i="2" s="1"/>
  <c r="U618" i="2" l="1"/>
  <c r="T619" i="2"/>
  <c r="W618" i="2"/>
  <c r="X618" i="2" s="1"/>
  <c r="Z618" i="2" s="1"/>
  <c r="AA618" i="2" s="1"/>
  <c r="W619" i="2" l="1"/>
  <c r="X619" i="2" s="1"/>
  <c r="Z619" i="2" s="1"/>
  <c r="AA619" i="2" s="1"/>
  <c r="T620" i="2"/>
  <c r="U619" i="2"/>
  <c r="W620" i="2" l="1"/>
  <c r="X620" i="2" s="1"/>
  <c r="Z620" i="2" s="1"/>
  <c r="AA620" i="2" s="1"/>
  <c r="T621" i="2"/>
  <c r="U620" i="2"/>
  <c r="U621" i="2" l="1"/>
  <c r="W621" i="2"/>
  <c r="X621" i="2" s="1"/>
  <c r="Z621" i="2" s="1"/>
  <c r="AA621" i="2" s="1"/>
  <c r="T622" i="2"/>
  <c r="U622" i="2" l="1"/>
  <c r="T623" i="2"/>
  <c r="W622" i="2"/>
  <c r="X622" i="2" s="1"/>
  <c r="Z622" i="2" s="1"/>
  <c r="AA622" i="2" s="1"/>
  <c r="W623" i="2" l="1"/>
  <c r="X623" i="2" s="1"/>
  <c r="Z623" i="2" s="1"/>
  <c r="AA623" i="2" s="1"/>
  <c r="T624" i="2"/>
  <c r="U623" i="2"/>
  <c r="W624" i="2" l="1"/>
  <c r="X624" i="2" s="1"/>
  <c r="Z624" i="2" s="1"/>
  <c r="AA624" i="2" s="1"/>
  <c r="U624" i="2"/>
  <c r="T625" i="2"/>
  <c r="U625" i="2" l="1"/>
  <c r="T626" i="2"/>
  <c r="W625" i="2"/>
  <c r="X625" i="2" s="1"/>
  <c r="Z625" i="2" s="1"/>
  <c r="AA625" i="2" s="1"/>
  <c r="U626" i="2" l="1"/>
  <c r="W626" i="2"/>
  <c r="X626" i="2" s="1"/>
  <c r="Z626" i="2" s="1"/>
  <c r="AA626" i="2" s="1"/>
  <c r="T627" i="2"/>
  <c r="T628" i="2" l="1"/>
  <c r="W627" i="2"/>
  <c r="X627" i="2" s="1"/>
  <c r="Z627" i="2" s="1"/>
  <c r="AA627" i="2" s="1"/>
  <c r="T629" i="2" l="1"/>
  <c r="W628" i="2"/>
  <c r="X628" i="2" s="1"/>
  <c r="Z628" i="2" s="1"/>
  <c r="AA628" i="2" s="1"/>
  <c r="T630" i="2" l="1"/>
  <c r="W629" i="2"/>
  <c r="X629" i="2" s="1"/>
  <c r="Z629" i="2" s="1"/>
  <c r="AA629" i="2" s="1"/>
  <c r="W630" i="2" l="1"/>
  <c r="X630" i="2" s="1"/>
  <c r="Z630" i="2" s="1"/>
  <c r="AA630" i="2" s="1"/>
  <c r="T631" i="2"/>
  <c r="W631" i="2" l="1"/>
  <c r="X631" i="2" s="1"/>
  <c r="Z631" i="2" s="1"/>
  <c r="AA631" i="2" s="1"/>
  <c r="T632" i="2"/>
  <c r="W632" i="2" l="1"/>
  <c r="X632" i="2" s="1"/>
  <c r="Z632" i="2" s="1"/>
  <c r="AA632" i="2" s="1"/>
  <c r="T633" i="2"/>
  <c r="T634" i="2" l="1"/>
  <c r="W633" i="2"/>
  <c r="X633" i="2" s="1"/>
  <c r="Z633" i="2" s="1"/>
  <c r="AA633" i="2" s="1"/>
  <c r="T635" i="2" l="1"/>
  <c r="W634" i="2"/>
  <c r="X634" i="2" s="1"/>
  <c r="Z634" i="2" s="1"/>
  <c r="AA634" i="2" s="1"/>
  <c r="T636" i="2" l="1"/>
  <c r="W635" i="2"/>
  <c r="X635" i="2" s="1"/>
  <c r="Z635" i="2" s="1"/>
  <c r="AA635" i="2" s="1"/>
  <c r="T637" i="2" l="1"/>
  <c r="W636" i="2"/>
  <c r="X636" i="2" s="1"/>
  <c r="Z636" i="2" s="1"/>
  <c r="AA636" i="2" s="1"/>
  <c r="W637" i="2" l="1"/>
  <c r="X637" i="2" s="1"/>
  <c r="Z637" i="2" s="1"/>
  <c r="AA637" i="2" s="1"/>
  <c r="T638" i="2"/>
  <c r="W638" i="2" l="1"/>
  <c r="X638" i="2" s="1"/>
  <c r="Z638" i="2" s="1"/>
  <c r="AA638" i="2" s="1"/>
  <c r="T639" i="2"/>
  <c r="W639" i="2" l="1"/>
  <c r="X639" i="2" s="1"/>
  <c r="Z639" i="2" s="1"/>
  <c r="AA639" i="2" s="1"/>
  <c r="T640" i="2"/>
  <c r="T641" i="2" l="1"/>
  <c r="W640" i="2"/>
  <c r="X640" i="2" s="1"/>
  <c r="Z640" i="2" s="1"/>
  <c r="AA640" i="2" s="1"/>
  <c r="T642" i="2" l="1"/>
  <c r="W641" i="2"/>
  <c r="X641" i="2" s="1"/>
  <c r="Z641" i="2" s="1"/>
  <c r="AA641" i="2" s="1"/>
  <c r="W642" i="2" l="1"/>
  <c r="X642" i="2" s="1"/>
  <c r="Z642" i="2" s="1"/>
  <c r="AA642" i="2" s="1"/>
  <c r="T643" i="2"/>
  <c r="T644" i="2" l="1"/>
  <c r="W643" i="2"/>
  <c r="X643" i="2" s="1"/>
  <c r="Z643" i="2" s="1"/>
  <c r="AA643" i="2" s="1"/>
  <c r="T645" i="2" l="1"/>
  <c r="W644" i="2"/>
  <c r="X644" i="2" s="1"/>
  <c r="Z644" i="2" s="1"/>
  <c r="AA644" i="2" s="1"/>
  <c r="T646" i="2" l="1"/>
  <c r="W645" i="2"/>
  <c r="X645" i="2" s="1"/>
  <c r="Z645" i="2" s="1"/>
  <c r="AA645" i="2" s="1"/>
  <c r="T647" i="2" l="1"/>
  <c r="W646" i="2"/>
  <c r="X646" i="2" s="1"/>
  <c r="Z646" i="2" s="1"/>
  <c r="AA646" i="2" s="1"/>
  <c r="W647" i="2" l="1"/>
  <c r="X647" i="2" s="1"/>
  <c r="Z647" i="2" s="1"/>
  <c r="AA647" i="2" s="1"/>
  <c r="T648" i="2"/>
  <c r="T649" i="2" l="1"/>
  <c r="W648" i="2"/>
  <c r="X648" i="2" s="1"/>
  <c r="Z648" i="2" s="1"/>
  <c r="AA648" i="2" s="1"/>
  <c r="T650" i="2" l="1"/>
  <c r="W649" i="2"/>
  <c r="X649" i="2" s="1"/>
  <c r="Z649" i="2" s="1"/>
  <c r="AA649" i="2" s="1"/>
  <c r="T651" i="2" l="1"/>
  <c r="W650" i="2"/>
  <c r="X650" i="2" s="1"/>
  <c r="Z650" i="2" s="1"/>
  <c r="AA650" i="2" s="1"/>
  <c r="W651" i="2" l="1"/>
  <c r="X651" i="2" s="1"/>
  <c r="Z651" i="2" s="1"/>
  <c r="AA651" i="2" s="1"/>
  <c r="T652" i="2"/>
  <c r="T653" i="2" l="1"/>
  <c r="W652" i="2"/>
  <c r="X652" i="2" s="1"/>
  <c r="Z652" i="2" s="1"/>
  <c r="AA652" i="2" s="1"/>
  <c r="W653" i="2" l="1"/>
  <c r="X653" i="2" s="1"/>
  <c r="Z653" i="2" s="1"/>
  <c r="AA653" i="2" s="1"/>
  <c r="T654" i="2"/>
  <c r="T655" i="2" l="1"/>
  <c r="W654" i="2"/>
  <c r="X654" i="2" s="1"/>
  <c r="Z654" i="2" s="1"/>
  <c r="AA654" i="2" s="1"/>
  <c r="W655" i="2" l="1"/>
  <c r="X655" i="2" s="1"/>
  <c r="Z655" i="2" s="1"/>
  <c r="AA655" i="2" s="1"/>
  <c r="T656" i="2"/>
  <c r="T657" i="2" l="1"/>
  <c r="W656" i="2"/>
  <c r="X656" i="2" s="1"/>
  <c r="Z656" i="2" s="1"/>
  <c r="AA656" i="2" s="1"/>
  <c r="T658" i="2" l="1"/>
  <c r="W657" i="2"/>
  <c r="X657" i="2" s="1"/>
  <c r="Z657" i="2" s="1"/>
  <c r="AA657" i="2" s="1"/>
  <c r="T659" i="2" l="1"/>
  <c r="W658" i="2"/>
  <c r="X658" i="2" s="1"/>
  <c r="Z658" i="2" s="1"/>
  <c r="AA658" i="2" s="1"/>
  <c r="T660" i="2" l="1"/>
  <c r="W659" i="2"/>
  <c r="X659" i="2" s="1"/>
  <c r="Z659" i="2" s="1"/>
  <c r="AA659" i="2" s="1"/>
  <c r="T661" i="2" l="1"/>
  <c r="W660" i="2"/>
  <c r="X660" i="2" s="1"/>
  <c r="Z660" i="2" s="1"/>
  <c r="AA660" i="2" s="1"/>
  <c r="T662" i="2" l="1"/>
  <c r="W661" i="2"/>
  <c r="X661" i="2" s="1"/>
  <c r="Z661" i="2" s="1"/>
  <c r="AA661" i="2" s="1"/>
  <c r="T663" i="2" l="1"/>
  <c r="W662" i="2"/>
  <c r="X662" i="2" s="1"/>
  <c r="Z662" i="2" s="1"/>
  <c r="AA662" i="2" s="1"/>
  <c r="W663" i="2" l="1"/>
  <c r="X663" i="2" s="1"/>
  <c r="Z663" i="2" s="1"/>
  <c r="AA663" i="2" s="1"/>
  <c r="T664" i="2"/>
  <c r="T665" i="2" l="1"/>
  <c r="W664" i="2"/>
  <c r="X664" i="2" s="1"/>
  <c r="Z664" i="2" s="1"/>
  <c r="AA664" i="2" s="1"/>
  <c r="T666" i="2" l="1"/>
  <c r="W665" i="2"/>
  <c r="X665" i="2" s="1"/>
  <c r="Z665" i="2" s="1"/>
  <c r="AA665" i="2" s="1"/>
  <c r="T667" i="2" l="1"/>
  <c r="W666" i="2"/>
  <c r="X666" i="2" s="1"/>
  <c r="Z666" i="2" s="1"/>
  <c r="AA666" i="2" s="1"/>
  <c r="T668" i="2" l="1"/>
  <c r="W667" i="2"/>
  <c r="X667" i="2" s="1"/>
  <c r="Z667" i="2" s="1"/>
  <c r="AA667" i="2" s="1"/>
  <c r="T669" i="2" l="1"/>
  <c r="W668" i="2"/>
  <c r="X668" i="2" s="1"/>
  <c r="Z668" i="2" s="1"/>
  <c r="AA668" i="2" s="1"/>
  <c r="T670" i="2" l="1"/>
  <c r="W669" i="2"/>
  <c r="X669" i="2" s="1"/>
  <c r="Z669" i="2" s="1"/>
  <c r="AA669" i="2" s="1"/>
  <c r="T671" i="2" l="1"/>
  <c r="W670" i="2"/>
  <c r="X670" i="2" s="1"/>
  <c r="Z670" i="2" s="1"/>
  <c r="AA670" i="2" s="1"/>
  <c r="W671" i="2" l="1"/>
  <c r="X671" i="2" s="1"/>
  <c r="Z671" i="2" s="1"/>
  <c r="AA671" i="2" s="1"/>
  <c r="T672" i="2"/>
  <c r="T673" i="2" l="1"/>
  <c r="W672" i="2"/>
  <c r="X672" i="2" s="1"/>
  <c r="Z672" i="2" s="1"/>
  <c r="AA672" i="2" s="1"/>
  <c r="T674" i="2" l="1"/>
  <c r="W673" i="2"/>
  <c r="X673" i="2" s="1"/>
  <c r="Z673" i="2" s="1"/>
  <c r="AA673" i="2" s="1"/>
  <c r="T675" i="2" l="1"/>
  <c r="W674" i="2"/>
  <c r="X674" i="2" s="1"/>
  <c r="Z674" i="2" s="1"/>
  <c r="AA674" i="2" s="1"/>
  <c r="T676" i="2" l="1"/>
  <c r="W675" i="2"/>
  <c r="X675" i="2" s="1"/>
  <c r="Z675" i="2" s="1"/>
  <c r="AA675" i="2" s="1"/>
  <c r="T677" i="2" l="1"/>
  <c r="W676" i="2"/>
  <c r="X676" i="2" s="1"/>
  <c r="Z676" i="2" s="1"/>
  <c r="AA676" i="2" s="1"/>
  <c r="T678" i="2" l="1"/>
  <c r="W677" i="2"/>
  <c r="X677" i="2" s="1"/>
  <c r="Z677" i="2" s="1"/>
  <c r="AA677" i="2" s="1"/>
  <c r="T679" i="2" l="1"/>
  <c r="W678" i="2"/>
  <c r="X678" i="2" s="1"/>
  <c r="Z678" i="2" s="1"/>
  <c r="AA678" i="2" s="1"/>
  <c r="T680" i="2" l="1"/>
  <c r="W679" i="2"/>
  <c r="X679" i="2" s="1"/>
  <c r="Z679" i="2" s="1"/>
  <c r="AA679" i="2" s="1"/>
  <c r="T681" i="2" l="1"/>
  <c r="W680" i="2"/>
  <c r="X680" i="2" s="1"/>
  <c r="Z680" i="2" s="1"/>
  <c r="AA680" i="2" s="1"/>
  <c r="T682" i="2" l="1"/>
  <c r="W681" i="2"/>
  <c r="X681" i="2" s="1"/>
  <c r="Z681" i="2" s="1"/>
  <c r="AA681" i="2" s="1"/>
  <c r="T683" i="2" l="1"/>
  <c r="W682" i="2"/>
  <c r="X682" i="2" s="1"/>
  <c r="Z682" i="2" s="1"/>
  <c r="AA682" i="2" s="1"/>
  <c r="W683" i="2" l="1"/>
  <c r="X683" i="2" s="1"/>
  <c r="Z683" i="2" s="1"/>
  <c r="AA683" i="2" s="1"/>
  <c r="T684" i="2"/>
  <c r="T685" i="2" l="1"/>
  <c r="W684" i="2"/>
  <c r="X684" i="2" s="1"/>
  <c r="Z684" i="2" s="1"/>
  <c r="AA684" i="2" s="1"/>
  <c r="T686" i="2" l="1"/>
  <c r="W685" i="2"/>
  <c r="X685" i="2" s="1"/>
  <c r="Z685" i="2" s="1"/>
  <c r="AA685" i="2" s="1"/>
  <c r="T687" i="2" l="1"/>
  <c r="W686" i="2"/>
  <c r="X686" i="2" s="1"/>
  <c r="Z686" i="2" s="1"/>
  <c r="AA686" i="2" s="1"/>
  <c r="T688" i="2" l="1"/>
  <c r="W687" i="2"/>
  <c r="X687" i="2" s="1"/>
  <c r="Z687" i="2" s="1"/>
  <c r="AA687" i="2" s="1"/>
  <c r="T689" i="2" l="1"/>
  <c r="W688" i="2"/>
  <c r="X688" i="2" s="1"/>
  <c r="Z688" i="2" s="1"/>
  <c r="AA688" i="2" s="1"/>
  <c r="T690" i="2" l="1"/>
  <c r="W689" i="2"/>
  <c r="X689" i="2" s="1"/>
  <c r="Z689" i="2" s="1"/>
  <c r="AA689" i="2" s="1"/>
  <c r="T691" i="2" l="1"/>
  <c r="W690" i="2"/>
  <c r="X690" i="2" s="1"/>
  <c r="Z690" i="2" s="1"/>
  <c r="AA690" i="2" s="1"/>
  <c r="W691" i="2" l="1"/>
  <c r="X691" i="2" s="1"/>
  <c r="Z691" i="2" s="1"/>
  <c r="AA691" i="2" s="1"/>
  <c r="T692" i="2"/>
  <c r="T693" i="2" l="1"/>
  <c r="W692" i="2"/>
  <c r="X692" i="2" s="1"/>
  <c r="Z692" i="2" s="1"/>
  <c r="AA692" i="2" s="1"/>
  <c r="T694" i="2" l="1"/>
  <c r="W693" i="2"/>
  <c r="X693" i="2" s="1"/>
  <c r="Z693" i="2" s="1"/>
  <c r="AA693" i="2" s="1"/>
  <c r="T695" i="2" l="1"/>
  <c r="W694" i="2"/>
  <c r="X694" i="2" s="1"/>
  <c r="Z694" i="2" s="1"/>
  <c r="AA694" i="2" s="1"/>
  <c r="T696" i="2" l="1"/>
  <c r="W695" i="2"/>
  <c r="X695" i="2" s="1"/>
  <c r="Z695" i="2" s="1"/>
  <c r="AA695" i="2" s="1"/>
  <c r="T697" i="2" l="1"/>
  <c r="W696" i="2"/>
  <c r="X696" i="2" s="1"/>
  <c r="Z696" i="2" s="1"/>
  <c r="AA696" i="2" s="1"/>
  <c r="T698" i="2" l="1"/>
  <c r="W697" i="2"/>
  <c r="X697" i="2" s="1"/>
  <c r="Z697" i="2" s="1"/>
  <c r="AA697" i="2" s="1"/>
  <c r="T699" i="2" l="1"/>
  <c r="W698" i="2"/>
  <c r="X698" i="2" s="1"/>
  <c r="Z698" i="2" s="1"/>
  <c r="AA698" i="2" s="1"/>
  <c r="W699" i="2" l="1"/>
  <c r="X699" i="2" s="1"/>
  <c r="Z699" i="2" s="1"/>
  <c r="AA699" i="2" s="1"/>
  <c r="T700" i="2"/>
  <c r="T701" i="2" l="1"/>
  <c r="W700" i="2"/>
  <c r="X700" i="2" s="1"/>
  <c r="Z700" i="2" s="1"/>
  <c r="AA700" i="2" s="1"/>
  <c r="T702" i="2" l="1"/>
  <c r="W701" i="2"/>
  <c r="X701" i="2" s="1"/>
  <c r="Z701" i="2" s="1"/>
  <c r="AA701" i="2" s="1"/>
  <c r="T703" i="2" l="1"/>
  <c r="W702" i="2"/>
  <c r="X702" i="2" s="1"/>
  <c r="Z702" i="2" s="1"/>
  <c r="AA702" i="2" s="1"/>
  <c r="T704" i="2" l="1"/>
  <c r="W703" i="2"/>
  <c r="X703" i="2" s="1"/>
  <c r="Z703" i="2" s="1"/>
  <c r="AA703" i="2" s="1"/>
  <c r="T705" i="2" l="1"/>
  <c r="W704" i="2"/>
  <c r="X704" i="2" s="1"/>
  <c r="Z704" i="2" s="1"/>
  <c r="AA704" i="2" s="1"/>
  <c r="T706" i="2" l="1"/>
  <c r="W705" i="2"/>
  <c r="X705" i="2" s="1"/>
  <c r="Z705" i="2" s="1"/>
  <c r="AA705" i="2" s="1"/>
  <c r="T707" i="2" l="1"/>
  <c r="W706" i="2"/>
  <c r="X706" i="2" s="1"/>
  <c r="Z706" i="2" s="1"/>
  <c r="AA706" i="2" s="1"/>
  <c r="W707" i="2" l="1"/>
  <c r="X707" i="2" s="1"/>
  <c r="Z707" i="2" s="1"/>
  <c r="AA707" i="2" s="1"/>
  <c r="T708" i="2"/>
  <c r="T709" i="2" l="1"/>
  <c r="W708" i="2"/>
  <c r="X708" i="2" s="1"/>
  <c r="Z708" i="2" s="1"/>
  <c r="AA708" i="2" s="1"/>
  <c r="T710" i="2" l="1"/>
  <c r="W709" i="2"/>
  <c r="X709" i="2" s="1"/>
  <c r="Z709" i="2" s="1"/>
  <c r="AA709" i="2" s="1"/>
  <c r="T711" i="2" l="1"/>
  <c r="W710" i="2"/>
  <c r="X710" i="2" s="1"/>
  <c r="Z710" i="2" s="1"/>
  <c r="AA710" i="2" s="1"/>
  <c r="T712" i="2" l="1"/>
  <c r="W711" i="2"/>
  <c r="X711" i="2" s="1"/>
  <c r="Z711" i="2" s="1"/>
  <c r="AA711" i="2" s="1"/>
  <c r="T713" i="2" l="1"/>
  <c r="W712" i="2"/>
  <c r="X712" i="2" s="1"/>
  <c r="Z712" i="2" s="1"/>
  <c r="AA712" i="2" s="1"/>
  <c r="T714" i="2" l="1"/>
  <c r="W713" i="2"/>
  <c r="X713" i="2" s="1"/>
  <c r="Z713" i="2" s="1"/>
  <c r="AA713" i="2" s="1"/>
  <c r="T715" i="2" l="1"/>
  <c r="W714" i="2"/>
  <c r="X714" i="2" s="1"/>
  <c r="Z714" i="2" s="1"/>
  <c r="AA714" i="2" s="1"/>
  <c r="W715" i="2" l="1"/>
  <c r="X715" i="2" s="1"/>
  <c r="Z715" i="2" s="1"/>
  <c r="AA715" i="2" s="1"/>
  <c r="T716" i="2"/>
  <c r="T717" i="2" l="1"/>
  <c r="W716" i="2"/>
  <c r="X716" i="2" s="1"/>
  <c r="Z716" i="2" s="1"/>
  <c r="AA716" i="2" s="1"/>
  <c r="T718" i="2" l="1"/>
  <c r="W717" i="2"/>
  <c r="X717" i="2" s="1"/>
  <c r="Z717" i="2" s="1"/>
  <c r="AA717" i="2" s="1"/>
  <c r="T719" i="2" l="1"/>
  <c r="W718" i="2"/>
  <c r="X718" i="2" s="1"/>
  <c r="Z718" i="2" s="1"/>
  <c r="AA718" i="2" s="1"/>
  <c r="T720" i="2" l="1"/>
  <c r="W719" i="2"/>
  <c r="X719" i="2" s="1"/>
  <c r="Z719" i="2" s="1"/>
  <c r="AA719" i="2" s="1"/>
  <c r="T721" i="2" l="1"/>
  <c r="W720" i="2"/>
  <c r="X720" i="2" s="1"/>
  <c r="Z720" i="2" s="1"/>
  <c r="AA720" i="2" s="1"/>
  <c r="T722" i="2" l="1"/>
  <c r="W721" i="2"/>
  <c r="X721" i="2" s="1"/>
  <c r="Z721" i="2" s="1"/>
  <c r="AA721" i="2" s="1"/>
  <c r="T723" i="2" l="1"/>
  <c r="W722" i="2"/>
  <c r="X722" i="2" s="1"/>
  <c r="Z722" i="2" s="1"/>
  <c r="AA722" i="2" s="1"/>
  <c r="W723" i="2" l="1"/>
  <c r="X723" i="2" s="1"/>
  <c r="Z723" i="2" s="1"/>
  <c r="AA723" i="2" s="1"/>
  <c r="T724" i="2"/>
  <c r="T725" i="2" l="1"/>
  <c r="W724" i="2"/>
  <c r="X724" i="2" s="1"/>
  <c r="Z724" i="2" s="1"/>
  <c r="AA724" i="2" s="1"/>
  <c r="T726" i="2" l="1"/>
  <c r="W725" i="2"/>
  <c r="X725" i="2" s="1"/>
  <c r="Z725" i="2" s="1"/>
  <c r="AA725" i="2" s="1"/>
  <c r="T727" i="2" l="1"/>
  <c r="W726" i="2"/>
  <c r="X726" i="2" s="1"/>
  <c r="Z726" i="2" s="1"/>
  <c r="AA726" i="2" s="1"/>
  <c r="T728" i="2" l="1"/>
  <c r="W727" i="2"/>
  <c r="X727" i="2" s="1"/>
  <c r="Z727" i="2" s="1"/>
  <c r="AA727" i="2" s="1"/>
  <c r="T729" i="2" l="1"/>
  <c r="W728" i="2"/>
  <c r="X728" i="2" s="1"/>
  <c r="Z728" i="2" s="1"/>
  <c r="AA728" i="2" s="1"/>
  <c r="T730" i="2" l="1"/>
  <c r="W729" i="2"/>
  <c r="X729" i="2" s="1"/>
  <c r="Z729" i="2" s="1"/>
  <c r="AA729" i="2" s="1"/>
  <c r="T731" i="2" l="1"/>
  <c r="W730" i="2"/>
  <c r="X730" i="2" s="1"/>
  <c r="Z730" i="2" s="1"/>
  <c r="AA730" i="2" s="1"/>
  <c r="W731" i="2" l="1"/>
  <c r="X731" i="2" s="1"/>
  <c r="Z731" i="2" s="1"/>
  <c r="AA731" i="2" s="1"/>
  <c r="T732" i="2"/>
  <c r="T733" i="2" l="1"/>
  <c r="W732" i="2"/>
  <c r="X732" i="2" s="1"/>
  <c r="Z732" i="2" s="1"/>
  <c r="AA732" i="2" s="1"/>
  <c r="T734" i="2" l="1"/>
  <c r="W733" i="2"/>
  <c r="X733" i="2" s="1"/>
  <c r="Z733" i="2" s="1"/>
  <c r="AA733" i="2" s="1"/>
  <c r="T735" i="2" l="1"/>
  <c r="W734" i="2"/>
  <c r="X734" i="2" s="1"/>
  <c r="Z734" i="2" s="1"/>
  <c r="AA734" i="2" s="1"/>
  <c r="T736" i="2" l="1"/>
  <c r="W735" i="2"/>
  <c r="X735" i="2" s="1"/>
  <c r="Z735" i="2" s="1"/>
  <c r="AA735" i="2" s="1"/>
  <c r="T737" i="2" l="1"/>
  <c r="W736" i="2"/>
  <c r="X736" i="2" s="1"/>
  <c r="Z736" i="2" s="1"/>
  <c r="AA736" i="2" s="1"/>
  <c r="T738" i="2" l="1"/>
  <c r="W737" i="2"/>
  <c r="X737" i="2" s="1"/>
  <c r="Z737" i="2" s="1"/>
  <c r="AA737" i="2" s="1"/>
  <c r="T739" i="2" l="1"/>
  <c r="W738" i="2"/>
  <c r="X738" i="2" s="1"/>
  <c r="Z738" i="2" s="1"/>
  <c r="AA738" i="2" s="1"/>
  <c r="W739" i="2" l="1"/>
  <c r="X739" i="2" s="1"/>
  <c r="Z739" i="2" s="1"/>
  <c r="AA739" i="2" s="1"/>
  <c r="T740" i="2"/>
  <c r="T741" i="2" l="1"/>
  <c r="W740" i="2"/>
  <c r="X740" i="2" s="1"/>
  <c r="Z740" i="2" s="1"/>
  <c r="AA740" i="2" s="1"/>
  <c r="T742" i="2" l="1"/>
  <c r="W741" i="2"/>
  <c r="X741" i="2" s="1"/>
  <c r="Z741" i="2" s="1"/>
  <c r="AA741" i="2" s="1"/>
  <c r="T743" i="2" l="1"/>
  <c r="W742" i="2"/>
  <c r="X742" i="2" s="1"/>
  <c r="Z742" i="2" s="1"/>
  <c r="AA742" i="2" s="1"/>
  <c r="T744" i="2" l="1"/>
  <c r="W743" i="2"/>
  <c r="X743" i="2" s="1"/>
  <c r="Z743" i="2" s="1"/>
  <c r="AA743" i="2" s="1"/>
  <c r="T745" i="2" l="1"/>
  <c r="W744" i="2"/>
  <c r="X744" i="2" s="1"/>
  <c r="Z744" i="2" s="1"/>
  <c r="AA744" i="2" s="1"/>
  <c r="T746" i="2" l="1"/>
  <c r="W745" i="2"/>
  <c r="X745" i="2" s="1"/>
  <c r="Z745" i="2" s="1"/>
  <c r="AA745" i="2" s="1"/>
  <c r="T747" i="2" l="1"/>
  <c r="W746" i="2"/>
  <c r="X746" i="2" s="1"/>
  <c r="Z746" i="2" s="1"/>
  <c r="AA746" i="2" s="1"/>
  <c r="W747" i="2" l="1"/>
  <c r="X747" i="2" s="1"/>
  <c r="Z747" i="2" s="1"/>
  <c r="AA747" i="2" s="1"/>
  <c r="T748" i="2"/>
  <c r="T749" i="2" l="1"/>
  <c r="W748" i="2"/>
  <c r="X748" i="2" s="1"/>
  <c r="Z748" i="2" s="1"/>
  <c r="AA748" i="2" s="1"/>
  <c r="T750" i="2" l="1"/>
  <c r="W749" i="2"/>
  <c r="X749" i="2" s="1"/>
  <c r="Z749" i="2" s="1"/>
  <c r="AA749" i="2" s="1"/>
  <c r="T751" i="2" l="1"/>
  <c r="W750" i="2"/>
  <c r="X750" i="2" s="1"/>
  <c r="Z750" i="2" s="1"/>
  <c r="AA750" i="2" s="1"/>
  <c r="T752" i="2" l="1"/>
  <c r="W751" i="2"/>
  <c r="X751" i="2" s="1"/>
  <c r="Z751" i="2" s="1"/>
  <c r="AA751" i="2" s="1"/>
  <c r="T753" i="2" l="1"/>
  <c r="W752" i="2"/>
  <c r="X752" i="2" s="1"/>
  <c r="Z752" i="2" s="1"/>
  <c r="AA752" i="2" s="1"/>
  <c r="T754" i="2" l="1"/>
  <c r="W753" i="2"/>
  <c r="X753" i="2" s="1"/>
  <c r="Z753" i="2" s="1"/>
  <c r="AA753" i="2" s="1"/>
  <c r="T755" i="2" l="1"/>
  <c r="W754" i="2"/>
  <c r="X754" i="2" s="1"/>
  <c r="Z754" i="2" s="1"/>
  <c r="AA754" i="2" s="1"/>
  <c r="W755" i="2" l="1"/>
  <c r="X755" i="2" s="1"/>
  <c r="Z755" i="2" s="1"/>
  <c r="AA755" i="2" s="1"/>
  <c r="T756" i="2"/>
  <c r="T757" i="2" l="1"/>
  <c r="W756" i="2"/>
  <c r="X756" i="2" s="1"/>
  <c r="Z756" i="2" s="1"/>
  <c r="AA756" i="2" s="1"/>
  <c r="T758" i="2" l="1"/>
  <c r="W757" i="2"/>
  <c r="X757" i="2" s="1"/>
  <c r="Z757" i="2" s="1"/>
  <c r="AA757" i="2" s="1"/>
  <c r="T759" i="2" l="1"/>
  <c r="W758" i="2"/>
  <c r="X758" i="2" s="1"/>
  <c r="Z758" i="2" s="1"/>
  <c r="AA758" i="2" s="1"/>
  <c r="T760" i="2" l="1"/>
  <c r="W759" i="2"/>
  <c r="X759" i="2" s="1"/>
  <c r="Z759" i="2" s="1"/>
  <c r="AA759" i="2" s="1"/>
  <c r="T761" i="2" l="1"/>
  <c r="W760" i="2"/>
  <c r="X760" i="2" s="1"/>
  <c r="Z760" i="2" s="1"/>
  <c r="AA760" i="2" s="1"/>
  <c r="T762" i="2" l="1"/>
  <c r="W761" i="2"/>
  <c r="X761" i="2" s="1"/>
  <c r="Z761" i="2" s="1"/>
  <c r="AA761" i="2" s="1"/>
  <c r="T763" i="2" l="1"/>
  <c r="W762" i="2"/>
  <c r="X762" i="2" s="1"/>
  <c r="Z762" i="2" s="1"/>
  <c r="AA762" i="2" s="1"/>
  <c r="W763" i="2" l="1"/>
  <c r="X763" i="2" s="1"/>
  <c r="Z763" i="2" s="1"/>
  <c r="AA763" i="2" s="1"/>
  <c r="T764" i="2"/>
  <c r="T765" i="2" l="1"/>
  <c r="W764" i="2"/>
  <c r="X764" i="2" s="1"/>
  <c r="Z764" i="2" s="1"/>
  <c r="AA764" i="2" s="1"/>
  <c r="T766" i="2" l="1"/>
  <c r="W765" i="2"/>
  <c r="X765" i="2" s="1"/>
  <c r="Z765" i="2" s="1"/>
  <c r="AA765" i="2" s="1"/>
  <c r="T767" i="2" l="1"/>
  <c r="W766" i="2"/>
  <c r="X766" i="2" s="1"/>
  <c r="Z766" i="2" s="1"/>
  <c r="AA766" i="2" s="1"/>
  <c r="T768" i="2" l="1"/>
  <c r="W767" i="2"/>
  <c r="X767" i="2" s="1"/>
  <c r="Z767" i="2" s="1"/>
  <c r="AA767" i="2" s="1"/>
  <c r="T769" i="2" l="1"/>
  <c r="W768" i="2"/>
  <c r="X768" i="2" s="1"/>
  <c r="Z768" i="2" s="1"/>
  <c r="AA768" i="2" s="1"/>
  <c r="T770" i="2" l="1"/>
  <c r="W769" i="2"/>
  <c r="X769" i="2" s="1"/>
  <c r="Z769" i="2" s="1"/>
  <c r="AA769" i="2" s="1"/>
  <c r="T771" i="2" l="1"/>
  <c r="W770" i="2"/>
  <c r="X770" i="2" s="1"/>
  <c r="Z770" i="2" s="1"/>
  <c r="AA770" i="2" s="1"/>
  <c r="W771" i="2" l="1"/>
  <c r="X771" i="2" s="1"/>
  <c r="Z771" i="2" s="1"/>
  <c r="AA771" i="2" s="1"/>
  <c r="T772" i="2"/>
  <c r="T773" i="2" l="1"/>
  <c r="W772" i="2"/>
  <c r="X772" i="2" s="1"/>
  <c r="Z772" i="2" s="1"/>
  <c r="AA772" i="2" s="1"/>
  <c r="T774" i="2" l="1"/>
  <c r="W773" i="2"/>
  <c r="X773" i="2" s="1"/>
  <c r="Z773" i="2" s="1"/>
  <c r="AA773" i="2" s="1"/>
  <c r="T775" i="2" l="1"/>
  <c r="W774" i="2"/>
  <c r="X774" i="2" s="1"/>
  <c r="Z774" i="2" s="1"/>
  <c r="AA774" i="2" s="1"/>
  <c r="T776" i="2" l="1"/>
  <c r="W775" i="2"/>
  <c r="X775" i="2" s="1"/>
  <c r="Z775" i="2" s="1"/>
  <c r="AA775" i="2" s="1"/>
  <c r="T777" i="2" l="1"/>
  <c r="W776" i="2"/>
  <c r="X776" i="2" s="1"/>
  <c r="Z776" i="2" s="1"/>
  <c r="AA776" i="2" s="1"/>
  <c r="T778" i="2" l="1"/>
  <c r="W777" i="2"/>
  <c r="X777" i="2" s="1"/>
  <c r="Z777" i="2" s="1"/>
  <c r="AA777" i="2" s="1"/>
  <c r="T779" i="2" l="1"/>
  <c r="W778" i="2"/>
  <c r="X778" i="2" s="1"/>
  <c r="Z778" i="2" s="1"/>
  <c r="AA778" i="2" s="1"/>
  <c r="W779" i="2" l="1"/>
  <c r="X779" i="2" s="1"/>
  <c r="Z779" i="2" s="1"/>
  <c r="AA779" i="2" s="1"/>
  <c r="T780" i="2"/>
  <c r="T781" i="2" l="1"/>
  <c r="W780" i="2"/>
  <c r="X780" i="2" s="1"/>
  <c r="Z780" i="2" s="1"/>
  <c r="AA780" i="2" s="1"/>
  <c r="T782" i="2" l="1"/>
  <c r="W781" i="2"/>
  <c r="X781" i="2" s="1"/>
  <c r="Z781" i="2" s="1"/>
  <c r="AA781" i="2" s="1"/>
  <c r="T783" i="2" l="1"/>
  <c r="W782" i="2"/>
  <c r="X782" i="2" s="1"/>
  <c r="Z782" i="2" s="1"/>
  <c r="AA782" i="2" s="1"/>
  <c r="T784" i="2" l="1"/>
  <c r="W783" i="2"/>
  <c r="X783" i="2" s="1"/>
  <c r="Z783" i="2" s="1"/>
  <c r="AA783" i="2" s="1"/>
  <c r="T785" i="2" l="1"/>
  <c r="W784" i="2"/>
  <c r="X784" i="2" s="1"/>
  <c r="Z784" i="2" s="1"/>
  <c r="AA784" i="2" s="1"/>
  <c r="T786" i="2" l="1"/>
  <c r="W785" i="2"/>
  <c r="X785" i="2" s="1"/>
  <c r="Z785" i="2" s="1"/>
  <c r="AA785" i="2" s="1"/>
  <c r="T787" i="2" l="1"/>
  <c r="W786" i="2"/>
  <c r="X786" i="2" s="1"/>
  <c r="Z786" i="2" s="1"/>
  <c r="AA786" i="2" s="1"/>
  <c r="W787" i="2" l="1"/>
  <c r="X787" i="2" s="1"/>
  <c r="Z787" i="2" s="1"/>
  <c r="AA787" i="2" s="1"/>
  <c r="T788" i="2"/>
  <c r="T789" i="2" l="1"/>
  <c r="W788" i="2"/>
  <c r="X788" i="2" s="1"/>
  <c r="Z788" i="2" s="1"/>
  <c r="AA788" i="2" s="1"/>
  <c r="T790" i="2" l="1"/>
  <c r="W789" i="2"/>
  <c r="X789" i="2" s="1"/>
  <c r="Z789" i="2" s="1"/>
  <c r="AA789" i="2" s="1"/>
  <c r="T791" i="2" l="1"/>
  <c r="W790" i="2"/>
  <c r="X790" i="2" s="1"/>
  <c r="Z790" i="2" s="1"/>
  <c r="AA790" i="2" s="1"/>
  <c r="T792" i="2" l="1"/>
  <c r="W791" i="2"/>
  <c r="X791" i="2" s="1"/>
  <c r="Z791" i="2" s="1"/>
  <c r="AA791" i="2" s="1"/>
  <c r="T793" i="2" l="1"/>
  <c r="W792" i="2"/>
  <c r="X792" i="2" s="1"/>
  <c r="Z792" i="2" s="1"/>
  <c r="AA792" i="2" s="1"/>
  <c r="T794" i="2" l="1"/>
  <c r="W793" i="2"/>
  <c r="X793" i="2" s="1"/>
  <c r="Z793" i="2" s="1"/>
  <c r="AA793" i="2" s="1"/>
  <c r="T795" i="2" l="1"/>
  <c r="W794" i="2"/>
  <c r="X794" i="2" s="1"/>
  <c r="Z794" i="2" s="1"/>
  <c r="AA794" i="2" s="1"/>
  <c r="W795" i="2" l="1"/>
  <c r="X795" i="2" s="1"/>
  <c r="Z795" i="2" s="1"/>
  <c r="AA795" i="2" s="1"/>
  <c r="T796" i="2"/>
  <c r="T797" i="2" l="1"/>
  <c r="W796" i="2"/>
  <c r="X796" i="2" s="1"/>
  <c r="Z796" i="2" s="1"/>
  <c r="AA796" i="2" s="1"/>
  <c r="T798" i="2" l="1"/>
  <c r="W797" i="2"/>
  <c r="X797" i="2" s="1"/>
  <c r="Z797" i="2" s="1"/>
  <c r="AA797" i="2" s="1"/>
  <c r="T799" i="2" l="1"/>
  <c r="W798" i="2"/>
  <c r="X798" i="2" s="1"/>
  <c r="Z798" i="2" s="1"/>
  <c r="AA798" i="2" s="1"/>
  <c r="T800" i="2" l="1"/>
  <c r="W799" i="2"/>
  <c r="X799" i="2" s="1"/>
  <c r="Z799" i="2" s="1"/>
  <c r="AA799" i="2" s="1"/>
  <c r="T801" i="2" l="1"/>
  <c r="W800" i="2"/>
  <c r="X800" i="2" s="1"/>
  <c r="Z800" i="2" s="1"/>
  <c r="AA800" i="2" s="1"/>
  <c r="T802" i="2" l="1"/>
  <c r="W801" i="2"/>
  <c r="X801" i="2" s="1"/>
  <c r="Z801" i="2" s="1"/>
  <c r="AA801" i="2" s="1"/>
  <c r="T803" i="2" l="1"/>
  <c r="W802" i="2"/>
  <c r="X802" i="2" s="1"/>
  <c r="Z802" i="2" s="1"/>
  <c r="AA802" i="2" s="1"/>
  <c r="W803" i="2" l="1"/>
  <c r="X803" i="2" s="1"/>
  <c r="Z803" i="2" s="1"/>
  <c r="AA803" i="2" s="1"/>
  <c r="T804" i="2"/>
  <c r="W804" i="2" l="1"/>
  <c r="X804" i="2" s="1"/>
  <c r="Z804" i="2" s="1"/>
  <c r="AA804" i="2" s="1"/>
  <c r="T805" i="2"/>
  <c r="T806" i="2" l="1"/>
  <c r="W805" i="2"/>
  <c r="X805" i="2" s="1"/>
  <c r="Z805" i="2" s="1"/>
  <c r="AA805" i="2" s="1"/>
  <c r="T807" i="2" l="1"/>
  <c r="W806" i="2"/>
  <c r="X806" i="2" s="1"/>
  <c r="Z806" i="2" s="1"/>
  <c r="AA806" i="2" s="1"/>
  <c r="T808" i="2" l="1"/>
  <c r="W807" i="2"/>
  <c r="X807" i="2" s="1"/>
  <c r="Z807" i="2" s="1"/>
  <c r="AA807" i="2" s="1"/>
  <c r="T809" i="2" l="1"/>
  <c r="W808" i="2"/>
  <c r="X808" i="2" s="1"/>
  <c r="Z808" i="2" s="1"/>
  <c r="AA808" i="2" s="1"/>
  <c r="T810" i="2" l="1"/>
  <c r="W809" i="2"/>
  <c r="X809" i="2" s="1"/>
  <c r="Z809" i="2" s="1"/>
  <c r="AA809" i="2" s="1"/>
  <c r="T811" i="2" l="1"/>
  <c r="W810" i="2"/>
  <c r="X810" i="2" s="1"/>
  <c r="Z810" i="2" s="1"/>
  <c r="AA810" i="2" s="1"/>
  <c r="W811" i="2" l="1"/>
  <c r="X811" i="2" s="1"/>
  <c r="Z811" i="2" s="1"/>
  <c r="AA811" i="2" s="1"/>
  <c r="T812" i="2"/>
  <c r="W812" i="2" l="1"/>
  <c r="X812" i="2" s="1"/>
  <c r="Z812" i="2" s="1"/>
  <c r="AA812" i="2" s="1"/>
  <c r="T813" i="2"/>
  <c r="T814" i="2" l="1"/>
  <c r="W813" i="2"/>
  <c r="X813" i="2" s="1"/>
  <c r="Z813" i="2" s="1"/>
  <c r="AA813" i="2" s="1"/>
  <c r="T815" i="2" l="1"/>
  <c r="W814" i="2"/>
  <c r="X814" i="2" s="1"/>
  <c r="Z814" i="2" s="1"/>
  <c r="AA814" i="2" s="1"/>
  <c r="T816" i="2" l="1"/>
  <c r="W815" i="2"/>
  <c r="X815" i="2" s="1"/>
  <c r="Z815" i="2" s="1"/>
  <c r="AA815" i="2" s="1"/>
  <c r="T817" i="2" l="1"/>
  <c r="W816" i="2"/>
  <c r="X816" i="2" s="1"/>
  <c r="Z816" i="2" s="1"/>
  <c r="AA816" i="2" s="1"/>
  <c r="T818" i="2" l="1"/>
  <c r="W817" i="2"/>
  <c r="X817" i="2" s="1"/>
  <c r="Z817" i="2" s="1"/>
  <c r="AA817" i="2" s="1"/>
  <c r="T819" i="2" l="1"/>
  <c r="W818" i="2"/>
  <c r="X818" i="2" s="1"/>
  <c r="Z818" i="2" s="1"/>
  <c r="AA818" i="2" s="1"/>
  <c r="W819" i="2" l="1"/>
  <c r="X819" i="2" s="1"/>
  <c r="Z819" i="2" s="1"/>
  <c r="AA819" i="2" s="1"/>
  <c r="T820" i="2"/>
  <c r="W820" i="2" l="1"/>
  <c r="X820" i="2" s="1"/>
  <c r="Z820" i="2" s="1"/>
  <c r="AA820" i="2" s="1"/>
  <c r="T821" i="2"/>
  <c r="T822" i="2" l="1"/>
  <c r="W821" i="2"/>
  <c r="X821" i="2" s="1"/>
  <c r="Z821" i="2" s="1"/>
  <c r="AA821" i="2" s="1"/>
  <c r="T823" i="2" l="1"/>
  <c r="W822" i="2"/>
  <c r="X822" i="2" s="1"/>
  <c r="Z822" i="2" s="1"/>
  <c r="AA822" i="2" s="1"/>
  <c r="T824" i="2" l="1"/>
  <c r="W823" i="2"/>
  <c r="X823" i="2" s="1"/>
  <c r="Z823" i="2" s="1"/>
  <c r="AA823" i="2" s="1"/>
  <c r="T825" i="2" l="1"/>
  <c r="W824" i="2"/>
  <c r="X824" i="2" s="1"/>
  <c r="Z824" i="2" s="1"/>
  <c r="AA824" i="2" s="1"/>
  <c r="T826" i="2" l="1"/>
  <c r="W825" i="2"/>
  <c r="X825" i="2" s="1"/>
  <c r="Z825" i="2" s="1"/>
  <c r="AA825" i="2" s="1"/>
  <c r="T827" i="2" l="1"/>
  <c r="W826" i="2"/>
  <c r="X826" i="2" s="1"/>
  <c r="Z826" i="2" s="1"/>
  <c r="AA826" i="2" s="1"/>
  <c r="W827" i="2" l="1"/>
  <c r="X827" i="2" s="1"/>
  <c r="Z827" i="2" s="1"/>
  <c r="AA827" i="2" s="1"/>
  <c r="T828" i="2"/>
  <c r="W828" i="2" l="1"/>
  <c r="X828" i="2" s="1"/>
  <c r="Z828" i="2" s="1"/>
  <c r="AA828" i="2" s="1"/>
  <c r="T829" i="2"/>
  <c r="T830" i="2" l="1"/>
  <c r="W829" i="2"/>
  <c r="X829" i="2" s="1"/>
  <c r="Z829" i="2" s="1"/>
  <c r="AA829" i="2" s="1"/>
  <c r="T831" i="2" l="1"/>
  <c r="W830" i="2"/>
  <c r="X830" i="2" s="1"/>
  <c r="Z830" i="2" s="1"/>
  <c r="AA830" i="2" s="1"/>
  <c r="T832" i="2" l="1"/>
  <c r="W831" i="2"/>
  <c r="X831" i="2" s="1"/>
  <c r="Z831" i="2" s="1"/>
  <c r="AA831" i="2" s="1"/>
  <c r="T833" i="2" l="1"/>
  <c r="W832" i="2"/>
  <c r="X832" i="2" s="1"/>
  <c r="Z832" i="2" s="1"/>
  <c r="AA832" i="2" s="1"/>
  <c r="T834" i="2" l="1"/>
  <c r="W833" i="2"/>
  <c r="X833" i="2" s="1"/>
  <c r="Z833" i="2" s="1"/>
  <c r="AA833" i="2" s="1"/>
  <c r="T835" i="2" l="1"/>
  <c r="W834" i="2"/>
  <c r="X834" i="2" s="1"/>
  <c r="Z834" i="2" s="1"/>
  <c r="AA834" i="2" s="1"/>
  <c r="W835" i="2" l="1"/>
  <c r="X835" i="2" s="1"/>
  <c r="Z835" i="2" s="1"/>
  <c r="AA835" i="2" s="1"/>
  <c r="T836" i="2"/>
  <c r="W836" i="2" l="1"/>
  <c r="X836" i="2" s="1"/>
  <c r="Z836" i="2" s="1"/>
  <c r="AA836" i="2" s="1"/>
  <c r="T837" i="2"/>
  <c r="T838" i="2" l="1"/>
  <c r="W837" i="2"/>
  <c r="X837" i="2" s="1"/>
  <c r="Z837" i="2" s="1"/>
  <c r="AA837" i="2" s="1"/>
  <c r="T839" i="2" l="1"/>
  <c r="W838" i="2"/>
  <c r="X838" i="2" s="1"/>
  <c r="Z838" i="2" s="1"/>
  <c r="AA838" i="2" s="1"/>
  <c r="T840" i="2" l="1"/>
  <c r="W839" i="2"/>
  <c r="X839" i="2" s="1"/>
  <c r="Z839" i="2" s="1"/>
  <c r="AA839" i="2" s="1"/>
  <c r="T841" i="2" l="1"/>
  <c r="W840" i="2"/>
  <c r="X840" i="2" s="1"/>
  <c r="Z840" i="2" s="1"/>
  <c r="AA840" i="2" s="1"/>
  <c r="T842" i="2" l="1"/>
  <c r="W841" i="2"/>
  <c r="X841" i="2" s="1"/>
  <c r="Z841" i="2" s="1"/>
  <c r="AA841" i="2" s="1"/>
  <c r="T843" i="2" l="1"/>
  <c r="W842" i="2"/>
  <c r="X842" i="2" s="1"/>
  <c r="Z842" i="2" s="1"/>
  <c r="AA842" i="2" s="1"/>
  <c r="W843" i="2" l="1"/>
  <c r="X843" i="2" s="1"/>
  <c r="Z843" i="2" s="1"/>
  <c r="AA843" i="2" s="1"/>
  <c r="T844" i="2"/>
  <c r="W844" i="2" l="1"/>
  <c r="X844" i="2" s="1"/>
  <c r="Z844" i="2" s="1"/>
  <c r="AA844" i="2" s="1"/>
  <c r="T845" i="2"/>
  <c r="T846" i="2" l="1"/>
  <c r="W845" i="2"/>
  <c r="X845" i="2" s="1"/>
  <c r="Z845" i="2" s="1"/>
  <c r="AA845" i="2" s="1"/>
  <c r="W846" i="2" l="1"/>
  <c r="X846" i="2" s="1"/>
  <c r="Z846" i="2" s="1"/>
  <c r="AA846" i="2" s="1"/>
  <c r="T847" i="2"/>
  <c r="W847" i="2" l="1"/>
  <c r="X847" i="2" s="1"/>
  <c r="Z847" i="2" s="1"/>
  <c r="AA847" i="2" s="1"/>
  <c r="T848" i="2"/>
  <c r="T849" i="2" l="1"/>
  <c r="W848" i="2"/>
  <c r="X848" i="2" s="1"/>
  <c r="Z848" i="2" s="1"/>
  <c r="AA848" i="2" s="1"/>
  <c r="T850" i="2" l="1"/>
  <c r="W849" i="2"/>
  <c r="X849" i="2" s="1"/>
  <c r="Z849" i="2" s="1"/>
  <c r="AA849" i="2" s="1"/>
  <c r="T851" i="2" l="1"/>
  <c r="W850" i="2"/>
  <c r="X850" i="2" s="1"/>
  <c r="Z850" i="2" s="1"/>
  <c r="AA850" i="2" s="1"/>
  <c r="W851" i="2" l="1"/>
  <c r="X851" i="2" s="1"/>
  <c r="Z851" i="2" s="1"/>
  <c r="AA851" i="2" s="1"/>
  <c r="T852" i="2"/>
  <c r="T853" i="2" l="1"/>
  <c r="W852" i="2"/>
  <c r="X852" i="2" s="1"/>
  <c r="Z852" i="2" s="1"/>
  <c r="AA852" i="2" s="1"/>
  <c r="T854" i="2" l="1"/>
  <c r="W853" i="2"/>
  <c r="X853" i="2" s="1"/>
  <c r="Z853" i="2" s="1"/>
  <c r="AA853" i="2" s="1"/>
  <c r="T855" i="2" l="1"/>
  <c r="W854" i="2"/>
  <c r="X854" i="2" s="1"/>
  <c r="Z854" i="2" s="1"/>
  <c r="AA854" i="2" s="1"/>
  <c r="W855" i="2" l="1"/>
  <c r="X855" i="2" s="1"/>
  <c r="Z855" i="2" s="1"/>
  <c r="AA855" i="2" s="1"/>
  <c r="T856" i="2"/>
  <c r="T857" i="2" l="1"/>
  <c r="W856" i="2"/>
  <c r="X856" i="2" s="1"/>
  <c r="Z856" i="2" s="1"/>
  <c r="AA856" i="2" s="1"/>
  <c r="T858" i="2" l="1"/>
  <c r="W857" i="2"/>
  <c r="X857" i="2" s="1"/>
  <c r="Z857" i="2" s="1"/>
  <c r="AA857" i="2" s="1"/>
  <c r="T859" i="2" l="1"/>
  <c r="W858" i="2"/>
  <c r="X858" i="2" s="1"/>
  <c r="Z858" i="2" s="1"/>
  <c r="AA858" i="2" s="1"/>
  <c r="W859" i="2" l="1"/>
  <c r="X859" i="2" s="1"/>
  <c r="Z859" i="2" s="1"/>
  <c r="AA859" i="2" s="1"/>
  <c r="T860" i="2"/>
  <c r="T861" i="2" l="1"/>
  <c r="W860" i="2"/>
  <c r="X860" i="2" s="1"/>
  <c r="Z860" i="2" s="1"/>
  <c r="AA860" i="2" s="1"/>
  <c r="T862" i="2" l="1"/>
  <c r="W861" i="2"/>
  <c r="X861" i="2" s="1"/>
  <c r="Z861" i="2" s="1"/>
  <c r="AA861" i="2" s="1"/>
  <c r="T863" i="2" l="1"/>
  <c r="W862" i="2"/>
  <c r="X862" i="2" s="1"/>
  <c r="Z862" i="2" s="1"/>
  <c r="AA862" i="2" s="1"/>
  <c r="T864" i="2" l="1"/>
  <c r="W863" i="2"/>
  <c r="X863" i="2" s="1"/>
  <c r="Z863" i="2" s="1"/>
  <c r="AA863" i="2" s="1"/>
  <c r="T865" i="2" l="1"/>
  <c r="W864" i="2"/>
  <c r="X864" i="2" s="1"/>
  <c r="Z864" i="2" s="1"/>
  <c r="AA864" i="2" s="1"/>
  <c r="T866" i="2" l="1"/>
  <c r="W865" i="2"/>
  <c r="X865" i="2" s="1"/>
  <c r="Z865" i="2" s="1"/>
  <c r="AA865" i="2" s="1"/>
  <c r="T867" i="2" l="1"/>
  <c r="W866" i="2"/>
  <c r="X866" i="2" s="1"/>
  <c r="Z866" i="2" s="1"/>
  <c r="AA866" i="2" s="1"/>
  <c r="W867" i="2" l="1"/>
  <c r="X867" i="2" s="1"/>
  <c r="Z867" i="2" s="1"/>
  <c r="AA867" i="2" s="1"/>
  <c r="T868" i="2"/>
  <c r="T869" i="2" l="1"/>
  <c r="W868" i="2"/>
  <c r="X868" i="2" s="1"/>
  <c r="Z868" i="2" s="1"/>
  <c r="AA868" i="2" s="1"/>
  <c r="W869" i="2" l="1"/>
  <c r="X869" i="2" s="1"/>
  <c r="Z869" i="2" s="1"/>
  <c r="AA869" i="2" s="1"/>
  <c r="T870" i="2"/>
  <c r="T871" i="2" l="1"/>
  <c r="W870" i="2"/>
  <c r="X870" i="2" s="1"/>
  <c r="Z870" i="2" s="1"/>
  <c r="AA870" i="2" s="1"/>
  <c r="T872" i="2" l="1"/>
  <c r="W871" i="2"/>
  <c r="X871" i="2" s="1"/>
  <c r="Z871" i="2" s="1"/>
  <c r="AA871" i="2" s="1"/>
  <c r="T873" i="2" l="1"/>
  <c r="W872" i="2"/>
  <c r="X872" i="2" s="1"/>
  <c r="Z872" i="2" s="1"/>
  <c r="AA872" i="2" s="1"/>
  <c r="T874" i="2" l="1"/>
  <c r="W873" i="2"/>
  <c r="X873" i="2" s="1"/>
  <c r="Z873" i="2" s="1"/>
  <c r="AA873" i="2" s="1"/>
  <c r="T875" i="2" l="1"/>
  <c r="W874" i="2"/>
  <c r="X874" i="2" s="1"/>
  <c r="Z874" i="2" s="1"/>
  <c r="AA874" i="2" s="1"/>
  <c r="W875" i="2" l="1"/>
  <c r="X875" i="2" s="1"/>
  <c r="Z875" i="2" s="1"/>
  <c r="AA875" i="2" s="1"/>
  <c r="T876" i="2"/>
  <c r="T877" i="2" l="1"/>
  <c r="W876" i="2"/>
  <c r="X876" i="2" s="1"/>
  <c r="Z876" i="2" s="1"/>
  <c r="AA876" i="2" s="1"/>
  <c r="W877" i="2" l="1"/>
  <c r="X877" i="2" s="1"/>
  <c r="Z877" i="2" s="1"/>
  <c r="AA877" i="2" s="1"/>
  <c r="T878" i="2"/>
  <c r="T879" i="2" l="1"/>
  <c r="W878" i="2"/>
  <c r="X878" i="2" s="1"/>
  <c r="Z878" i="2" s="1"/>
  <c r="AA878" i="2" s="1"/>
  <c r="T880" i="2" l="1"/>
  <c r="W879" i="2"/>
  <c r="X879" i="2" s="1"/>
  <c r="Z879" i="2" s="1"/>
  <c r="AA879" i="2" s="1"/>
  <c r="T881" i="2" l="1"/>
  <c r="W880" i="2"/>
  <c r="X880" i="2" s="1"/>
  <c r="Z880" i="2" s="1"/>
  <c r="AA880" i="2" s="1"/>
  <c r="T882" i="2" l="1"/>
  <c r="W881" i="2"/>
  <c r="X881" i="2" s="1"/>
  <c r="Z881" i="2" s="1"/>
  <c r="AA881" i="2" s="1"/>
  <c r="W882" i="2" l="1"/>
  <c r="X882" i="2" s="1"/>
  <c r="Z882" i="2" s="1"/>
  <c r="AA882" i="2" s="1"/>
  <c r="T883" i="2"/>
  <c r="W883" i="2" l="1"/>
  <c r="X883" i="2" s="1"/>
  <c r="Z883" i="2" s="1"/>
  <c r="AA883" i="2" s="1"/>
  <c r="T884" i="2"/>
  <c r="T885" i="2" l="1"/>
  <c r="W884" i="2"/>
  <c r="X884" i="2" s="1"/>
  <c r="Z884" i="2" s="1"/>
  <c r="AA884" i="2" s="1"/>
  <c r="W885" i="2" l="1"/>
  <c r="X885" i="2" s="1"/>
  <c r="Z885" i="2" s="1"/>
  <c r="AA885" i="2" s="1"/>
  <c r="T886" i="2"/>
  <c r="T887" i="2" l="1"/>
  <c r="W886" i="2"/>
  <c r="X886" i="2" s="1"/>
  <c r="Z886" i="2" s="1"/>
  <c r="AA886" i="2" s="1"/>
  <c r="T888" i="2" l="1"/>
  <c r="W887" i="2"/>
  <c r="X887" i="2" s="1"/>
  <c r="Z887" i="2" s="1"/>
  <c r="AA887" i="2" s="1"/>
  <c r="T889" i="2" l="1"/>
  <c r="W888" i="2"/>
  <c r="X888" i="2" s="1"/>
  <c r="Z888" i="2" s="1"/>
  <c r="AA888" i="2" s="1"/>
  <c r="T890" i="2" l="1"/>
  <c r="W889" i="2"/>
  <c r="X889" i="2" s="1"/>
  <c r="Z889" i="2" s="1"/>
  <c r="AA889" i="2" s="1"/>
  <c r="T891" i="2" l="1"/>
  <c r="W890" i="2"/>
  <c r="X890" i="2" s="1"/>
  <c r="Z890" i="2" s="1"/>
  <c r="AA890" i="2" s="1"/>
  <c r="W891" i="2" l="1"/>
  <c r="X891" i="2" s="1"/>
  <c r="Z891" i="2" s="1"/>
  <c r="AA891" i="2" s="1"/>
  <c r="T892" i="2"/>
  <c r="T893" i="2" l="1"/>
  <c r="W892" i="2"/>
  <c r="X892" i="2" s="1"/>
  <c r="Z892" i="2" s="1"/>
  <c r="AA892" i="2" s="1"/>
  <c r="T894" i="2" l="1"/>
  <c r="W893" i="2"/>
  <c r="X893" i="2" s="1"/>
  <c r="Z893" i="2" s="1"/>
  <c r="AA893" i="2" s="1"/>
  <c r="T895" i="2" l="1"/>
  <c r="W894" i="2"/>
  <c r="X894" i="2" s="1"/>
  <c r="Z894" i="2" s="1"/>
  <c r="AA894" i="2" s="1"/>
  <c r="T896" i="2" l="1"/>
  <c r="W895" i="2"/>
  <c r="X895" i="2" s="1"/>
  <c r="Z895" i="2" s="1"/>
  <c r="AA895" i="2" s="1"/>
  <c r="T897" i="2" l="1"/>
  <c r="W896" i="2"/>
  <c r="X896" i="2" s="1"/>
  <c r="Z896" i="2" s="1"/>
  <c r="AA896" i="2" s="1"/>
  <c r="T898" i="2" l="1"/>
  <c r="W897" i="2"/>
  <c r="X897" i="2" s="1"/>
  <c r="Z897" i="2" s="1"/>
  <c r="AA897" i="2" s="1"/>
  <c r="T899" i="2" l="1"/>
  <c r="W898" i="2"/>
  <c r="X898" i="2" s="1"/>
  <c r="Z898" i="2" s="1"/>
  <c r="AA898" i="2" s="1"/>
  <c r="W899" i="2" l="1"/>
  <c r="X899" i="2" s="1"/>
  <c r="Z899" i="2" s="1"/>
  <c r="AA899" i="2" s="1"/>
  <c r="T900" i="2"/>
  <c r="T901" i="2" l="1"/>
  <c r="W900" i="2"/>
  <c r="X900" i="2" s="1"/>
  <c r="Z900" i="2" s="1"/>
  <c r="AA900" i="2" s="1"/>
  <c r="W901" i="2" l="1"/>
  <c r="X901" i="2" s="1"/>
  <c r="Z901" i="2" s="1"/>
  <c r="AA901" i="2" s="1"/>
  <c r="T902" i="2"/>
  <c r="T903" i="2" l="1"/>
  <c r="W902" i="2"/>
  <c r="X902" i="2" s="1"/>
  <c r="Z902" i="2" s="1"/>
  <c r="AA902" i="2" s="1"/>
  <c r="T904" i="2" l="1"/>
  <c r="W903" i="2"/>
  <c r="X903" i="2" s="1"/>
  <c r="Z903" i="2" s="1"/>
  <c r="AA903" i="2" s="1"/>
  <c r="T905" i="2" l="1"/>
  <c r="W904" i="2"/>
  <c r="X904" i="2" s="1"/>
  <c r="Z904" i="2" s="1"/>
  <c r="AA904" i="2" s="1"/>
  <c r="T906" i="2" l="1"/>
  <c r="W905" i="2"/>
  <c r="X905" i="2" s="1"/>
  <c r="Z905" i="2" s="1"/>
  <c r="AA905" i="2" s="1"/>
  <c r="T907" i="2" l="1"/>
  <c r="W906" i="2"/>
  <c r="X906" i="2" s="1"/>
  <c r="Z906" i="2" s="1"/>
  <c r="AA906" i="2" s="1"/>
  <c r="W907" i="2" l="1"/>
  <c r="X907" i="2" s="1"/>
  <c r="Z907" i="2" s="1"/>
  <c r="AA907" i="2" s="1"/>
  <c r="T908" i="2"/>
  <c r="T909" i="2" l="1"/>
  <c r="W908" i="2"/>
  <c r="X908" i="2" s="1"/>
  <c r="Z908" i="2" s="1"/>
  <c r="AA908" i="2" s="1"/>
  <c r="W909" i="2" l="1"/>
  <c r="X909" i="2" s="1"/>
  <c r="Z909" i="2" s="1"/>
  <c r="AA909" i="2" s="1"/>
  <c r="T910" i="2"/>
  <c r="T911" i="2" l="1"/>
  <c r="W910" i="2"/>
  <c r="X910" i="2" s="1"/>
  <c r="Z910" i="2" s="1"/>
  <c r="AA910" i="2" s="1"/>
  <c r="T912" i="2" l="1"/>
  <c r="W911" i="2"/>
  <c r="X911" i="2" s="1"/>
  <c r="Z911" i="2" s="1"/>
  <c r="AA911" i="2" s="1"/>
  <c r="T913" i="2" l="1"/>
  <c r="W912" i="2"/>
  <c r="X912" i="2" s="1"/>
  <c r="Z912" i="2" s="1"/>
  <c r="AA912" i="2" s="1"/>
  <c r="T914" i="2" l="1"/>
  <c r="W913" i="2"/>
  <c r="X913" i="2" s="1"/>
  <c r="Z913" i="2" s="1"/>
  <c r="AA913" i="2" s="1"/>
  <c r="T915" i="2" l="1"/>
  <c r="W914" i="2"/>
  <c r="X914" i="2" s="1"/>
  <c r="Z914" i="2" s="1"/>
  <c r="AA914" i="2" s="1"/>
  <c r="W915" i="2" l="1"/>
  <c r="X915" i="2" s="1"/>
  <c r="Z915" i="2" s="1"/>
  <c r="AA915" i="2" s="1"/>
  <c r="T916" i="2"/>
  <c r="T917" i="2" l="1"/>
  <c r="W916" i="2"/>
  <c r="X916" i="2" s="1"/>
  <c r="Z916" i="2" s="1"/>
  <c r="AA916" i="2" s="1"/>
  <c r="T918" i="2" l="1"/>
  <c r="W917" i="2"/>
  <c r="X917" i="2" s="1"/>
  <c r="Z917" i="2" s="1"/>
  <c r="AA917" i="2" s="1"/>
  <c r="T919" i="2" l="1"/>
  <c r="W918" i="2"/>
  <c r="X918" i="2" s="1"/>
  <c r="Z918" i="2" s="1"/>
  <c r="AA918" i="2" s="1"/>
  <c r="T920" i="2" l="1"/>
  <c r="W919" i="2"/>
  <c r="X919" i="2" s="1"/>
  <c r="Z919" i="2" s="1"/>
  <c r="AA919" i="2" s="1"/>
  <c r="T921" i="2" l="1"/>
  <c r="W920" i="2"/>
  <c r="X920" i="2" s="1"/>
  <c r="Z920" i="2" s="1"/>
  <c r="AA920" i="2" s="1"/>
  <c r="T922" i="2" l="1"/>
  <c r="W921" i="2"/>
  <c r="X921" i="2" s="1"/>
  <c r="Z921" i="2" s="1"/>
  <c r="AA921" i="2" s="1"/>
  <c r="W922" i="2" l="1"/>
  <c r="X922" i="2" s="1"/>
  <c r="Z922" i="2" s="1"/>
  <c r="AA922" i="2" s="1"/>
  <c r="T923" i="2"/>
  <c r="W923" i="2" l="1"/>
  <c r="X923" i="2" s="1"/>
  <c r="Z923" i="2" s="1"/>
  <c r="AA923" i="2" s="1"/>
  <c r="T924" i="2"/>
  <c r="T925" i="2" l="1"/>
  <c r="W924" i="2"/>
  <c r="X924" i="2" s="1"/>
  <c r="Z924" i="2" s="1"/>
  <c r="AA924" i="2" s="1"/>
  <c r="W925" i="2" l="1"/>
  <c r="X925" i="2" s="1"/>
  <c r="Z925" i="2" s="1"/>
  <c r="AA925" i="2" s="1"/>
  <c r="T926" i="2"/>
  <c r="T927" i="2" l="1"/>
  <c r="W926" i="2"/>
  <c r="X926" i="2" s="1"/>
  <c r="Z926" i="2" s="1"/>
  <c r="AA926" i="2" s="1"/>
  <c r="T928" i="2" l="1"/>
  <c r="W927" i="2"/>
  <c r="X927" i="2" s="1"/>
  <c r="Z927" i="2" s="1"/>
  <c r="AA927" i="2" s="1"/>
  <c r="T929" i="2" l="1"/>
  <c r="W928" i="2"/>
  <c r="X928" i="2" s="1"/>
  <c r="Z928" i="2" s="1"/>
  <c r="AA928" i="2" s="1"/>
  <c r="T930" i="2" l="1"/>
  <c r="W929" i="2"/>
  <c r="X929" i="2" s="1"/>
  <c r="Z929" i="2" s="1"/>
  <c r="AA929" i="2" s="1"/>
  <c r="T931" i="2" l="1"/>
  <c r="W930" i="2"/>
  <c r="X930" i="2" s="1"/>
  <c r="Z930" i="2" s="1"/>
  <c r="AA930" i="2" s="1"/>
  <c r="W931" i="2" l="1"/>
  <c r="X931" i="2" s="1"/>
  <c r="Z931" i="2" s="1"/>
  <c r="AA931" i="2" s="1"/>
  <c r="T932" i="2"/>
  <c r="T933" i="2" l="1"/>
  <c r="W932" i="2"/>
  <c r="X932" i="2" s="1"/>
  <c r="Z932" i="2" s="1"/>
  <c r="AA932" i="2" s="1"/>
  <c r="W933" i="2" l="1"/>
  <c r="X933" i="2" s="1"/>
  <c r="Z933" i="2" s="1"/>
  <c r="AA933" i="2" s="1"/>
  <c r="T934" i="2"/>
  <c r="T935" i="2" l="1"/>
  <c r="W934" i="2"/>
  <c r="X934" i="2" s="1"/>
  <c r="Z934" i="2" s="1"/>
  <c r="AA934" i="2" s="1"/>
  <c r="T936" i="2" l="1"/>
  <c r="W935" i="2"/>
  <c r="X935" i="2" s="1"/>
  <c r="Z935" i="2" s="1"/>
  <c r="AA935" i="2" s="1"/>
  <c r="T937" i="2" l="1"/>
  <c r="W936" i="2"/>
  <c r="X936" i="2" s="1"/>
  <c r="Z936" i="2" s="1"/>
  <c r="AA936" i="2" s="1"/>
  <c r="W937" i="2" l="1"/>
  <c r="X937" i="2" s="1"/>
  <c r="Z937" i="2" s="1"/>
  <c r="AA937" i="2" s="1"/>
  <c r="T938" i="2"/>
  <c r="T939" i="2" l="1"/>
  <c r="W938" i="2"/>
  <c r="X938" i="2" s="1"/>
  <c r="Z938" i="2" s="1"/>
  <c r="AA938" i="2" s="1"/>
  <c r="W939" i="2" l="1"/>
  <c r="X939" i="2" s="1"/>
  <c r="Z939" i="2" s="1"/>
  <c r="AA939" i="2" s="1"/>
  <c r="T940" i="2"/>
  <c r="T941" i="2" l="1"/>
  <c r="W940" i="2"/>
  <c r="X940" i="2" s="1"/>
  <c r="Z940" i="2" s="1"/>
  <c r="AA940" i="2" s="1"/>
  <c r="W941" i="2" l="1"/>
  <c r="X941" i="2" s="1"/>
  <c r="Z941" i="2" s="1"/>
  <c r="AA941" i="2" s="1"/>
  <c r="T942" i="2"/>
  <c r="T943" i="2" l="1"/>
  <c r="W942" i="2"/>
  <c r="X942" i="2" s="1"/>
  <c r="Z942" i="2" s="1"/>
  <c r="AA942" i="2" s="1"/>
  <c r="T944" i="2" l="1"/>
  <c r="W943" i="2"/>
  <c r="X943" i="2" s="1"/>
  <c r="Z943" i="2" s="1"/>
  <c r="AA943" i="2" s="1"/>
  <c r="T945" i="2" l="1"/>
  <c r="W944" i="2"/>
  <c r="X944" i="2" s="1"/>
  <c r="Z944" i="2" s="1"/>
  <c r="AA944" i="2" s="1"/>
  <c r="T946" i="2" l="1"/>
  <c r="W945" i="2"/>
  <c r="X945" i="2" s="1"/>
  <c r="Z945" i="2" s="1"/>
  <c r="AA945" i="2" s="1"/>
  <c r="T947" i="2" l="1"/>
  <c r="W946" i="2"/>
  <c r="X946" i="2" s="1"/>
  <c r="Z946" i="2" s="1"/>
  <c r="AA946" i="2" s="1"/>
  <c r="W947" i="2" l="1"/>
  <c r="X947" i="2" s="1"/>
  <c r="Z947" i="2" s="1"/>
  <c r="AA947" i="2" s="1"/>
  <c r="T948" i="2"/>
  <c r="T949" i="2" l="1"/>
  <c r="W948" i="2"/>
  <c r="X948" i="2" s="1"/>
  <c r="Z948" i="2" s="1"/>
  <c r="AA948" i="2" s="1"/>
  <c r="W949" i="2" l="1"/>
  <c r="X949" i="2" s="1"/>
  <c r="Z949" i="2" s="1"/>
  <c r="AA949" i="2" s="1"/>
  <c r="T950" i="2"/>
  <c r="T951" i="2" l="1"/>
  <c r="W950" i="2"/>
  <c r="X950" i="2" s="1"/>
  <c r="Z950" i="2" s="1"/>
  <c r="AA950" i="2" s="1"/>
  <c r="T952" i="2" l="1"/>
  <c r="W951" i="2"/>
  <c r="X951" i="2" s="1"/>
  <c r="Z951" i="2" s="1"/>
  <c r="AA951" i="2" s="1"/>
  <c r="T953" i="2" l="1"/>
  <c r="W952" i="2"/>
  <c r="X952" i="2" s="1"/>
  <c r="Z952" i="2" s="1"/>
  <c r="AA952" i="2" s="1"/>
  <c r="T954" i="2" l="1"/>
  <c r="W953" i="2"/>
  <c r="X953" i="2" s="1"/>
  <c r="Z953" i="2" s="1"/>
  <c r="AA953" i="2" s="1"/>
  <c r="T955" i="2" l="1"/>
  <c r="W954" i="2"/>
  <c r="X954" i="2" s="1"/>
  <c r="Z954" i="2" s="1"/>
  <c r="AA954" i="2" s="1"/>
  <c r="W955" i="2" l="1"/>
  <c r="X955" i="2" s="1"/>
  <c r="Z955" i="2" s="1"/>
  <c r="AA955" i="2" s="1"/>
  <c r="T956" i="2"/>
  <c r="T957" i="2" l="1"/>
  <c r="W956" i="2"/>
  <c r="X956" i="2" s="1"/>
  <c r="Z956" i="2" s="1"/>
  <c r="AA956" i="2" s="1"/>
  <c r="T958" i="2" l="1"/>
  <c r="W957" i="2"/>
  <c r="X957" i="2" s="1"/>
  <c r="Z957" i="2" s="1"/>
  <c r="AA957" i="2" s="1"/>
  <c r="T959" i="2" l="1"/>
  <c r="W958" i="2"/>
  <c r="X958" i="2" s="1"/>
  <c r="Z958" i="2" s="1"/>
  <c r="AA958" i="2" s="1"/>
  <c r="T960" i="2" l="1"/>
  <c r="W959" i="2"/>
  <c r="X959" i="2" s="1"/>
  <c r="Z959" i="2" s="1"/>
  <c r="AA959" i="2" s="1"/>
  <c r="T961" i="2" l="1"/>
  <c r="W960" i="2"/>
  <c r="X960" i="2" s="1"/>
  <c r="Z960" i="2" s="1"/>
  <c r="AA960" i="2" s="1"/>
  <c r="T962" i="2" l="1"/>
  <c r="W961" i="2"/>
  <c r="X961" i="2" s="1"/>
  <c r="Z961" i="2" s="1"/>
  <c r="AA961" i="2" s="1"/>
  <c r="T963" i="2" l="1"/>
  <c r="W962" i="2"/>
  <c r="X962" i="2" s="1"/>
  <c r="Z962" i="2" s="1"/>
  <c r="AA962" i="2" s="1"/>
  <c r="W963" i="2" l="1"/>
  <c r="X963" i="2" s="1"/>
  <c r="Z963" i="2" s="1"/>
  <c r="AA963" i="2" s="1"/>
  <c r="T964" i="2"/>
  <c r="T965" i="2" l="1"/>
  <c r="W964" i="2"/>
  <c r="X964" i="2" s="1"/>
  <c r="Z964" i="2" s="1"/>
  <c r="AA964" i="2" s="1"/>
  <c r="W965" i="2" l="1"/>
  <c r="X965" i="2" s="1"/>
  <c r="Z965" i="2" s="1"/>
  <c r="AA965" i="2" s="1"/>
  <c r="T966" i="2"/>
  <c r="T967" i="2" l="1"/>
  <c r="W966" i="2"/>
  <c r="X966" i="2" s="1"/>
  <c r="Z966" i="2" s="1"/>
  <c r="AA966" i="2" s="1"/>
  <c r="T968" i="2" l="1"/>
  <c r="W967" i="2"/>
  <c r="X967" i="2" s="1"/>
  <c r="Z967" i="2" s="1"/>
  <c r="AA967" i="2" s="1"/>
  <c r="T969" i="2" l="1"/>
  <c r="W968" i="2"/>
  <c r="X968" i="2" s="1"/>
  <c r="Z968" i="2" s="1"/>
  <c r="AA968" i="2" s="1"/>
  <c r="T970" i="2" l="1"/>
  <c r="W969" i="2"/>
  <c r="X969" i="2" s="1"/>
  <c r="Z969" i="2" s="1"/>
  <c r="AA969" i="2" s="1"/>
  <c r="T971" i="2" l="1"/>
  <c r="W970" i="2"/>
  <c r="X970" i="2" s="1"/>
  <c r="Z970" i="2" s="1"/>
  <c r="AA970" i="2" s="1"/>
  <c r="W971" i="2" l="1"/>
  <c r="X971" i="2" s="1"/>
  <c r="Z971" i="2" s="1"/>
  <c r="AA971" i="2" s="1"/>
  <c r="T972" i="2"/>
  <c r="T973" i="2" l="1"/>
  <c r="W972" i="2"/>
  <c r="X972" i="2" s="1"/>
  <c r="Z972" i="2" s="1"/>
  <c r="AA972" i="2" s="1"/>
  <c r="W973" i="2" l="1"/>
  <c r="X973" i="2" s="1"/>
  <c r="Z973" i="2" s="1"/>
  <c r="AA973" i="2" s="1"/>
  <c r="T974" i="2"/>
  <c r="T975" i="2" l="1"/>
  <c r="W974" i="2"/>
  <c r="X974" i="2" s="1"/>
  <c r="Z974" i="2" s="1"/>
  <c r="AA974" i="2" s="1"/>
  <c r="T976" i="2" l="1"/>
  <c r="W975" i="2"/>
  <c r="X975" i="2" s="1"/>
  <c r="Z975" i="2" s="1"/>
  <c r="AA975" i="2" s="1"/>
  <c r="T977" i="2" l="1"/>
  <c r="W976" i="2"/>
  <c r="X976" i="2" s="1"/>
  <c r="Z976" i="2" s="1"/>
  <c r="AA976" i="2" s="1"/>
  <c r="T978" i="2" l="1"/>
  <c r="W977" i="2"/>
  <c r="X977" i="2" s="1"/>
  <c r="Z977" i="2" s="1"/>
  <c r="AA977" i="2" s="1"/>
  <c r="T979" i="2" l="1"/>
  <c r="W978" i="2"/>
  <c r="X978" i="2" s="1"/>
  <c r="Z978" i="2" s="1"/>
  <c r="AA978" i="2" s="1"/>
  <c r="W979" i="2" l="1"/>
  <c r="X979" i="2" s="1"/>
  <c r="Z979" i="2" s="1"/>
  <c r="AA979" i="2" s="1"/>
  <c r="T980" i="2"/>
  <c r="T981" i="2" l="1"/>
  <c r="W980" i="2"/>
  <c r="X980" i="2" s="1"/>
  <c r="Z980" i="2" s="1"/>
  <c r="AA980" i="2" s="1"/>
  <c r="W981" i="2" l="1"/>
  <c r="X981" i="2" s="1"/>
  <c r="Z981" i="2" s="1"/>
  <c r="AA981" i="2" s="1"/>
  <c r="T982" i="2"/>
  <c r="T983" i="2" l="1"/>
  <c r="W982" i="2"/>
  <c r="X982" i="2" s="1"/>
  <c r="Z982" i="2" s="1"/>
  <c r="AA982" i="2" s="1"/>
  <c r="T984" i="2" l="1"/>
  <c r="W983" i="2"/>
  <c r="X983" i="2" s="1"/>
  <c r="Z983" i="2" s="1"/>
  <c r="AA983" i="2" s="1"/>
  <c r="T985" i="2" l="1"/>
  <c r="W984" i="2"/>
  <c r="X984" i="2" s="1"/>
  <c r="Z984" i="2" s="1"/>
  <c r="AA984" i="2" s="1"/>
  <c r="T986" i="2" l="1"/>
  <c r="W985" i="2"/>
  <c r="X985" i="2" s="1"/>
  <c r="Z985" i="2" s="1"/>
  <c r="AA985" i="2" s="1"/>
  <c r="T987" i="2" l="1"/>
  <c r="W986" i="2"/>
  <c r="X986" i="2" s="1"/>
  <c r="Z986" i="2" s="1"/>
  <c r="AA986" i="2" s="1"/>
  <c r="W987" i="2" l="1"/>
  <c r="X987" i="2" s="1"/>
  <c r="Z987" i="2" s="1"/>
  <c r="AA987" i="2" s="1"/>
  <c r="T988" i="2"/>
  <c r="T989" i="2" l="1"/>
  <c r="W988" i="2"/>
  <c r="X988" i="2" s="1"/>
  <c r="Z988" i="2" s="1"/>
  <c r="AA988" i="2" s="1"/>
  <c r="W989" i="2" l="1"/>
  <c r="X989" i="2" s="1"/>
  <c r="Z989" i="2" s="1"/>
  <c r="AA989" i="2" s="1"/>
  <c r="T990" i="2"/>
  <c r="T991" i="2" l="1"/>
  <c r="W990" i="2"/>
  <c r="X990" i="2" s="1"/>
  <c r="Z990" i="2" s="1"/>
  <c r="AA990" i="2" s="1"/>
  <c r="T992" i="2" l="1"/>
  <c r="W991" i="2"/>
  <c r="X991" i="2" s="1"/>
  <c r="Z991" i="2" s="1"/>
  <c r="AA991" i="2" s="1"/>
  <c r="T993" i="2" l="1"/>
  <c r="W992" i="2"/>
  <c r="X992" i="2" s="1"/>
  <c r="Z992" i="2" s="1"/>
  <c r="AA992" i="2" s="1"/>
  <c r="T994" i="2" l="1"/>
  <c r="W993" i="2"/>
  <c r="X993" i="2" s="1"/>
  <c r="Z993" i="2" s="1"/>
  <c r="AA993" i="2" s="1"/>
  <c r="T995" i="2" l="1"/>
  <c r="W994" i="2"/>
  <c r="X994" i="2" s="1"/>
  <c r="Z994" i="2" s="1"/>
  <c r="AA994" i="2" s="1"/>
  <c r="W995" i="2" l="1"/>
  <c r="X995" i="2" s="1"/>
  <c r="Z995" i="2" s="1"/>
  <c r="AA995" i="2" s="1"/>
  <c r="T996" i="2"/>
  <c r="T997" i="2" l="1"/>
  <c r="W996" i="2"/>
  <c r="X996" i="2" s="1"/>
  <c r="Z996" i="2" s="1"/>
  <c r="AA996" i="2" s="1"/>
  <c r="W997" i="2" l="1"/>
  <c r="X997" i="2" s="1"/>
  <c r="Z997" i="2" s="1"/>
  <c r="AA997" i="2" s="1"/>
  <c r="T998" i="2"/>
  <c r="T999" i="2" l="1"/>
  <c r="W998" i="2"/>
  <c r="X998" i="2" s="1"/>
  <c r="Z998" i="2" s="1"/>
  <c r="AA998" i="2" s="1"/>
  <c r="T1000" i="2" l="1"/>
  <c r="W999" i="2"/>
  <c r="X999" i="2" s="1"/>
  <c r="Z999" i="2" s="1"/>
  <c r="AA999" i="2" s="1"/>
  <c r="T1001" i="2" l="1"/>
  <c r="W1000" i="2"/>
  <c r="X1000" i="2" s="1"/>
  <c r="Z1000" i="2" s="1"/>
  <c r="AA1000" i="2" s="1"/>
  <c r="T1002" i="2" l="1"/>
  <c r="W1001" i="2"/>
  <c r="X1001" i="2" s="1"/>
  <c r="Z1001" i="2" s="1"/>
  <c r="AA1001" i="2" s="1"/>
  <c r="T1003" i="2" l="1"/>
  <c r="W1002" i="2"/>
  <c r="X1002" i="2" s="1"/>
  <c r="Z1002" i="2" s="1"/>
  <c r="AA1002" i="2" s="1"/>
  <c r="W1003" i="2" l="1"/>
  <c r="X1003" i="2" s="1"/>
  <c r="Z1003" i="2" s="1"/>
  <c r="AA1003" i="2" s="1"/>
  <c r="T1004" i="2"/>
  <c r="T1005" i="2" l="1"/>
  <c r="W1004" i="2"/>
  <c r="X1004" i="2" s="1"/>
  <c r="Z1004" i="2" s="1"/>
  <c r="AA1004" i="2" s="1"/>
  <c r="W1005" i="2" l="1"/>
  <c r="X1005" i="2" s="1"/>
  <c r="Z1005" i="2" s="1"/>
  <c r="AA1005" i="2" s="1"/>
  <c r="T1006" i="2"/>
  <c r="T1007" i="2" l="1"/>
  <c r="W1006" i="2"/>
  <c r="X1006" i="2" s="1"/>
  <c r="Z1006" i="2" s="1"/>
  <c r="AA1006" i="2" s="1"/>
  <c r="T1008" i="2" l="1"/>
  <c r="W1007" i="2"/>
  <c r="X1007" i="2" s="1"/>
  <c r="Z1007" i="2" s="1"/>
  <c r="AA1007" i="2" s="1"/>
  <c r="T1009" i="2" l="1"/>
  <c r="W1008" i="2"/>
  <c r="X1008" i="2" s="1"/>
  <c r="Z1008" i="2" s="1"/>
  <c r="AA1008" i="2" s="1"/>
  <c r="T1010" i="2" l="1"/>
  <c r="W1009" i="2"/>
  <c r="X1009" i="2" s="1"/>
  <c r="Z1009" i="2" s="1"/>
  <c r="AA1009" i="2" s="1"/>
  <c r="T1011" i="2" l="1"/>
  <c r="W1010" i="2"/>
  <c r="X1010" i="2" s="1"/>
  <c r="Z1010" i="2" s="1"/>
  <c r="AA1010" i="2" s="1"/>
  <c r="W1011" i="2" l="1"/>
  <c r="X1011" i="2" s="1"/>
  <c r="Z1011" i="2" s="1"/>
  <c r="AA1011" i="2" s="1"/>
  <c r="T1012" i="2"/>
  <c r="T1013" i="2" l="1"/>
  <c r="W1012" i="2"/>
  <c r="X1012" i="2" s="1"/>
  <c r="Z1012" i="2" s="1"/>
  <c r="AA1012" i="2" s="1"/>
  <c r="W1013" i="2" l="1"/>
  <c r="X1013" i="2" s="1"/>
  <c r="Z1013" i="2" s="1"/>
  <c r="AA1013" i="2" s="1"/>
  <c r="T1014" i="2"/>
  <c r="T1015" i="2" l="1"/>
  <c r="W1014" i="2"/>
  <c r="X1014" i="2" s="1"/>
  <c r="Z1014" i="2" s="1"/>
  <c r="AA1014" i="2" s="1"/>
  <c r="T1016" i="2" l="1"/>
  <c r="W1015" i="2"/>
  <c r="X1015" i="2" s="1"/>
  <c r="Z1015" i="2" s="1"/>
  <c r="AA1015" i="2" s="1"/>
  <c r="T1017" i="2" l="1"/>
  <c r="W1016" i="2"/>
  <c r="X1016" i="2" s="1"/>
  <c r="Z1016" i="2" s="1"/>
  <c r="AA1016" i="2" s="1"/>
  <c r="T1018" i="2" l="1"/>
  <c r="W1017" i="2"/>
  <c r="X1017" i="2" s="1"/>
  <c r="Z1017" i="2" s="1"/>
  <c r="AA1017" i="2" s="1"/>
  <c r="T1019" i="2" l="1"/>
  <c r="W1018" i="2"/>
  <c r="X1018" i="2" s="1"/>
  <c r="Z1018" i="2" s="1"/>
  <c r="AA1018" i="2" s="1"/>
  <c r="W1019" i="2" l="1"/>
  <c r="X1019" i="2" s="1"/>
  <c r="Z1019" i="2" s="1"/>
  <c r="AA1019" i="2" s="1"/>
  <c r="T1020" i="2"/>
  <c r="T1021" i="2" l="1"/>
  <c r="W1020" i="2"/>
  <c r="X1020" i="2" s="1"/>
  <c r="Z1020" i="2" s="1"/>
  <c r="AA1020" i="2" s="1"/>
  <c r="T1022" i="2" l="1"/>
  <c r="W1021" i="2"/>
  <c r="X1021" i="2" s="1"/>
  <c r="Z1021" i="2" s="1"/>
  <c r="AA1021" i="2" s="1"/>
  <c r="T1023" i="2" l="1"/>
  <c r="W1022" i="2"/>
  <c r="X1022" i="2" s="1"/>
  <c r="Z1022" i="2" s="1"/>
  <c r="AA1022" i="2" s="1"/>
  <c r="T1024" i="2" l="1"/>
  <c r="W1023" i="2"/>
  <c r="X1023" i="2" s="1"/>
  <c r="Z1023" i="2" s="1"/>
  <c r="AA1023" i="2" s="1"/>
  <c r="T1025" i="2" l="1"/>
  <c r="W1024" i="2"/>
  <c r="X1024" i="2" s="1"/>
  <c r="Z1024" i="2" s="1"/>
  <c r="AA1024" i="2" s="1"/>
  <c r="T1026" i="2" l="1"/>
  <c r="W1025" i="2"/>
  <c r="X1025" i="2" s="1"/>
  <c r="Z1025" i="2" s="1"/>
  <c r="AA1025" i="2" s="1"/>
  <c r="T1027" i="2" l="1"/>
  <c r="W1026" i="2"/>
  <c r="X1026" i="2" s="1"/>
  <c r="Z1026" i="2" s="1"/>
  <c r="AA1026" i="2" s="1"/>
  <c r="W1027" i="2" l="1"/>
  <c r="X1027" i="2" s="1"/>
  <c r="Z1027" i="2" s="1"/>
  <c r="AA1027" i="2" s="1"/>
  <c r="T1028" i="2"/>
  <c r="T1029" i="2" l="1"/>
  <c r="W1028" i="2"/>
  <c r="X1028" i="2" s="1"/>
  <c r="Z1028" i="2" s="1"/>
  <c r="AA1028" i="2" s="1"/>
  <c r="W1029" i="2" l="1"/>
  <c r="X1029" i="2" s="1"/>
  <c r="Z1029" i="2" s="1"/>
  <c r="AA1029" i="2" s="1"/>
  <c r="T1030" i="2"/>
  <c r="T1031" i="2" l="1"/>
  <c r="W1030" i="2"/>
  <c r="X1030" i="2" s="1"/>
  <c r="Z1030" i="2" s="1"/>
  <c r="AA1030" i="2" s="1"/>
  <c r="T1032" i="2" l="1"/>
  <c r="W1031" i="2"/>
  <c r="X1031" i="2" s="1"/>
  <c r="Z1031" i="2" s="1"/>
  <c r="AA1031" i="2" s="1"/>
  <c r="T1033" i="2" l="1"/>
  <c r="W1032" i="2"/>
  <c r="X1032" i="2" s="1"/>
  <c r="Z1032" i="2" s="1"/>
  <c r="AA1032" i="2" s="1"/>
  <c r="T1034" i="2" l="1"/>
  <c r="W1033" i="2"/>
  <c r="X1033" i="2" s="1"/>
  <c r="Z1033" i="2" s="1"/>
  <c r="AA1033" i="2" s="1"/>
  <c r="T1035" i="2" l="1"/>
  <c r="W1034" i="2"/>
  <c r="X1034" i="2" s="1"/>
  <c r="Z1034" i="2" s="1"/>
  <c r="AA1034" i="2" s="1"/>
  <c r="W1035" i="2" l="1"/>
  <c r="X1035" i="2" s="1"/>
  <c r="Z1035" i="2" s="1"/>
  <c r="AA1035" i="2" s="1"/>
  <c r="T1036" i="2"/>
  <c r="T1037" i="2" l="1"/>
  <c r="W1036" i="2"/>
  <c r="X1036" i="2" s="1"/>
  <c r="Z1036" i="2" s="1"/>
  <c r="AA1036" i="2" s="1"/>
  <c r="W1037" i="2" l="1"/>
  <c r="X1037" i="2" s="1"/>
  <c r="Z1037" i="2" s="1"/>
  <c r="AA1037" i="2" s="1"/>
  <c r="T1038" i="2"/>
  <c r="T1039" i="2" l="1"/>
  <c r="W1038" i="2"/>
  <c r="X1038" i="2" s="1"/>
  <c r="Z1038" i="2" s="1"/>
  <c r="AA1038" i="2" s="1"/>
  <c r="T1040" i="2" l="1"/>
  <c r="W1039" i="2"/>
  <c r="X1039" i="2" s="1"/>
  <c r="Z1039" i="2" s="1"/>
  <c r="AA1039" i="2" s="1"/>
  <c r="T1041" i="2" l="1"/>
  <c r="W1040" i="2"/>
  <c r="X1040" i="2" s="1"/>
  <c r="Z1040" i="2" s="1"/>
  <c r="AA1040" i="2" s="1"/>
  <c r="T1042" i="2" l="1"/>
  <c r="W1041" i="2"/>
  <c r="X1041" i="2" s="1"/>
  <c r="Z1041" i="2" s="1"/>
  <c r="AA1041" i="2" s="1"/>
  <c r="T1043" i="2" l="1"/>
  <c r="W1042" i="2"/>
  <c r="X1042" i="2" s="1"/>
  <c r="Z1042" i="2" s="1"/>
  <c r="AA1042" i="2" s="1"/>
  <c r="W1043" i="2" l="1"/>
  <c r="X1043" i="2" s="1"/>
  <c r="Z1043" i="2" s="1"/>
  <c r="AA1043" i="2" s="1"/>
  <c r="T1044" i="2"/>
  <c r="T1045" i="2" l="1"/>
  <c r="W1044" i="2"/>
  <c r="X1044" i="2" s="1"/>
  <c r="Z1044" i="2" s="1"/>
  <c r="AA1044" i="2" s="1"/>
  <c r="W1045" i="2" l="1"/>
  <c r="X1045" i="2" s="1"/>
  <c r="Z1045" i="2" s="1"/>
  <c r="AA1045" i="2" s="1"/>
  <c r="T1046" i="2"/>
  <c r="W1046" i="2" l="1"/>
  <c r="X1046" i="2" s="1"/>
  <c r="Z1046" i="2" s="1"/>
  <c r="AA1046" i="2" s="1"/>
  <c r="T1047" i="2"/>
  <c r="T1048" i="2" l="1"/>
  <c r="W1047" i="2"/>
  <c r="X1047" i="2" s="1"/>
  <c r="Z1047" i="2" s="1"/>
  <c r="AA1047" i="2" s="1"/>
  <c r="T1049" i="2" l="1"/>
  <c r="W1048" i="2"/>
  <c r="X1048" i="2" s="1"/>
  <c r="Z1048" i="2" s="1"/>
  <c r="AA1048" i="2" s="1"/>
  <c r="T1050" i="2" l="1"/>
  <c r="W1049" i="2"/>
  <c r="X1049" i="2" s="1"/>
  <c r="Z1049" i="2" s="1"/>
  <c r="AA1049" i="2" s="1"/>
  <c r="T1051" i="2" l="1"/>
  <c r="W1050" i="2"/>
  <c r="X1050" i="2" s="1"/>
  <c r="Z1050" i="2" s="1"/>
  <c r="AA1050" i="2" s="1"/>
  <c r="W1051" i="2" l="1"/>
  <c r="X1051" i="2" s="1"/>
  <c r="Z1051" i="2" s="1"/>
  <c r="AA1051" i="2" s="1"/>
  <c r="T1052" i="2"/>
  <c r="T1053" i="2" l="1"/>
  <c r="W1052" i="2"/>
  <c r="X1052" i="2" s="1"/>
  <c r="Z1052" i="2" s="1"/>
  <c r="AA1052" i="2" s="1"/>
  <c r="W1053" i="2" l="1"/>
  <c r="X1053" i="2" s="1"/>
  <c r="Z1053" i="2" s="1"/>
  <c r="AA1053" i="2" s="1"/>
  <c r="T1054" i="2"/>
  <c r="T1055" i="2" l="1"/>
  <c r="W1054" i="2"/>
  <c r="X1054" i="2" s="1"/>
  <c r="Z1054" i="2" s="1"/>
  <c r="AA1054" i="2" s="1"/>
  <c r="T1056" i="2" l="1"/>
  <c r="W1055" i="2"/>
  <c r="X1055" i="2" s="1"/>
  <c r="Z1055" i="2" s="1"/>
  <c r="AA1055" i="2" s="1"/>
  <c r="T1057" i="2" l="1"/>
  <c r="W1056" i="2"/>
  <c r="X1056" i="2" s="1"/>
  <c r="Z1056" i="2" s="1"/>
  <c r="AA1056" i="2" s="1"/>
  <c r="T1058" i="2" l="1"/>
  <c r="W1057" i="2"/>
  <c r="X1057" i="2" s="1"/>
  <c r="Z1057" i="2" s="1"/>
  <c r="AA1057" i="2" s="1"/>
  <c r="T1059" i="2" l="1"/>
  <c r="W1058" i="2"/>
  <c r="X1058" i="2" s="1"/>
  <c r="Z1058" i="2" s="1"/>
  <c r="AA1058" i="2" s="1"/>
  <c r="W1059" i="2" l="1"/>
  <c r="X1059" i="2" s="1"/>
  <c r="Z1059" i="2" s="1"/>
  <c r="AA1059" i="2" s="1"/>
  <c r="T1060" i="2"/>
  <c r="T1061" i="2" l="1"/>
  <c r="W1060" i="2"/>
  <c r="X1060" i="2" s="1"/>
  <c r="Z1060" i="2" s="1"/>
  <c r="AA1060" i="2" s="1"/>
  <c r="W1061" i="2" l="1"/>
  <c r="X1061" i="2" s="1"/>
  <c r="Z1061" i="2" s="1"/>
  <c r="AA1061" i="2" s="1"/>
  <c r="T1062" i="2"/>
  <c r="W1062" i="2" l="1"/>
  <c r="X1062" i="2" s="1"/>
  <c r="Z1062" i="2" s="1"/>
  <c r="AA1062" i="2" s="1"/>
  <c r="T1063" i="2"/>
  <c r="T1064" i="2" l="1"/>
  <c r="W1063" i="2"/>
  <c r="X1063" i="2" s="1"/>
  <c r="Z1063" i="2" s="1"/>
  <c r="AA1063" i="2" s="1"/>
  <c r="T1065" i="2" l="1"/>
  <c r="W1064" i="2"/>
  <c r="X1064" i="2" s="1"/>
  <c r="Z1064" i="2" s="1"/>
  <c r="AA1064" i="2" s="1"/>
  <c r="T1066" i="2" l="1"/>
  <c r="W1065" i="2"/>
  <c r="X1065" i="2" s="1"/>
  <c r="Z1065" i="2" s="1"/>
  <c r="AA1065" i="2" s="1"/>
  <c r="T1067" i="2" l="1"/>
  <c r="W1066" i="2"/>
  <c r="X1066" i="2" s="1"/>
  <c r="Z1066" i="2" s="1"/>
  <c r="AA1066" i="2" s="1"/>
  <c r="W1067" i="2" l="1"/>
  <c r="X1067" i="2" s="1"/>
  <c r="Z1067" i="2" s="1"/>
  <c r="AA1067" i="2" s="1"/>
  <c r="T1068" i="2"/>
  <c r="T1069" i="2" l="1"/>
  <c r="W1068" i="2"/>
  <c r="X1068" i="2" s="1"/>
  <c r="Z1068" i="2" s="1"/>
  <c r="AA1068" i="2" s="1"/>
  <c r="T1070" i="2" l="1"/>
  <c r="W1069" i="2"/>
  <c r="X1069" i="2" s="1"/>
  <c r="Z1069" i="2" s="1"/>
  <c r="AA1069" i="2" s="1"/>
  <c r="T1071" i="2" l="1"/>
  <c r="W1070" i="2"/>
  <c r="X1070" i="2" s="1"/>
  <c r="Z1070" i="2" s="1"/>
  <c r="AA1070" i="2" s="1"/>
  <c r="T1072" i="2" l="1"/>
  <c r="W1071" i="2"/>
  <c r="X1071" i="2" s="1"/>
  <c r="Z1071" i="2" s="1"/>
  <c r="AA1071" i="2" s="1"/>
  <c r="T1073" i="2" l="1"/>
  <c r="W1072" i="2"/>
  <c r="X1072" i="2" s="1"/>
  <c r="Z1072" i="2" s="1"/>
  <c r="AA1072" i="2" s="1"/>
  <c r="W1073" i="2" l="1"/>
  <c r="X1073" i="2" s="1"/>
  <c r="Z1073" i="2" s="1"/>
  <c r="AA1073" i="2" s="1"/>
  <c r="T1074" i="2"/>
  <c r="W1074" i="2" l="1"/>
  <c r="X1074" i="2" s="1"/>
  <c r="Z1074" i="2" s="1"/>
  <c r="AA1074" i="2" s="1"/>
  <c r="T1075" i="2"/>
  <c r="W1075" i="2" l="1"/>
  <c r="X1075" i="2" s="1"/>
  <c r="Z1075" i="2" s="1"/>
  <c r="AA1075" i="2" s="1"/>
  <c r="T1076" i="2"/>
  <c r="T1077" i="2" l="1"/>
  <c r="W1076" i="2"/>
  <c r="X1076" i="2" s="1"/>
  <c r="Z1076" i="2" s="1"/>
  <c r="AA1076" i="2" s="1"/>
  <c r="W1077" i="2" l="1"/>
  <c r="X1077" i="2" s="1"/>
  <c r="Z1077" i="2" s="1"/>
  <c r="AA1077" i="2" s="1"/>
  <c r="T1078" i="2"/>
  <c r="T1079" i="2" l="1"/>
  <c r="W1078" i="2"/>
  <c r="X1078" i="2" s="1"/>
  <c r="Z1078" i="2" s="1"/>
  <c r="AA1078" i="2" s="1"/>
  <c r="T1080" i="2" l="1"/>
  <c r="W1079" i="2"/>
  <c r="X1079" i="2" s="1"/>
  <c r="Z1079" i="2" s="1"/>
  <c r="AA1079" i="2" s="1"/>
  <c r="T1081" i="2" l="1"/>
  <c r="W1080" i="2"/>
  <c r="X1080" i="2" s="1"/>
  <c r="Z1080" i="2" s="1"/>
  <c r="AA1080" i="2" s="1"/>
  <c r="T1082" i="2" l="1"/>
  <c r="W1081" i="2"/>
  <c r="X1081" i="2" s="1"/>
  <c r="Z1081" i="2" s="1"/>
  <c r="AA1081" i="2" s="1"/>
  <c r="T1083" i="2" l="1"/>
  <c r="W1082" i="2"/>
  <c r="X1082" i="2" s="1"/>
  <c r="Z1082" i="2" s="1"/>
  <c r="AA1082" i="2" s="1"/>
  <c r="W1083" i="2" l="1"/>
  <c r="X1083" i="2" s="1"/>
  <c r="Z1083" i="2" s="1"/>
  <c r="AA1083" i="2" s="1"/>
  <c r="T1084" i="2"/>
  <c r="T1085" i="2" l="1"/>
  <c r="W1084" i="2"/>
  <c r="X1084" i="2" s="1"/>
  <c r="Z1084" i="2" s="1"/>
  <c r="AA1084" i="2" s="1"/>
  <c r="W1085" i="2" l="1"/>
  <c r="X1085" i="2" s="1"/>
  <c r="Z1085" i="2" s="1"/>
  <c r="AA1085" i="2" s="1"/>
  <c r="T1086" i="2"/>
  <c r="T1087" i="2" l="1"/>
  <c r="W1086" i="2"/>
  <c r="X1086" i="2" s="1"/>
  <c r="Z1086" i="2" s="1"/>
  <c r="AA1086" i="2" s="1"/>
  <c r="T1088" i="2" l="1"/>
  <c r="W1087" i="2"/>
  <c r="X1087" i="2" s="1"/>
  <c r="Z1087" i="2" s="1"/>
  <c r="AA1087" i="2" s="1"/>
  <c r="T1089" i="2" l="1"/>
  <c r="W1088" i="2"/>
  <c r="X1088" i="2" s="1"/>
  <c r="Z1088" i="2" s="1"/>
  <c r="AA1088" i="2" s="1"/>
  <c r="T1090" i="2" l="1"/>
  <c r="W1089" i="2"/>
  <c r="X1089" i="2" s="1"/>
  <c r="Z1089" i="2" s="1"/>
  <c r="AA1089" i="2" s="1"/>
  <c r="T1091" i="2" l="1"/>
  <c r="W1090" i="2"/>
  <c r="X1090" i="2" s="1"/>
  <c r="Z1090" i="2" s="1"/>
  <c r="AA1090" i="2" s="1"/>
  <c r="W1091" i="2" l="1"/>
  <c r="X1091" i="2" s="1"/>
  <c r="Z1091" i="2" s="1"/>
  <c r="AA1091" i="2" s="1"/>
  <c r="T1092" i="2"/>
  <c r="T1093" i="2" l="1"/>
  <c r="W1092" i="2"/>
  <c r="X1092" i="2" s="1"/>
  <c r="Z1092" i="2" s="1"/>
  <c r="AA1092" i="2" s="1"/>
  <c r="W1093" i="2" l="1"/>
  <c r="X1093" i="2" s="1"/>
  <c r="Z1093" i="2" s="1"/>
  <c r="AA1093" i="2" s="1"/>
  <c r="T1094" i="2"/>
  <c r="T1095" i="2" l="1"/>
  <c r="W1094" i="2"/>
  <c r="X1094" i="2" s="1"/>
  <c r="Z1094" i="2" s="1"/>
  <c r="AA1094" i="2" s="1"/>
  <c r="T1096" i="2" l="1"/>
  <c r="W1095" i="2"/>
  <c r="X1095" i="2" s="1"/>
  <c r="Z1095" i="2" s="1"/>
  <c r="AA1095" i="2" s="1"/>
  <c r="T1097" i="2" l="1"/>
  <c r="W1096" i="2"/>
  <c r="X1096" i="2" s="1"/>
  <c r="Z1096" i="2" s="1"/>
  <c r="AA1096" i="2" s="1"/>
  <c r="T1098" i="2" l="1"/>
  <c r="W1097" i="2"/>
  <c r="X1097" i="2" s="1"/>
  <c r="Z1097" i="2" s="1"/>
  <c r="AA1097" i="2" s="1"/>
  <c r="T1099" i="2" l="1"/>
  <c r="W1098" i="2"/>
  <c r="X1098" i="2" s="1"/>
  <c r="Z1098" i="2" s="1"/>
  <c r="AA1098" i="2" s="1"/>
  <c r="W1099" i="2" l="1"/>
  <c r="X1099" i="2" s="1"/>
  <c r="Z1099" i="2" s="1"/>
  <c r="AA1099" i="2" s="1"/>
  <c r="T1100" i="2"/>
  <c r="T1101" i="2" l="1"/>
  <c r="W1100" i="2"/>
  <c r="X1100" i="2" s="1"/>
  <c r="Z1100" i="2" s="1"/>
  <c r="AA1100" i="2" s="1"/>
  <c r="W1101" i="2" l="1"/>
  <c r="X1101" i="2" s="1"/>
  <c r="Z1101" i="2" s="1"/>
  <c r="AA1101" i="2" s="1"/>
  <c r="T1102" i="2"/>
  <c r="T1103" i="2" l="1"/>
  <c r="W1102" i="2"/>
  <c r="X1102" i="2" s="1"/>
  <c r="Z1102" i="2" s="1"/>
  <c r="AA1102" i="2" s="1"/>
  <c r="T1104" i="2" l="1"/>
  <c r="W1103" i="2"/>
  <c r="X1103" i="2" s="1"/>
  <c r="Z1103" i="2" s="1"/>
  <c r="AA1103" i="2" s="1"/>
  <c r="T1105" i="2" l="1"/>
  <c r="W1104" i="2"/>
  <c r="X1104" i="2" s="1"/>
  <c r="Z1104" i="2" s="1"/>
  <c r="AA1104" i="2" s="1"/>
  <c r="T1106" i="2" l="1"/>
  <c r="W1105" i="2"/>
  <c r="X1105" i="2" s="1"/>
  <c r="Z1105" i="2" s="1"/>
  <c r="AA1105" i="2" s="1"/>
  <c r="T1107" i="2" l="1"/>
  <c r="W1106" i="2"/>
  <c r="X1106" i="2" s="1"/>
  <c r="Z1106" i="2" s="1"/>
  <c r="AA1106" i="2" s="1"/>
  <c r="W1107" i="2" l="1"/>
  <c r="X1107" i="2" s="1"/>
  <c r="Z1107" i="2" s="1"/>
  <c r="AA1107" i="2" s="1"/>
  <c r="T1108" i="2"/>
  <c r="T1109" i="2" l="1"/>
  <c r="W1108" i="2"/>
  <c r="X1108" i="2" s="1"/>
  <c r="Z1108" i="2" s="1"/>
  <c r="AA1108" i="2" s="1"/>
  <c r="T1110" i="2" l="1"/>
  <c r="W1109" i="2"/>
  <c r="X1109" i="2" s="1"/>
  <c r="Z1109" i="2" s="1"/>
  <c r="AA1109" i="2" s="1"/>
  <c r="T1111" i="2" l="1"/>
  <c r="W1110" i="2"/>
  <c r="X1110" i="2" s="1"/>
  <c r="Z1110" i="2" s="1"/>
  <c r="AA1110" i="2" s="1"/>
  <c r="T1112" i="2" l="1"/>
  <c r="W1111" i="2"/>
  <c r="X1111" i="2" s="1"/>
  <c r="Z1111" i="2" s="1"/>
  <c r="AA1111" i="2" s="1"/>
  <c r="T1113" i="2" l="1"/>
  <c r="W1112" i="2"/>
  <c r="X1112" i="2" s="1"/>
  <c r="Z1112" i="2" s="1"/>
  <c r="AA1112" i="2" s="1"/>
  <c r="T1114" i="2" l="1"/>
  <c r="W1113" i="2"/>
  <c r="X1113" i="2" s="1"/>
  <c r="Z1113" i="2" s="1"/>
  <c r="AA1113" i="2" s="1"/>
  <c r="T1115" i="2" l="1"/>
  <c r="W1114" i="2"/>
  <c r="X1114" i="2" s="1"/>
  <c r="Z1114" i="2" s="1"/>
  <c r="AA1114" i="2" s="1"/>
  <c r="W1115" i="2" l="1"/>
  <c r="X1115" i="2" s="1"/>
  <c r="Z1115" i="2" s="1"/>
  <c r="AA1115" i="2" s="1"/>
  <c r="T1116" i="2"/>
  <c r="T1117" i="2" l="1"/>
  <c r="W1116" i="2"/>
  <c r="X1116" i="2" s="1"/>
  <c r="Z1116" i="2" s="1"/>
  <c r="AA1116" i="2" s="1"/>
  <c r="W1117" i="2" l="1"/>
  <c r="X1117" i="2" s="1"/>
  <c r="Z1117" i="2" s="1"/>
  <c r="AA1117" i="2" s="1"/>
  <c r="T1118" i="2"/>
  <c r="T1119" i="2" l="1"/>
  <c r="W1118" i="2"/>
  <c r="X1118" i="2" s="1"/>
  <c r="Z1118" i="2" s="1"/>
  <c r="AA1118" i="2" s="1"/>
  <c r="T1120" i="2" l="1"/>
  <c r="W1119" i="2"/>
  <c r="X1119" i="2" s="1"/>
  <c r="Z1119" i="2" s="1"/>
  <c r="AA1119" i="2" s="1"/>
  <c r="T1121" i="2" l="1"/>
  <c r="W1120" i="2"/>
  <c r="X1120" i="2" s="1"/>
  <c r="Z1120" i="2" s="1"/>
  <c r="AA1120" i="2" s="1"/>
  <c r="T1122" i="2" l="1"/>
  <c r="W1121" i="2"/>
  <c r="X1121" i="2" s="1"/>
  <c r="Z1121" i="2" s="1"/>
  <c r="AA1121" i="2" s="1"/>
  <c r="T1123" i="2" l="1"/>
  <c r="W1122" i="2"/>
  <c r="X1122" i="2" s="1"/>
  <c r="Z1122" i="2" s="1"/>
  <c r="AA1122" i="2" s="1"/>
  <c r="W1123" i="2" l="1"/>
  <c r="X1123" i="2" s="1"/>
  <c r="Z1123" i="2" s="1"/>
  <c r="AA1123" i="2" s="1"/>
  <c r="T1124" i="2"/>
  <c r="T1125" i="2" l="1"/>
  <c r="W1124" i="2"/>
  <c r="X1124" i="2" s="1"/>
  <c r="Z1124" i="2" s="1"/>
  <c r="AA1124" i="2" s="1"/>
  <c r="W1125" i="2" l="1"/>
  <c r="X1125" i="2" s="1"/>
  <c r="Z1125" i="2" s="1"/>
  <c r="AA1125" i="2" s="1"/>
  <c r="T1126" i="2"/>
  <c r="T1127" i="2" l="1"/>
  <c r="W1126" i="2"/>
  <c r="X1126" i="2" s="1"/>
  <c r="Z1126" i="2" s="1"/>
  <c r="AA1126" i="2" s="1"/>
  <c r="T1128" i="2" l="1"/>
  <c r="W1127" i="2"/>
  <c r="X1127" i="2" s="1"/>
  <c r="Z1127" i="2" s="1"/>
  <c r="AA1127" i="2" s="1"/>
  <c r="T1129" i="2" l="1"/>
  <c r="W1128" i="2"/>
  <c r="X1128" i="2" s="1"/>
  <c r="Z1128" i="2" s="1"/>
  <c r="AA1128" i="2" s="1"/>
  <c r="T1130" i="2" l="1"/>
  <c r="W1129" i="2"/>
  <c r="X1129" i="2" s="1"/>
  <c r="Z1129" i="2" s="1"/>
  <c r="AA1129" i="2" s="1"/>
  <c r="T1131" i="2" l="1"/>
  <c r="W1130" i="2"/>
  <c r="X1130" i="2" s="1"/>
  <c r="Z1130" i="2" s="1"/>
  <c r="AA1130" i="2" s="1"/>
  <c r="W1131" i="2" l="1"/>
  <c r="X1131" i="2" s="1"/>
  <c r="Z1131" i="2" s="1"/>
  <c r="AA1131" i="2" s="1"/>
  <c r="T1132" i="2"/>
  <c r="T1133" i="2" l="1"/>
  <c r="W1132" i="2"/>
  <c r="X1132" i="2" s="1"/>
  <c r="Z1132" i="2" s="1"/>
  <c r="AA1132" i="2" s="1"/>
  <c r="W1133" i="2" l="1"/>
  <c r="X1133" i="2" s="1"/>
  <c r="Z1133" i="2" s="1"/>
  <c r="AA1133" i="2" s="1"/>
  <c r="T1134" i="2"/>
  <c r="T1135" i="2" l="1"/>
  <c r="W1134" i="2"/>
  <c r="X1134" i="2" s="1"/>
  <c r="Z1134" i="2" s="1"/>
  <c r="AA1134" i="2" s="1"/>
  <c r="T1136" i="2" l="1"/>
  <c r="W1135" i="2"/>
  <c r="X1135" i="2" s="1"/>
  <c r="Z1135" i="2" s="1"/>
  <c r="AA1135" i="2" s="1"/>
  <c r="T1137" i="2" l="1"/>
  <c r="W1136" i="2"/>
  <c r="X1136" i="2" s="1"/>
  <c r="Z1136" i="2" s="1"/>
  <c r="AA1136" i="2" s="1"/>
  <c r="T1138" i="2" l="1"/>
  <c r="W1137" i="2"/>
  <c r="X1137" i="2" s="1"/>
  <c r="Z1137" i="2" s="1"/>
  <c r="AA1137" i="2" s="1"/>
  <c r="T1139" i="2" l="1"/>
  <c r="W1138" i="2"/>
  <c r="X1138" i="2" s="1"/>
  <c r="Z1138" i="2" s="1"/>
  <c r="AA1138" i="2" s="1"/>
  <c r="W1139" i="2" l="1"/>
  <c r="X1139" i="2" s="1"/>
  <c r="Z1139" i="2" s="1"/>
  <c r="AA1139" i="2" s="1"/>
  <c r="T1140" i="2"/>
  <c r="W1140" i="2" l="1"/>
  <c r="X1140" i="2" s="1"/>
  <c r="Z1140" i="2" s="1"/>
  <c r="AA1140" i="2" s="1"/>
  <c r="T1141" i="2"/>
  <c r="W1141" i="2" l="1"/>
  <c r="X1141" i="2" s="1"/>
  <c r="Z1141" i="2" s="1"/>
  <c r="AA1141" i="2" s="1"/>
  <c r="T1142" i="2"/>
  <c r="T1143" i="2" l="1"/>
  <c r="W1142" i="2"/>
  <c r="X1142" i="2" s="1"/>
  <c r="Z1142" i="2" s="1"/>
  <c r="AA1142" i="2" s="1"/>
  <c r="T1144" i="2" l="1"/>
  <c r="W1143" i="2"/>
  <c r="X1143" i="2" s="1"/>
  <c r="Z1143" i="2" s="1"/>
  <c r="AA1143" i="2" s="1"/>
  <c r="T1145" i="2" l="1"/>
  <c r="W1144" i="2"/>
  <c r="X1144" i="2" s="1"/>
  <c r="Z1144" i="2" s="1"/>
  <c r="AA1144" i="2" s="1"/>
  <c r="T1146" i="2" l="1"/>
  <c r="W1145" i="2"/>
  <c r="X1145" i="2" s="1"/>
  <c r="Z1145" i="2" s="1"/>
  <c r="AA1145" i="2" s="1"/>
  <c r="T1147" i="2" l="1"/>
  <c r="W1146" i="2"/>
  <c r="X1146" i="2" s="1"/>
  <c r="Z1146" i="2" s="1"/>
  <c r="AA1146" i="2" s="1"/>
  <c r="W1147" i="2" l="1"/>
  <c r="X1147" i="2" s="1"/>
  <c r="Z1147" i="2" s="1"/>
  <c r="AA1147" i="2" s="1"/>
  <c r="T1148" i="2"/>
  <c r="W1148" i="2" l="1"/>
  <c r="X1148" i="2" s="1"/>
  <c r="Z1148" i="2" s="1"/>
  <c r="AA1148" i="2" s="1"/>
  <c r="T1149" i="2"/>
  <c r="W1149" i="2" l="1"/>
  <c r="X1149" i="2" s="1"/>
  <c r="Z1149" i="2" s="1"/>
  <c r="AA1149" i="2" s="1"/>
  <c r="T1150" i="2"/>
  <c r="T1151" i="2" l="1"/>
  <c r="W1150" i="2"/>
  <c r="X1150" i="2" s="1"/>
  <c r="Z1150" i="2" s="1"/>
  <c r="AA1150" i="2" s="1"/>
  <c r="T1152" i="2" l="1"/>
  <c r="W1151" i="2"/>
  <c r="X1151" i="2" s="1"/>
  <c r="Z1151" i="2" s="1"/>
  <c r="AA1151" i="2" s="1"/>
  <c r="T1153" i="2" l="1"/>
  <c r="W1152" i="2"/>
  <c r="X1152" i="2" s="1"/>
  <c r="Z1152" i="2" s="1"/>
  <c r="AA1152" i="2" s="1"/>
  <c r="T1154" i="2" l="1"/>
  <c r="W1153" i="2"/>
  <c r="X1153" i="2" s="1"/>
  <c r="Z1153" i="2" s="1"/>
  <c r="AA1153" i="2" s="1"/>
  <c r="T1155" i="2" l="1"/>
  <c r="W1154" i="2"/>
  <c r="X1154" i="2" s="1"/>
  <c r="Z1154" i="2" s="1"/>
  <c r="AA1154" i="2" s="1"/>
  <c r="W1155" i="2" l="1"/>
  <c r="X1155" i="2" s="1"/>
  <c r="Z1155" i="2" s="1"/>
  <c r="AA1155" i="2" s="1"/>
  <c r="T1156" i="2"/>
  <c r="W1156" i="2" l="1"/>
  <c r="X1156" i="2" s="1"/>
  <c r="Z1156" i="2" s="1"/>
  <c r="AA1156" i="2" s="1"/>
  <c r="T1157" i="2"/>
  <c r="W1157" i="2" l="1"/>
  <c r="X1157" i="2" s="1"/>
  <c r="Z1157" i="2" s="1"/>
  <c r="AA1157" i="2" s="1"/>
  <c r="T1158" i="2"/>
  <c r="T1159" i="2" l="1"/>
  <c r="W1158" i="2"/>
  <c r="X1158" i="2" s="1"/>
  <c r="Z1158" i="2" s="1"/>
  <c r="AA1158" i="2" s="1"/>
  <c r="T1160" i="2" l="1"/>
  <c r="W1159" i="2"/>
  <c r="X1159" i="2" s="1"/>
  <c r="Z1159" i="2" s="1"/>
  <c r="AA1159" i="2" s="1"/>
  <c r="T1161" i="2" l="1"/>
  <c r="W1160" i="2"/>
  <c r="X1160" i="2" s="1"/>
  <c r="Z1160" i="2" s="1"/>
  <c r="AA1160" i="2" s="1"/>
  <c r="T1162" i="2" l="1"/>
  <c r="W1161" i="2"/>
  <c r="X1161" i="2" s="1"/>
  <c r="Z1161" i="2" s="1"/>
  <c r="AA1161" i="2" s="1"/>
  <c r="T1163" i="2" l="1"/>
  <c r="W1162" i="2"/>
  <c r="X1162" i="2" s="1"/>
  <c r="Z1162" i="2" s="1"/>
  <c r="AA1162" i="2" s="1"/>
  <c r="W1163" i="2" l="1"/>
  <c r="X1163" i="2" s="1"/>
  <c r="Z1163" i="2" s="1"/>
  <c r="AA1163" i="2" s="1"/>
  <c r="T1164" i="2"/>
  <c r="W1164" i="2" l="1"/>
  <c r="X1164" i="2" s="1"/>
  <c r="Z1164" i="2" s="1"/>
  <c r="AA1164" i="2" s="1"/>
  <c r="T1165" i="2"/>
  <c r="W1165" i="2" l="1"/>
  <c r="X1165" i="2" s="1"/>
  <c r="Z1165" i="2" s="1"/>
  <c r="AA1165" i="2" s="1"/>
  <c r="T1166" i="2"/>
  <c r="T1167" i="2" l="1"/>
  <c r="W1166" i="2"/>
  <c r="X1166" i="2" s="1"/>
  <c r="Z1166" i="2" s="1"/>
  <c r="AA1166" i="2" s="1"/>
  <c r="T1168" i="2" l="1"/>
  <c r="W1167" i="2"/>
  <c r="X1167" i="2" s="1"/>
  <c r="Z1167" i="2" s="1"/>
  <c r="AA1167" i="2" s="1"/>
  <c r="T1169" i="2" l="1"/>
  <c r="W1168" i="2"/>
  <c r="X1168" i="2" s="1"/>
  <c r="Z1168" i="2" s="1"/>
  <c r="AA1168" i="2" s="1"/>
  <c r="T1170" i="2" l="1"/>
  <c r="W1169" i="2"/>
  <c r="X1169" i="2" s="1"/>
  <c r="Z1169" i="2" s="1"/>
  <c r="AA1169" i="2" s="1"/>
  <c r="T1171" i="2" l="1"/>
  <c r="W1170" i="2"/>
  <c r="X1170" i="2" s="1"/>
  <c r="Z1170" i="2" s="1"/>
  <c r="AA1170" i="2" s="1"/>
  <c r="W1171" i="2" l="1"/>
  <c r="X1171" i="2" s="1"/>
  <c r="Z1171" i="2" s="1"/>
  <c r="AA1171" i="2" s="1"/>
  <c r="T1172" i="2"/>
  <c r="W1172" i="2" l="1"/>
  <c r="X1172" i="2" s="1"/>
  <c r="Z1172" i="2" s="1"/>
  <c r="AA1172" i="2" s="1"/>
  <c r="T1173" i="2"/>
  <c r="T1174" i="2" l="1"/>
  <c r="W1173" i="2"/>
  <c r="X1173" i="2" s="1"/>
  <c r="Z1173" i="2" s="1"/>
  <c r="AA1173" i="2" s="1"/>
  <c r="T1175" i="2" l="1"/>
  <c r="W1174" i="2"/>
  <c r="X1174" i="2" s="1"/>
  <c r="Z1174" i="2" s="1"/>
  <c r="AA1174" i="2" s="1"/>
  <c r="T1176" i="2" l="1"/>
  <c r="W1175" i="2"/>
  <c r="X1175" i="2" s="1"/>
  <c r="Z1175" i="2" s="1"/>
  <c r="AA1175" i="2" s="1"/>
  <c r="T1177" i="2" l="1"/>
  <c r="W1176" i="2"/>
  <c r="X1176" i="2" s="1"/>
  <c r="Z1176" i="2" s="1"/>
  <c r="AA1176" i="2" s="1"/>
  <c r="T1178" i="2" l="1"/>
  <c r="W1177" i="2"/>
  <c r="X1177" i="2" s="1"/>
  <c r="Z1177" i="2" s="1"/>
  <c r="AA1177" i="2" s="1"/>
  <c r="T1179" i="2" l="1"/>
  <c r="W1178" i="2"/>
  <c r="X1178" i="2" s="1"/>
  <c r="Z1178" i="2" s="1"/>
  <c r="AA1178" i="2" s="1"/>
  <c r="W1179" i="2" l="1"/>
  <c r="X1179" i="2" s="1"/>
  <c r="Z1179" i="2" s="1"/>
  <c r="AA1179" i="2" s="1"/>
  <c r="T1180" i="2"/>
  <c r="W1180" i="2" l="1"/>
  <c r="X1180" i="2" s="1"/>
  <c r="Z1180" i="2" s="1"/>
  <c r="AA1180" i="2" s="1"/>
  <c r="T1181" i="2"/>
  <c r="W1181" i="2" l="1"/>
  <c r="X1181" i="2" s="1"/>
  <c r="Z1181" i="2" s="1"/>
  <c r="AA1181" i="2" s="1"/>
  <c r="T1182" i="2"/>
  <c r="T1183" i="2" l="1"/>
  <c r="W1182" i="2"/>
  <c r="X1182" i="2" s="1"/>
  <c r="Z1182" i="2" s="1"/>
  <c r="AA1182" i="2" s="1"/>
  <c r="T1184" i="2" l="1"/>
  <c r="W1183" i="2"/>
  <c r="X1183" i="2" s="1"/>
  <c r="Z1183" i="2" s="1"/>
  <c r="AA1183" i="2" s="1"/>
  <c r="T1185" i="2" l="1"/>
  <c r="W1184" i="2"/>
  <c r="X1184" i="2" s="1"/>
  <c r="Z1184" i="2" s="1"/>
  <c r="AA1184" i="2" s="1"/>
  <c r="T1186" i="2" l="1"/>
  <c r="W1185" i="2"/>
  <c r="X1185" i="2" s="1"/>
  <c r="Z1185" i="2" s="1"/>
  <c r="AA1185" i="2" s="1"/>
  <c r="T1187" i="2" l="1"/>
  <c r="W1186" i="2"/>
  <c r="X1186" i="2" s="1"/>
  <c r="Z1186" i="2" s="1"/>
  <c r="AA1186" i="2" s="1"/>
  <c r="W1187" i="2" l="1"/>
  <c r="X1187" i="2" s="1"/>
  <c r="Z1187" i="2" s="1"/>
  <c r="AA1187" i="2" s="1"/>
  <c r="T1188" i="2"/>
  <c r="W1188" i="2" l="1"/>
  <c r="X1188" i="2" s="1"/>
  <c r="Z1188" i="2" s="1"/>
  <c r="AA1188" i="2" s="1"/>
  <c r="T1189" i="2"/>
  <c r="W1189" i="2" l="1"/>
  <c r="X1189" i="2" s="1"/>
  <c r="Z1189" i="2" s="1"/>
  <c r="AA1189" i="2" s="1"/>
  <c r="T1190" i="2"/>
  <c r="T1191" i="2" l="1"/>
  <c r="W1190" i="2"/>
  <c r="X1190" i="2" s="1"/>
  <c r="Z1190" i="2" s="1"/>
  <c r="AA1190" i="2" s="1"/>
  <c r="T1192" i="2" l="1"/>
  <c r="W1191" i="2"/>
  <c r="X1191" i="2" s="1"/>
  <c r="Z1191" i="2" s="1"/>
  <c r="AA1191" i="2" s="1"/>
  <c r="T1193" i="2" l="1"/>
  <c r="W1192" i="2"/>
  <c r="X1192" i="2" s="1"/>
  <c r="Z1192" i="2" s="1"/>
  <c r="AA1192" i="2" s="1"/>
  <c r="W1193" i="2" l="1"/>
  <c r="X1193" i="2" s="1"/>
  <c r="Z1193" i="2" s="1"/>
  <c r="AA1193" i="2" s="1"/>
  <c r="T1194" i="2"/>
  <c r="T1195" i="2" l="1"/>
  <c r="W1194" i="2"/>
  <c r="X1194" i="2" s="1"/>
  <c r="Z1194" i="2" s="1"/>
  <c r="AA1194" i="2" s="1"/>
  <c r="W1195" i="2" l="1"/>
  <c r="X1195" i="2" s="1"/>
  <c r="Z1195" i="2" s="1"/>
  <c r="AA1195" i="2" s="1"/>
  <c r="T1196" i="2"/>
  <c r="W1196" i="2" l="1"/>
  <c r="X1196" i="2" s="1"/>
  <c r="Z1196" i="2" s="1"/>
  <c r="AA1196" i="2" s="1"/>
  <c r="T1197" i="2"/>
  <c r="W1197" i="2" l="1"/>
  <c r="X1197" i="2" s="1"/>
  <c r="Z1197" i="2" s="1"/>
  <c r="AA1197" i="2" s="1"/>
  <c r="T1198" i="2"/>
  <c r="T1199" i="2" l="1"/>
  <c r="W1198" i="2"/>
  <c r="X1198" i="2" s="1"/>
  <c r="Z1198" i="2" s="1"/>
  <c r="AA1198" i="2" s="1"/>
  <c r="T1200" i="2" l="1"/>
  <c r="W1199" i="2"/>
  <c r="X1199" i="2" s="1"/>
  <c r="Z1199" i="2" s="1"/>
  <c r="AA1199" i="2" s="1"/>
  <c r="T1201" i="2" l="1"/>
  <c r="W1200" i="2"/>
  <c r="X1200" i="2" s="1"/>
  <c r="Z1200" i="2" s="1"/>
  <c r="AA1200" i="2" s="1"/>
  <c r="T1202" i="2" l="1"/>
  <c r="W1201" i="2"/>
  <c r="X1201" i="2" s="1"/>
  <c r="Z1201" i="2" s="1"/>
  <c r="AA1201" i="2" s="1"/>
  <c r="T1203" i="2" l="1"/>
  <c r="W1202" i="2"/>
  <c r="X1202" i="2" s="1"/>
  <c r="Z1202" i="2" s="1"/>
  <c r="AA1202" i="2" s="1"/>
  <c r="W1203" i="2" l="1"/>
  <c r="X1203" i="2" s="1"/>
  <c r="Z1203" i="2" s="1"/>
  <c r="AA1203" i="2" s="1"/>
  <c r="T1204" i="2"/>
  <c r="W1204" i="2" l="1"/>
  <c r="X1204" i="2" s="1"/>
  <c r="Z1204" i="2" s="1"/>
  <c r="AA1204" i="2" s="1"/>
  <c r="T1205" i="2"/>
  <c r="W1205" i="2" l="1"/>
  <c r="X1205" i="2" s="1"/>
  <c r="Z1205" i="2" s="1"/>
  <c r="AA1205" i="2" s="1"/>
  <c r="T1206" i="2"/>
  <c r="T1207" i="2" l="1"/>
  <c r="W1206" i="2"/>
  <c r="X1206" i="2" s="1"/>
  <c r="Z1206" i="2" s="1"/>
  <c r="AA1206" i="2" s="1"/>
  <c r="T1208" i="2" l="1"/>
  <c r="W1207" i="2"/>
  <c r="X1207" i="2" s="1"/>
  <c r="Z1207" i="2" s="1"/>
  <c r="AA1207" i="2" s="1"/>
  <c r="T1209" i="2" l="1"/>
  <c r="W1208" i="2"/>
  <c r="X1208" i="2" s="1"/>
  <c r="Z1208" i="2" s="1"/>
  <c r="AA1208" i="2" s="1"/>
  <c r="T1210" i="2" l="1"/>
  <c r="W1209" i="2"/>
  <c r="X1209" i="2" s="1"/>
  <c r="Z1209" i="2" s="1"/>
  <c r="AA1209" i="2" s="1"/>
  <c r="T1211" i="2" l="1"/>
  <c r="W1210" i="2"/>
  <c r="X1210" i="2" s="1"/>
  <c r="Z1210" i="2" s="1"/>
  <c r="AA1210" i="2" s="1"/>
  <c r="W1211" i="2" l="1"/>
  <c r="X1211" i="2" s="1"/>
  <c r="Z1211" i="2" s="1"/>
  <c r="AA1211" i="2" s="1"/>
  <c r="T1212" i="2"/>
  <c r="W1212" i="2" l="1"/>
  <c r="X1212" i="2" s="1"/>
  <c r="Z1212" i="2" s="1"/>
  <c r="AA1212" i="2" s="1"/>
  <c r="T1213" i="2"/>
  <c r="W1213" i="2" l="1"/>
  <c r="X1213" i="2" s="1"/>
  <c r="Z1213" i="2" s="1"/>
  <c r="AA1213" i="2" s="1"/>
  <c r="T1214" i="2"/>
  <c r="T1215" i="2" l="1"/>
  <c r="W1214" i="2"/>
  <c r="X1214" i="2" s="1"/>
  <c r="Z1214" i="2" s="1"/>
  <c r="AA1214" i="2" s="1"/>
  <c r="T1216" i="2" l="1"/>
  <c r="W1215" i="2"/>
  <c r="X1215" i="2" s="1"/>
  <c r="Z1215" i="2" s="1"/>
  <c r="AA1215" i="2" s="1"/>
  <c r="T1217" i="2" l="1"/>
  <c r="W1216" i="2"/>
  <c r="X1216" i="2" s="1"/>
  <c r="Z1216" i="2" s="1"/>
  <c r="AA1216" i="2" s="1"/>
  <c r="T1218" i="2" l="1"/>
  <c r="W1217" i="2"/>
  <c r="X1217" i="2" s="1"/>
  <c r="Z1217" i="2" s="1"/>
  <c r="AA1217" i="2" s="1"/>
  <c r="T1219" i="2" l="1"/>
  <c r="W1218" i="2"/>
  <c r="X1218" i="2" s="1"/>
  <c r="Z1218" i="2" s="1"/>
  <c r="AA1218" i="2" s="1"/>
  <c r="W1219" i="2" l="1"/>
  <c r="X1219" i="2" s="1"/>
  <c r="Z1219" i="2" s="1"/>
  <c r="AA1219" i="2" s="1"/>
  <c r="T1220" i="2"/>
  <c r="W1220" i="2" l="1"/>
  <c r="X1220" i="2" s="1"/>
  <c r="Z1220" i="2" s="1"/>
  <c r="AA1220" i="2" s="1"/>
  <c r="T1221" i="2"/>
  <c r="W1221" i="2" l="1"/>
  <c r="X1221" i="2" s="1"/>
  <c r="Z1221" i="2" s="1"/>
  <c r="AA1221" i="2" s="1"/>
  <c r="T1222" i="2"/>
  <c r="T1223" i="2" l="1"/>
  <c r="W1222" i="2"/>
  <c r="X1222" i="2" s="1"/>
  <c r="Z1222" i="2" s="1"/>
  <c r="AA1222" i="2" s="1"/>
  <c r="T1224" i="2" l="1"/>
  <c r="W1223" i="2"/>
  <c r="X1223" i="2" s="1"/>
  <c r="Z1223" i="2" s="1"/>
  <c r="AA1223" i="2" s="1"/>
  <c r="T1225" i="2" l="1"/>
  <c r="W1224" i="2"/>
  <c r="X1224" i="2" s="1"/>
  <c r="Z1224" i="2" s="1"/>
  <c r="AA1224" i="2" s="1"/>
  <c r="T1226" i="2" l="1"/>
  <c r="W1225" i="2"/>
  <c r="X1225" i="2" s="1"/>
  <c r="Z1225" i="2" s="1"/>
  <c r="AA1225" i="2" s="1"/>
  <c r="T1227" i="2" l="1"/>
  <c r="W1226" i="2"/>
  <c r="X1226" i="2" s="1"/>
  <c r="Z1226" i="2" s="1"/>
  <c r="AA1226" i="2" s="1"/>
  <c r="W1227" i="2" l="1"/>
  <c r="X1227" i="2" s="1"/>
  <c r="Z1227" i="2" s="1"/>
  <c r="AA1227" i="2" s="1"/>
  <c r="T1228" i="2"/>
  <c r="W1228" i="2" l="1"/>
  <c r="X1228" i="2" s="1"/>
  <c r="Z1228" i="2" s="1"/>
  <c r="AA1228" i="2" s="1"/>
  <c r="T1229" i="2"/>
  <c r="W1229" i="2" l="1"/>
  <c r="X1229" i="2" s="1"/>
  <c r="Z1229" i="2" s="1"/>
  <c r="AA1229" i="2" s="1"/>
  <c r="T1230" i="2"/>
  <c r="T1231" i="2" l="1"/>
  <c r="W1230" i="2"/>
  <c r="X1230" i="2" s="1"/>
  <c r="Z1230" i="2" s="1"/>
  <c r="AA1230" i="2" s="1"/>
  <c r="T1232" i="2" l="1"/>
  <c r="W1231" i="2"/>
  <c r="X1231" i="2" s="1"/>
  <c r="Z1231" i="2" s="1"/>
  <c r="AA1231" i="2" s="1"/>
  <c r="T1233" i="2" l="1"/>
  <c r="W1232" i="2"/>
  <c r="X1232" i="2" s="1"/>
  <c r="Z1232" i="2" s="1"/>
  <c r="AA1232" i="2" s="1"/>
  <c r="T1234" i="2" l="1"/>
  <c r="W1233" i="2"/>
  <c r="X1233" i="2" s="1"/>
  <c r="Z1233" i="2" s="1"/>
  <c r="AA1233" i="2" s="1"/>
  <c r="T1235" i="2" l="1"/>
  <c r="W1234" i="2"/>
  <c r="X1234" i="2" s="1"/>
  <c r="Z1234" i="2" s="1"/>
  <c r="AA1234" i="2" s="1"/>
  <c r="W1235" i="2" l="1"/>
  <c r="X1235" i="2" s="1"/>
  <c r="Z1235" i="2" s="1"/>
  <c r="AA1235" i="2" s="1"/>
  <c r="T1236" i="2"/>
  <c r="W1236" i="2" l="1"/>
  <c r="X1236" i="2" s="1"/>
  <c r="Z1236" i="2" s="1"/>
  <c r="AA1236" i="2" s="1"/>
  <c r="T1237" i="2"/>
  <c r="T1238" i="2" l="1"/>
  <c r="W1237" i="2"/>
  <c r="X1237" i="2" s="1"/>
  <c r="Z1237" i="2" s="1"/>
  <c r="AA1237" i="2" s="1"/>
  <c r="T1239" i="2" l="1"/>
  <c r="W1238" i="2"/>
  <c r="X1238" i="2" s="1"/>
  <c r="Z1238" i="2" s="1"/>
  <c r="AA1238" i="2" s="1"/>
  <c r="T1240" i="2" l="1"/>
  <c r="W1239" i="2"/>
  <c r="X1239" i="2" s="1"/>
  <c r="Z1239" i="2" s="1"/>
  <c r="AA1239" i="2" s="1"/>
  <c r="T1241" i="2" l="1"/>
  <c r="W1240" i="2"/>
  <c r="X1240" i="2" s="1"/>
  <c r="Z1240" i="2" s="1"/>
  <c r="AA1240" i="2" s="1"/>
  <c r="T1242" i="2" l="1"/>
  <c r="W1241" i="2"/>
  <c r="X1241" i="2" s="1"/>
  <c r="Z1241" i="2" s="1"/>
  <c r="AA1241" i="2" s="1"/>
  <c r="T1243" i="2" l="1"/>
  <c r="W1242" i="2"/>
  <c r="X1242" i="2" s="1"/>
  <c r="Z1242" i="2" s="1"/>
  <c r="AA1242" i="2" s="1"/>
  <c r="W1243" i="2" l="1"/>
  <c r="X1243" i="2" s="1"/>
  <c r="Z1243" i="2" s="1"/>
  <c r="AA1243" i="2" s="1"/>
  <c r="T1244" i="2"/>
  <c r="W1244" i="2" l="1"/>
  <c r="X1244" i="2" s="1"/>
  <c r="Z1244" i="2" s="1"/>
  <c r="AA1244" i="2" s="1"/>
  <c r="T1245" i="2"/>
  <c r="W1245" i="2" l="1"/>
  <c r="X1245" i="2" s="1"/>
  <c r="Z1245" i="2" s="1"/>
  <c r="AA1245" i="2" s="1"/>
  <c r="T1246" i="2"/>
  <c r="T1247" i="2" l="1"/>
  <c r="W1246" i="2"/>
  <c r="X1246" i="2" s="1"/>
  <c r="Z1246" i="2" s="1"/>
  <c r="AA1246" i="2" s="1"/>
  <c r="T1248" i="2" l="1"/>
  <c r="W1247" i="2"/>
  <c r="X1247" i="2" s="1"/>
  <c r="Z1247" i="2" s="1"/>
  <c r="AA1247" i="2" s="1"/>
  <c r="T1249" i="2" l="1"/>
  <c r="W1248" i="2"/>
  <c r="X1248" i="2" s="1"/>
  <c r="Z1248" i="2" s="1"/>
  <c r="AA1248" i="2" s="1"/>
  <c r="T1250" i="2" l="1"/>
  <c r="W1249" i="2"/>
  <c r="X1249" i="2" s="1"/>
  <c r="Z1249" i="2" s="1"/>
  <c r="AA1249" i="2" s="1"/>
  <c r="T1251" i="2" l="1"/>
  <c r="W1250" i="2"/>
  <c r="X1250" i="2" s="1"/>
  <c r="Z1250" i="2" s="1"/>
  <c r="AA1250" i="2" s="1"/>
  <c r="W1251" i="2" l="1"/>
  <c r="X1251" i="2" s="1"/>
  <c r="Z1251" i="2" s="1"/>
  <c r="AA1251" i="2" s="1"/>
  <c r="T1252" i="2"/>
  <c r="W1252" i="2" l="1"/>
  <c r="X1252" i="2" s="1"/>
  <c r="Z1252" i="2" s="1"/>
  <c r="AA1252" i="2" s="1"/>
  <c r="T1253" i="2"/>
  <c r="W1253" i="2" l="1"/>
  <c r="X1253" i="2" s="1"/>
  <c r="Z1253" i="2" s="1"/>
  <c r="AA1253" i="2" s="1"/>
  <c r="T1254" i="2"/>
  <c r="T1255" i="2" l="1"/>
  <c r="W1254" i="2"/>
  <c r="X1254" i="2" s="1"/>
  <c r="Z1254" i="2" s="1"/>
  <c r="AA1254" i="2" s="1"/>
  <c r="T1256" i="2" l="1"/>
  <c r="W1255" i="2"/>
  <c r="X1255" i="2" s="1"/>
  <c r="Z1255" i="2" s="1"/>
  <c r="AA1255" i="2" s="1"/>
  <c r="T1257" i="2" l="1"/>
  <c r="W1256" i="2"/>
  <c r="X1256" i="2" s="1"/>
  <c r="Z1256" i="2" s="1"/>
  <c r="AA1256" i="2" s="1"/>
  <c r="W1257" i="2" l="1"/>
  <c r="X1257" i="2" s="1"/>
  <c r="Z1257" i="2" s="1"/>
  <c r="AA1257" i="2" s="1"/>
  <c r="T1258" i="2"/>
  <c r="T1259" i="2" l="1"/>
  <c r="W1258" i="2"/>
  <c r="X1258" i="2" s="1"/>
  <c r="Z1258" i="2" s="1"/>
  <c r="AA1258" i="2" s="1"/>
  <c r="W1259" i="2" l="1"/>
  <c r="X1259" i="2" s="1"/>
  <c r="Z1259" i="2" s="1"/>
  <c r="AA1259" i="2" s="1"/>
  <c r="T1260" i="2"/>
  <c r="W1260" i="2" l="1"/>
  <c r="X1260" i="2" s="1"/>
  <c r="Z1260" i="2" s="1"/>
  <c r="AA1260" i="2" s="1"/>
  <c r="T1261" i="2"/>
  <c r="W1261" i="2" l="1"/>
  <c r="X1261" i="2" s="1"/>
  <c r="Z1261" i="2" s="1"/>
  <c r="AA1261" i="2" s="1"/>
  <c r="T1262" i="2"/>
  <c r="T1263" i="2" l="1"/>
  <c r="W1262" i="2"/>
  <c r="X1262" i="2" s="1"/>
  <c r="Z1262" i="2" s="1"/>
  <c r="AA1262" i="2" s="1"/>
  <c r="T1264" i="2" l="1"/>
  <c r="W1263" i="2"/>
  <c r="X1263" i="2" s="1"/>
  <c r="Z1263" i="2" s="1"/>
  <c r="AA1263" i="2" s="1"/>
  <c r="T1265" i="2" l="1"/>
  <c r="W1264" i="2"/>
  <c r="X1264" i="2" s="1"/>
  <c r="Z1264" i="2" s="1"/>
  <c r="AA1264" i="2" s="1"/>
  <c r="T1266" i="2" l="1"/>
  <c r="W1265" i="2"/>
  <c r="X1265" i="2" s="1"/>
  <c r="Z1265" i="2" s="1"/>
  <c r="AA1265" i="2" s="1"/>
  <c r="T1267" i="2" l="1"/>
  <c r="W1266" i="2"/>
  <c r="X1266" i="2" s="1"/>
  <c r="Z1266" i="2" s="1"/>
  <c r="AA1266" i="2" s="1"/>
  <c r="W1267" i="2" l="1"/>
  <c r="X1267" i="2" s="1"/>
  <c r="Z1267" i="2" s="1"/>
  <c r="AA1267" i="2" s="1"/>
  <c r="T1268" i="2"/>
  <c r="W1268" i="2" l="1"/>
  <c r="X1268" i="2" s="1"/>
  <c r="Z1268" i="2" s="1"/>
  <c r="AA1268" i="2" s="1"/>
  <c r="T1269" i="2"/>
  <c r="W1269" i="2" l="1"/>
  <c r="X1269" i="2" s="1"/>
  <c r="Z1269" i="2" s="1"/>
  <c r="AA1269" i="2" s="1"/>
  <c r="T1270" i="2"/>
  <c r="T1271" i="2" l="1"/>
  <c r="W1270" i="2"/>
  <c r="X1270" i="2" s="1"/>
  <c r="Z1270" i="2" s="1"/>
  <c r="AA1270" i="2" s="1"/>
  <c r="T1272" i="2" l="1"/>
  <c r="W1271" i="2"/>
  <c r="X1271" i="2" s="1"/>
  <c r="Z1271" i="2" s="1"/>
  <c r="AA1271" i="2" s="1"/>
  <c r="T1273" i="2" l="1"/>
  <c r="W1272" i="2"/>
  <c r="X1272" i="2" s="1"/>
  <c r="Z1272" i="2" s="1"/>
  <c r="AA1272" i="2" s="1"/>
  <c r="T1274" i="2" l="1"/>
  <c r="W1273" i="2"/>
  <c r="X1273" i="2" s="1"/>
  <c r="Z1273" i="2" s="1"/>
  <c r="AA1273" i="2" s="1"/>
  <c r="T1275" i="2" l="1"/>
  <c r="W1274" i="2"/>
  <c r="X1274" i="2" s="1"/>
  <c r="Z1274" i="2" s="1"/>
  <c r="AA1274" i="2" s="1"/>
  <c r="W1275" i="2" l="1"/>
  <c r="X1275" i="2" s="1"/>
  <c r="Z1275" i="2" s="1"/>
  <c r="AA1275" i="2" s="1"/>
  <c r="T1276" i="2"/>
  <c r="W1276" i="2" l="1"/>
  <c r="X1276" i="2" s="1"/>
  <c r="Z1276" i="2" s="1"/>
  <c r="AA1276" i="2" s="1"/>
  <c r="T1277" i="2"/>
  <c r="W1277" i="2" l="1"/>
  <c r="X1277" i="2" s="1"/>
  <c r="Z1277" i="2" s="1"/>
  <c r="AA1277" i="2" s="1"/>
  <c r="T1278" i="2"/>
  <c r="T1279" i="2" l="1"/>
  <c r="W1278" i="2"/>
  <c r="X1278" i="2" s="1"/>
  <c r="Z1278" i="2" s="1"/>
  <c r="AA1278" i="2" s="1"/>
  <c r="T1280" i="2" l="1"/>
  <c r="W1279" i="2"/>
  <c r="X1279" i="2" s="1"/>
  <c r="Z1279" i="2" s="1"/>
  <c r="AA1279" i="2" s="1"/>
  <c r="T1281" i="2" l="1"/>
  <c r="W1280" i="2"/>
  <c r="X1280" i="2" s="1"/>
  <c r="Z1280" i="2" s="1"/>
  <c r="AA1280" i="2" s="1"/>
  <c r="T1282" i="2" l="1"/>
  <c r="W1281" i="2"/>
  <c r="X1281" i="2" s="1"/>
  <c r="Z1281" i="2" s="1"/>
  <c r="AA1281" i="2" s="1"/>
  <c r="T1283" i="2" l="1"/>
  <c r="W1282" i="2"/>
  <c r="X1282" i="2" s="1"/>
  <c r="Z1282" i="2" s="1"/>
  <c r="AA1282" i="2" s="1"/>
  <c r="W1283" i="2" l="1"/>
  <c r="X1283" i="2" s="1"/>
  <c r="Z1283" i="2" s="1"/>
  <c r="AA1283" i="2" s="1"/>
  <c r="T1284" i="2"/>
  <c r="W1284" i="2" l="1"/>
  <c r="X1284" i="2" s="1"/>
  <c r="Z1284" i="2" s="1"/>
  <c r="AA1284" i="2" s="1"/>
  <c r="T1285" i="2"/>
  <c r="W1285" i="2" l="1"/>
  <c r="X1285" i="2" s="1"/>
  <c r="Z1285" i="2" s="1"/>
  <c r="AA1285" i="2" s="1"/>
  <c r="T1286" i="2"/>
  <c r="T1287" i="2" l="1"/>
  <c r="W1286" i="2"/>
  <c r="X1286" i="2" s="1"/>
  <c r="Z1286" i="2" s="1"/>
  <c r="AA1286" i="2" s="1"/>
  <c r="T1288" i="2" l="1"/>
  <c r="W1287" i="2"/>
  <c r="X1287" i="2" s="1"/>
  <c r="Z1287" i="2" s="1"/>
  <c r="AA1287" i="2" s="1"/>
  <c r="T1289" i="2" l="1"/>
  <c r="W1288" i="2"/>
  <c r="X1288" i="2" s="1"/>
  <c r="Z1288" i="2" s="1"/>
  <c r="AA1288" i="2" s="1"/>
  <c r="T1290" i="2" l="1"/>
  <c r="W1289" i="2"/>
  <c r="X1289" i="2" s="1"/>
  <c r="Z1289" i="2" s="1"/>
  <c r="AA1289" i="2" s="1"/>
  <c r="T1291" i="2" l="1"/>
  <c r="W1290" i="2"/>
  <c r="X1290" i="2" s="1"/>
  <c r="Z1290" i="2" s="1"/>
  <c r="AA1290" i="2" s="1"/>
  <c r="W1291" i="2" l="1"/>
  <c r="X1291" i="2" s="1"/>
  <c r="Z1291" i="2" s="1"/>
  <c r="AA1291" i="2" s="1"/>
  <c r="T1292" i="2"/>
  <c r="W1292" i="2" l="1"/>
  <c r="X1292" i="2" s="1"/>
  <c r="Z1292" i="2" s="1"/>
  <c r="AA1292" i="2" s="1"/>
  <c r="T1293" i="2"/>
  <c r="W1293" i="2" l="1"/>
  <c r="X1293" i="2" s="1"/>
  <c r="Z1293" i="2" s="1"/>
  <c r="AA1293" i="2" s="1"/>
  <c r="T1294" i="2"/>
  <c r="T1295" i="2" l="1"/>
  <c r="W1294" i="2"/>
  <c r="X1294" i="2" s="1"/>
  <c r="Z1294" i="2" s="1"/>
  <c r="AA1294" i="2" s="1"/>
  <c r="T1296" i="2" l="1"/>
  <c r="W1295" i="2"/>
  <c r="X1295" i="2" s="1"/>
  <c r="Z1295" i="2" s="1"/>
  <c r="AA1295" i="2" s="1"/>
  <c r="T1297" i="2" l="1"/>
  <c r="W1296" i="2"/>
  <c r="X1296" i="2" s="1"/>
  <c r="Z1296" i="2" s="1"/>
  <c r="AA1296" i="2" s="1"/>
  <c r="T1298" i="2" l="1"/>
  <c r="W1297" i="2"/>
  <c r="X1297" i="2" s="1"/>
  <c r="Z1297" i="2" s="1"/>
  <c r="AA1297" i="2" s="1"/>
  <c r="T1299" i="2" l="1"/>
  <c r="W1298" i="2"/>
  <c r="X1298" i="2" s="1"/>
  <c r="Z1298" i="2" s="1"/>
  <c r="AA1298" i="2" s="1"/>
  <c r="W1299" i="2" l="1"/>
  <c r="X1299" i="2" s="1"/>
  <c r="Z1299" i="2" s="1"/>
  <c r="AA1299" i="2" s="1"/>
  <c r="T1300" i="2"/>
  <c r="W1300" i="2" l="1"/>
  <c r="X1300" i="2" s="1"/>
  <c r="Z1300" i="2" s="1"/>
  <c r="AA1300" i="2" s="1"/>
  <c r="T1301" i="2"/>
  <c r="W1301" i="2" l="1"/>
  <c r="X1301" i="2" s="1"/>
  <c r="Z1301" i="2" s="1"/>
  <c r="AA1301" i="2" s="1"/>
  <c r="T1302" i="2"/>
  <c r="T1303" i="2" l="1"/>
  <c r="W1302" i="2"/>
  <c r="X1302" i="2" s="1"/>
  <c r="Z1302" i="2" s="1"/>
  <c r="AA1302" i="2" s="1"/>
  <c r="T1304" i="2" l="1"/>
  <c r="W1303" i="2"/>
  <c r="X1303" i="2" s="1"/>
  <c r="Z1303" i="2" s="1"/>
  <c r="AA1303" i="2" s="1"/>
  <c r="T1305" i="2" l="1"/>
  <c r="W1304" i="2"/>
  <c r="X1304" i="2" s="1"/>
  <c r="Z1304" i="2" s="1"/>
  <c r="AA1304" i="2" s="1"/>
  <c r="T1306" i="2" l="1"/>
  <c r="W1305" i="2"/>
  <c r="X1305" i="2" s="1"/>
  <c r="Z1305" i="2" s="1"/>
  <c r="AA1305" i="2" s="1"/>
  <c r="T1307" i="2" l="1"/>
  <c r="W1306" i="2"/>
  <c r="X1306" i="2" s="1"/>
  <c r="Z1306" i="2" s="1"/>
  <c r="AA1306" i="2" s="1"/>
  <c r="W1307" i="2" l="1"/>
  <c r="X1307" i="2" s="1"/>
  <c r="Z1307" i="2" s="1"/>
  <c r="AA1307" i="2" s="1"/>
  <c r="T1308" i="2"/>
  <c r="W1308" i="2" l="1"/>
  <c r="X1308" i="2" s="1"/>
  <c r="Z1308" i="2" s="1"/>
  <c r="AA1308" i="2" s="1"/>
  <c r="T1309" i="2"/>
  <c r="W1309" i="2" l="1"/>
  <c r="X1309" i="2" s="1"/>
  <c r="Z1309" i="2" s="1"/>
  <c r="AA1309" i="2" s="1"/>
  <c r="T1310" i="2"/>
  <c r="T1311" i="2" l="1"/>
  <c r="W1310" i="2"/>
  <c r="X1310" i="2" s="1"/>
  <c r="Z1310" i="2" s="1"/>
  <c r="AA1310" i="2" s="1"/>
  <c r="T1312" i="2" l="1"/>
  <c r="W1311" i="2"/>
  <c r="X1311" i="2" s="1"/>
  <c r="Z1311" i="2" s="1"/>
  <c r="AA1311" i="2" s="1"/>
  <c r="T1313" i="2" l="1"/>
  <c r="W1312" i="2"/>
  <c r="X1312" i="2" s="1"/>
  <c r="Z1312" i="2" s="1"/>
  <c r="AA1312" i="2" s="1"/>
  <c r="T1314" i="2" l="1"/>
  <c r="W1313" i="2"/>
  <c r="X1313" i="2" s="1"/>
  <c r="Z1313" i="2" s="1"/>
  <c r="AA1313" i="2" s="1"/>
  <c r="T1315" i="2" l="1"/>
  <c r="W1314" i="2"/>
  <c r="X1314" i="2" s="1"/>
  <c r="Z1314" i="2" s="1"/>
  <c r="AA1314" i="2" s="1"/>
  <c r="W1315" i="2" l="1"/>
  <c r="X1315" i="2" s="1"/>
  <c r="Z1315" i="2" s="1"/>
  <c r="AA1315" i="2" s="1"/>
  <c r="T1316" i="2"/>
  <c r="W1316" i="2" l="1"/>
  <c r="X1316" i="2" s="1"/>
  <c r="Z1316" i="2" s="1"/>
  <c r="AA1316" i="2" s="1"/>
  <c r="T1317" i="2"/>
  <c r="W1317" i="2" l="1"/>
  <c r="X1317" i="2" s="1"/>
  <c r="Z1317" i="2" s="1"/>
  <c r="AA1317" i="2" s="1"/>
  <c r="T1318" i="2"/>
  <c r="T1319" i="2" l="1"/>
  <c r="W1318" i="2"/>
  <c r="X1318" i="2" s="1"/>
  <c r="Z1318" i="2" s="1"/>
  <c r="AA1318" i="2" s="1"/>
  <c r="T1320" i="2" l="1"/>
  <c r="W1319" i="2"/>
  <c r="X1319" i="2" s="1"/>
  <c r="Z1319" i="2" s="1"/>
  <c r="AA1319" i="2" s="1"/>
  <c r="T1321" i="2" l="1"/>
  <c r="W1320" i="2"/>
  <c r="X1320" i="2" s="1"/>
  <c r="Z1320" i="2" s="1"/>
  <c r="AA1320" i="2" s="1"/>
  <c r="W1321" i="2" l="1"/>
  <c r="X1321" i="2" s="1"/>
  <c r="Z1321" i="2" s="1"/>
  <c r="AA1321" i="2" s="1"/>
  <c r="T1322" i="2"/>
  <c r="T1323" i="2" l="1"/>
  <c r="W1322" i="2"/>
  <c r="X1322" i="2" s="1"/>
  <c r="Z1322" i="2" s="1"/>
  <c r="AA1322" i="2" s="1"/>
  <c r="W1323" i="2" l="1"/>
  <c r="X1323" i="2" s="1"/>
  <c r="Z1323" i="2" s="1"/>
  <c r="AA1323" i="2" s="1"/>
  <c r="T1324" i="2"/>
  <c r="W1324" i="2" l="1"/>
  <c r="X1324" i="2" s="1"/>
  <c r="Z1324" i="2" s="1"/>
  <c r="AA1324" i="2" s="1"/>
  <c r="T1325" i="2"/>
  <c r="W1325" i="2" l="1"/>
  <c r="X1325" i="2" s="1"/>
  <c r="Z1325" i="2" s="1"/>
  <c r="AA1325" i="2" s="1"/>
  <c r="T1326" i="2"/>
  <c r="T1327" i="2" l="1"/>
  <c r="W1326" i="2"/>
  <c r="X1326" i="2" s="1"/>
  <c r="Z1326" i="2" s="1"/>
  <c r="AA1326" i="2" s="1"/>
  <c r="T1328" i="2" l="1"/>
  <c r="W1327" i="2"/>
  <c r="X1327" i="2" s="1"/>
  <c r="Z1327" i="2" s="1"/>
  <c r="AA1327" i="2" s="1"/>
  <c r="T1329" i="2" l="1"/>
  <c r="W1328" i="2"/>
  <c r="X1328" i="2" s="1"/>
  <c r="Z1328" i="2" s="1"/>
  <c r="AA1328" i="2" s="1"/>
  <c r="T1330" i="2" l="1"/>
  <c r="W1329" i="2"/>
  <c r="X1329" i="2" s="1"/>
  <c r="Z1329" i="2" s="1"/>
  <c r="AA1329" i="2" s="1"/>
  <c r="T1331" i="2" l="1"/>
  <c r="W1330" i="2"/>
  <c r="X1330" i="2" s="1"/>
  <c r="Z1330" i="2" s="1"/>
  <c r="AA1330" i="2" s="1"/>
  <c r="W1331" i="2" l="1"/>
  <c r="X1331" i="2" s="1"/>
  <c r="Z1331" i="2" s="1"/>
  <c r="AA1331" i="2" s="1"/>
  <c r="T1332" i="2"/>
  <c r="W1332" i="2" l="1"/>
  <c r="X1332" i="2" s="1"/>
  <c r="Z1332" i="2" s="1"/>
  <c r="AA1332" i="2" s="1"/>
  <c r="T1333" i="2"/>
  <c r="W1333" i="2" l="1"/>
  <c r="X1333" i="2" s="1"/>
  <c r="Z1333" i="2" s="1"/>
  <c r="AA1333" i="2" s="1"/>
  <c r="T1334" i="2"/>
  <c r="T1335" i="2" l="1"/>
  <c r="W1334" i="2"/>
  <c r="X1334" i="2" s="1"/>
  <c r="Z1334" i="2" s="1"/>
  <c r="AA1334" i="2" s="1"/>
  <c r="T1336" i="2" l="1"/>
  <c r="W1335" i="2"/>
  <c r="X1335" i="2" s="1"/>
  <c r="Z1335" i="2" s="1"/>
  <c r="AA1335" i="2" s="1"/>
  <c r="T1337" i="2" l="1"/>
  <c r="W1336" i="2"/>
  <c r="X1336" i="2" s="1"/>
  <c r="Z1336" i="2" s="1"/>
  <c r="AA1336" i="2" s="1"/>
  <c r="T1338" i="2" l="1"/>
  <c r="W1337" i="2"/>
  <c r="X1337" i="2" s="1"/>
  <c r="Z1337" i="2" s="1"/>
  <c r="AA1337" i="2" s="1"/>
  <c r="T1339" i="2" l="1"/>
  <c r="W1338" i="2"/>
  <c r="X1338" i="2" s="1"/>
  <c r="Z1338" i="2" s="1"/>
  <c r="AA1338" i="2" s="1"/>
  <c r="W1339" i="2" l="1"/>
  <c r="X1339" i="2" s="1"/>
  <c r="Z1339" i="2" s="1"/>
  <c r="AA1339" i="2" s="1"/>
  <c r="T1340" i="2"/>
  <c r="W1340" i="2" l="1"/>
  <c r="X1340" i="2" s="1"/>
  <c r="Z1340" i="2" s="1"/>
  <c r="AA1340" i="2" s="1"/>
  <c r="T1341" i="2"/>
  <c r="W1341" i="2" l="1"/>
  <c r="X1341" i="2" s="1"/>
  <c r="Z1341" i="2" s="1"/>
  <c r="AA1341" i="2" s="1"/>
  <c r="T1342" i="2"/>
  <c r="T1343" i="2" l="1"/>
  <c r="W1342" i="2"/>
  <c r="X1342" i="2" s="1"/>
  <c r="Z1342" i="2" s="1"/>
  <c r="AA1342" i="2" s="1"/>
  <c r="T1344" i="2" l="1"/>
  <c r="W1343" i="2"/>
  <c r="X1343" i="2" s="1"/>
  <c r="Z1343" i="2" s="1"/>
  <c r="AA1343" i="2" s="1"/>
  <c r="T1345" i="2" l="1"/>
  <c r="W1344" i="2"/>
  <c r="X1344" i="2" s="1"/>
  <c r="Z1344" i="2" s="1"/>
  <c r="AA1344" i="2" s="1"/>
  <c r="T1346" i="2" l="1"/>
  <c r="W1345" i="2"/>
  <c r="X1345" i="2" s="1"/>
  <c r="Z1345" i="2" s="1"/>
  <c r="AA1345" i="2" s="1"/>
  <c r="T1347" i="2" l="1"/>
  <c r="W1346" i="2"/>
  <c r="X1346" i="2" s="1"/>
  <c r="Z1346" i="2" s="1"/>
  <c r="AA1346" i="2" s="1"/>
  <c r="W1347" i="2" l="1"/>
  <c r="X1347" i="2" s="1"/>
  <c r="Z1347" i="2" s="1"/>
  <c r="AA1347" i="2" s="1"/>
  <c r="T1348" i="2"/>
  <c r="W1348" i="2" l="1"/>
  <c r="X1348" i="2" s="1"/>
  <c r="Z1348" i="2" s="1"/>
  <c r="AA1348" i="2" s="1"/>
  <c r="T1349" i="2"/>
  <c r="W1349" i="2" l="1"/>
  <c r="X1349" i="2" s="1"/>
  <c r="Z1349" i="2" s="1"/>
  <c r="AA1349" i="2" s="1"/>
  <c r="T1350" i="2"/>
  <c r="T1351" i="2" l="1"/>
  <c r="W1350" i="2"/>
  <c r="X1350" i="2" s="1"/>
  <c r="Z1350" i="2" s="1"/>
  <c r="AA1350" i="2" s="1"/>
  <c r="T1352" i="2" l="1"/>
  <c r="W1351" i="2"/>
  <c r="X1351" i="2" s="1"/>
  <c r="Z1351" i="2" s="1"/>
  <c r="AA1351" i="2" s="1"/>
  <c r="T1353" i="2" l="1"/>
  <c r="W1352" i="2"/>
  <c r="X1352" i="2" s="1"/>
  <c r="Z1352" i="2" s="1"/>
  <c r="AA1352" i="2" s="1"/>
  <c r="T1354" i="2" l="1"/>
  <c r="W1353" i="2"/>
  <c r="X1353" i="2" s="1"/>
  <c r="Z1353" i="2" s="1"/>
  <c r="AA1353" i="2" s="1"/>
  <c r="T1355" i="2" l="1"/>
  <c r="W1354" i="2"/>
  <c r="X1354" i="2" s="1"/>
  <c r="Z1354" i="2" s="1"/>
  <c r="AA1354" i="2" s="1"/>
  <c r="W1355" i="2" l="1"/>
  <c r="X1355" i="2" s="1"/>
  <c r="Z1355" i="2" s="1"/>
  <c r="AA1355" i="2" s="1"/>
  <c r="T1356" i="2"/>
  <c r="W1356" i="2" l="1"/>
  <c r="X1356" i="2" s="1"/>
  <c r="Z1356" i="2" s="1"/>
  <c r="AA1356" i="2" s="1"/>
  <c r="T1357" i="2"/>
  <c r="W1357" i="2" l="1"/>
  <c r="X1357" i="2" s="1"/>
  <c r="Z1357" i="2" s="1"/>
  <c r="AA1357" i="2" s="1"/>
  <c r="T1358" i="2"/>
  <c r="T1359" i="2" l="1"/>
  <c r="W1358" i="2"/>
  <c r="X1358" i="2" s="1"/>
  <c r="Z1358" i="2" s="1"/>
  <c r="AA1358" i="2" s="1"/>
  <c r="T1360" i="2" l="1"/>
  <c r="W1359" i="2"/>
  <c r="X1359" i="2" s="1"/>
  <c r="Z1359" i="2" s="1"/>
  <c r="AA1359" i="2" s="1"/>
  <c r="T1361" i="2" l="1"/>
  <c r="W1360" i="2"/>
  <c r="X1360" i="2" s="1"/>
  <c r="Z1360" i="2" s="1"/>
  <c r="AA1360" i="2" s="1"/>
  <c r="T1362" i="2" l="1"/>
  <c r="W1361" i="2"/>
  <c r="X1361" i="2" s="1"/>
  <c r="Z1361" i="2" s="1"/>
  <c r="AA1361" i="2" s="1"/>
  <c r="T1363" i="2" l="1"/>
  <c r="W1362" i="2"/>
  <c r="X1362" i="2" s="1"/>
  <c r="Z1362" i="2" s="1"/>
  <c r="AA1362" i="2" s="1"/>
  <c r="W1363" i="2" l="1"/>
  <c r="X1363" i="2" s="1"/>
  <c r="Z1363" i="2" s="1"/>
  <c r="AA1363" i="2" s="1"/>
  <c r="T1364" i="2"/>
  <c r="W1364" i="2" l="1"/>
  <c r="X1364" i="2" s="1"/>
  <c r="Z1364" i="2" s="1"/>
  <c r="AA1364" i="2" s="1"/>
  <c r="T1365" i="2"/>
  <c r="W1365" i="2" l="1"/>
  <c r="X1365" i="2" s="1"/>
  <c r="Z1365" i="2" s="1"/>
  <c r="AA1365" i="2" s="1"/>
  <c r="T1366" i="2"/>
  <c r="T1367" i="2" l="1"/>
  <c r="W1366" i="2"/>
  <c r="X1366" i="2" s="1"/>
  <c r="Z1366" i="2" s="1"/>
  <c r="AA1366" i="2" s="1"/>
  <c r="W1367" i="2" l="1"/>
  <c r="X1367" i="2" s="1"/>
  <c r="Z1367" i="2" s="1"/>
  <c r="AA1367" i="2" s="1"/>
  <c r="T1368" i="2"/>
  <c r="T1369" i="2" l="1"/>
  <c r="W1368" i="2"/>
  <c r="X1368" i="2" s="1"/>
  <c r="Z1368" i="2" s="1"/>
  <c r="AA1368" i="2" s="1"/>
  <c r="T1370" i="2" l="1"/>
  <c r="W1369" i="2"/>
  <c r="X1369" i="2" s="1"/>
  <c r="Z1369" i="2" s="1"/>
  <c r="AA1369" i="2" s="1"/>
  <c r="T1371" i="2" l="1"/>
  <c r="W1370" i="2"/>
  <c r="X1370" i="2" s="1"/>
  <c r="Z1370" i="2" s="1"/>
  <c r="AA1370" i="2" s="1"/>
  <c r="W1371" i="2" l="1"/>
  <c r="X1371" i="2" s="1"/>
  <c r="Z1371" i="2" s="1"/>
  <c r="AA1371" i="2" s="1"/>
  <c r="T1372" i="2"/>
  <c r="W1372" i="2" l="1"/>
  <c r="X1372" i="2" s="1"/>
  <c r="Z1372" i="2" s="1"/>
  <c r="AA1372" i="2" s="1"/>
  <c r="T1373" i="2"/>
  <c r="W1373" i="2" l="1"/>
  <c r="X1373" i="2" s="1"/>
  <c r="Z1373" i="2" s="1"/>
  <c r="AA1373" i="2" s="1"/>
  <c r="T1374" i="2"/>
  <c r="T1375" i="2" l="1"/>
  <c r="W1374" i="2"/>
  <c r="X1374" i="2" s="1"/>
  <c r="Z1374" i="2" s="1"/>
  <c r="AA1374" i="2" s="1"/>
  <c r="T1376" i="2" l="1"/>
  <c r="W1375" i="2"/>
  <c r="X1375" i="2" s="1"/>
  <c r="Z1375" i="2" s="1"/>
  <c r="AA1375" i="2" s="1"/>
  <c r="T1377" i="2" l="1"/>
  <c r="W1376" i="2"/>
  <c r="X1376" i="2" s="1"/>
  <c r="Z1376" i="2" s="1"/>
  <c r="AA1376" i="2" s="1"/>
  <c r="T1378" i="2" l="1"/>
  <c r="W1377" i="2"/>
  <c r="X1377" i="2" s="1"/>
  <c r="Z1377" i="2" s="1"/>
  <c r="AA1377" i="2" s="1"/>
  <c r="T1379" i="2" l="1"/>
  <c r="W1378" i="2"/>
  <c r="X1378" i="2" s="1"/>
  <c r="Z1378" i="2" s="1"/>
  <c r="AA1378" i="2" s="1"/>
  <c r="W1379" i="2" l="1"/>
  <c r="X1379" i="2" s="1"/>
  <c r="Z1379" i="2" s="1"/>
  <c r="AA1379" i="2" s="1"/>
  <c r="T1380" i="2"/>
  <c r="W1380" i="2" l="1"/>
  <c r="X1380" i="2" s="1"/>
  <c r="Z1380" i="2" s="1"/>
  <c r="AA1380" i="2" s="1"/>
  <c r="T1381" i="2"/>
  <c r="T1382" i="2" l="1"/>
  <c r="W1381" i="2"/>
  <c r="X1381" i="2" s="1"/>
  <c r="Z1381" i="2" s="1"/>
  <c r="AA1381" i="2" s="1"/>
  <c r="T1383" i="2" l="1"/>
  <c r="W1382" i="2"/>
  <c r="X1382" i="2" s="1"/>
  <c r="Z1382" i="2" s="1"/>
  <c r="AA1382" i="2" s="1"/>
  <c r="T1384" i="2" l="1"/>
  <c r="W1383" i="2"/>
  <c r="X1383" i="2" s="1"/>
  <c r="Z1383" i="2" s="1"/>
  <c r="AA1383" i="2" s="1"/>
  <c r="T1385" i="2" l="1"/>
  <c r="W1384" i="2"/>
  <c r="X1384" i="2" s="1"/>
  <c r="Z1384" i="2" s="1"/>
  <c r="AA1384" i="2" s="1"/>
  <c r="T1386" i="2" l="1"/>
  <c r="W1385" i="2"/>
  <c r="X1385" i="2" s="1"/>
  <c r="Z1385" i="2" s="1"/>
  <c r="AA1385" i="2" s="1"/>
  <c r="T1387" i="2" l="1"/>
  <c r="W1386" i="2"/>
  <c r="X1386" i="2" s="1"/>
  <c r="Z1386" i="2" s="1"/>
  <c r="AA1386" i="2" s="1"/>
  <c r="W1387" i="2" l="1"/>
  <c r="X1387" i="2" s="1"/>
  <c r="Z1387" i="2" s="1"/>
  <c r="AA1387" i="2" s="1"/>
  <c r="T1388" i="2"/>
  <c r="W1388" i="2" l="1"/>
  <c r="X1388" i="2" s="1"/>
  <c r="Z1388" i="2" s="1"/>
  <c r="AA1388" i="2" s="1"/>
  <c r="T1389" i="2"/>
  <c r="W1389" i="2" l="1"/>
  <c r="X1389" i="2" s="1"/>
  <c r="Z1389" i="2" s="1"/>
  <c r="AA1389" i="2" s="1"/>
  <c r="T1390" i="2"/>
  <c r="T1391" i="2" l="1"/>
  <c r="W1390" i="2"/>
  <c r="X1390" i="2" s="1"/>
  <c r="Z1390" i="2" s="1"/>
  <c r="AA1390" i="2" s="1"/>
  <c r="T1392" i="2" l="1"/>
  <c r="W1391" i="2"/>
  <c r="X1391" i="2" s="1"/>
  <c r="Z1391" i="2" s="1"/>
  <c r="AA1391" i="2" s="1"/>
  <c r="T1393" i="2" l="1"/>
  <c r="W1392" i="2"/>
  <c r="X1392" i="2" s="1"/>
  <c r="Z1392" i="2" s="1"/>
  <c r="AA1392" i="2" s="1"/>
  <c r="T1394" i="2" l="1"/>
  <c r="W1393" i="2"/>
  <c r="X1393" i="2" s="1"/>
  <c r="Z1393" i="2" s="1"/>
  <c r="AA1393" i="2" s="1"/>
  <c r="T1395" i="2" l="1"/>
  <c r="W1394" i="2"/>
  <c r="X1394" i="2" s="1"/>
  <c r="Z1394" i="2" s="1"/>
  <c r="AA1394" i="2" s="1"/>
  <c r="W1395" i="2" l="1"/>
  <c r="X1395" i="2" s="1"/>
  <c r="Z1395" i="2" s="1"/>
  <c r="AA1395" i="2" s="1"/>
  <c r="T1396" i="2"/>
  <c r="W1396" i="2" l="1"/>
  <c r="X1396" i="2" s="1"/>
  <c r="Z1396" i="2" s="1"/>
  <c r="AA1396" i="2" s="1"/>
  <c r="T1397" i="2"/>
  <c r="W1397" i="2" l="1"/>
  <c r="X1397" i="2" s="1"/>
  <c r="Z1397" i="2" s="1"/>
  <c r="AA1397" i="2" s="1"/>
  <c r="T1398" i="2"/>
  <c r="T1399" i="2" l="1"/>
  <c r="W1398" i="2"/>
  <c r="X1398" i="2" s="1"/>
  <c r="Z1398" i="2" s="1"/>
  <c r="AA1398" i="2" s="1"/>
  <c r="W1399" i="2" l="1"/>
  <c r="X1399" i="2" s="1"/>
  <c r="Z1399" i="2" s="1"/>
  <c r="AA1399" i="2" s="1"/>
  <c r="T1400" i="2"/>
  <c r="T1401" i="2" l="1"/>
  <c r="W1400" i="2"/>
  <c r="X1400" i="2" s="1"/>
  <c r="Z1400" i="2" s="1"/>
  <c r="AA1400" i="2" s="1"/>
  <c r="T1402" i="2" l="1"/>
  <c r="W1401" i="2"/>
  <c r="X1401" i="2" s="1"/>
  <c r="Z1401" i="2" s="1"/>
  <c r="AA1401" i="2" s="1"/>
  <c r="T1403" i="2" l="1"/>
  <c r="W1402" i="2"/>
  <c r="X1402" i="2" s="1"/>
  <c r="Z1402" i="2" s="1"/>
  <c r="AA1402" i="2" s="1"/>
  <c r="W1403" i="2" l="1"/>
  <c r="X1403" i="2" s="1"/>
  <c r="Z1403" i="2" s="1"/>
  <c r="AA1403" i="2" s="1"/>
  <c r="T1404" i="2"/>
  <c r="W1404" i="2" l="1"/>
  <c r="X1404" i="2" s="1"/>
  <c r="Z1404" i="2" s="1"/>
  <c r="AA1404" i="2" s="1"/>
  <c r="T1405" i="2"/>
  <c r="W1405" i="2" l="1"/>
  <c r="X1405" i="2" s="1"/>
  <c r="Z1405" i="2" s="1"/>
  <c r="AA1405" i="2" s="1"/>
  <c r="T1406" i="2"/>
  <c r="T1407" i="2" l="1"/>
  <c r="W1406" i="2"/>
  <c r="X1406" i="2" s="1"/>
  <c r="Z1406" i="2" s="1"/>
  <c r="AA1406" i="2" s="1"/>
  <c r="T1408" i="2" l="1"/>
  <c r="W1407" i="2"/>
  <c r="X1407" i="2" s="1"/>
  <c r="Z1407" i="2" s="1"/>
  <c r="AA1407" i="2" s="1"/>
  <c r="W1408" i="2" l="1"/>
  <c r="X1408" i="2" s="1"/>
  <c r="Z1408" i="2" s="1"/>
  <c r="AA1408" i="2" s="1"/>
  <c r="T1409" i="2"/>
  <c r="T1410" i="2" l="1"/>
  <c r="W1409" i="2"/>
  <c r="X1409" i="2" s="1"/>
  <c r="Z1409" i="2" s="1"/>
  <c r="AA1409" i="2" s="1"/>
  <c r="T1411" i="2" l="1"/>
  <c r="W1410" i="2"/>
  <c r="X1410" i="2" s="1"/>
  <c r="Z1410" i="2" s="1"/>
  <c r="AA1410" i="2" s="1"/>
  <c r="W1411" i="2" l="1"/>
  <c r="X1411" i="2" s="1"/>
  <c r="Z1411" i="2" s="1"/>
  <c r="AA1411" i="2" s="1"/>
  <c r="T1412" i="2"/>
  <c r="W1412" i="2" l="1"/>
  <c r="X1412" i="2" s="1"/>
  <c r="Z1412" i="2" s="1"/>
  <c r="AA1412" i="2" s="1"/>
  <c r="T1413" i="2"/>
  <c r="W1413" i="2" l="1"/>
  <c r="X1413" i="2" s="1"/>
  <c r="Z1413" i="2" s="1"/>
  <c r="AA1413" i="2" s="1"/>
  <c r="T1414" i="2"/>
  <c r="T1415" i="2" l="1"/>
  <c r="W1414" i="2"/>
  <c r="X1414" i="2" s="1"/>
  <c r="Z1414" i="2" s="1"/>
  <c r="AA1414" i="2" s="1"/>
  <c r="T1416" i="2" l="1"/>
  <c r="W1415" i="2"/>
  <c r="X1415" i="2" s="1"/>
  <c r="Z1415" i="2" s="1"/>
  <c r="AA1415" i="2" s="1"/>
  <c r="T1417" i="2" l="1"/>
  <c r="W1416" i="2"/>
  <c r="X1416" i="2" s="1"/>
  <c r="Z1416" i="2" s="1"/>
  <c r="AA1416" i="2" s="1"/>
  <c r="T1418" i="2" l="1"/>
  <c r="W1417" i="2"/>
  <c r="X1417" i="2" s="1"/>
  <c r="Z1417" i="2" s="1"/>
  <c r="AA1417" i="2" s="1"/>
  <c r="T1419" i="2" l="1"/>
  <c r="W1418" i="2"/>
  <c r="X1418" i="2" s="1"/>
  <c r="Z1418" i="2" s="1"/>
  <c r="AA1418" i="2" s="1"/>
  <c r="W1419" i="2" l="1"/>
  <c r="X1419" i="2" s="1"/>
  <c r="Z1419" i="2" s="1"/>
  <c r="AA1419" i="2" s="1"/>
  <c r="T1420" i="2"/>
  <c r="T1421" i="2" l="1"/>
  <c r="W1420" i="2"/>
  <c r="X1420" i="2" s="1"/>
  <c r="Z1420" i="2" s="1"/>
  <c r="AA1420" i="2" s="1"/>
  <c r="W1421" i="2" l="1"/>
  <c r="X1421" i="2" s="1"/>
  <c r="Z1421" i="2" s="1"/>
  <c r="AA1421" i="2" s="1"/>
  <c r="T1422" i="2"/>
  <c r="T1423" i="2" l="1"/>
  <c r="W1422" i="2"/>
  <c r="X1422" i="2" s="1"/>
  <c r="Z1422" i="2" s="1"/>
  <c r="AA1422" i="2" s="1"/>
  <c r="T1424" i="2" l="1"/>
  <c r="W1423" i="2"/>
  <c r="X1423" i="2" s="1"/>
  <c r="Z1423" i="2" s="1"/>
  <c r="AA1423" i="2" s="1"/>
  <c r="T1425" i="2" l="1"/>
  <c r="W1424" i="2"/>
  <c r="X1424" i="2" s="1"/>
  <c r="Z1424" i="2" s="1"/>
  <c r="AA1424" i="2" s="1"/>
  <c r="T1426" i="2" l="1"/>
  <c r="W1425" i="2"/>
  <c r="X1425" i="2" s="1"/>
  <c r="Z1425" i="2" s="1"/>
  <c r="AA1425" i="2" s="1"/>
  <c r="T1427" i="2" l="1"/>
  <c r="W1426" i="2"/>
  <c r="X1426" i="2" s="1"/>
  <c r="Z1426" i="2" s="1"/>
  <c r="AA1426" i="2" s="1"/>
  <c r="W1427" i="2" l="1"/>
  <c r="X1427" i="2" s="1"/>
  <c r="Z1427" i="2" s="1"/>
  <c r="AA1427" i="2" s="1"/>
  <c r="T1428" i="2"/>
  <c r="W1428" i="2" l="1"/>
  <c r="X1428" i="2" s="1"/>
  <c r="Z1428" i="2" s="1"/>
  <c r="AA1428" i="2" s="1"/>
  <c r="T1429" i="2"/>
  <c r="W1429" i="2" l="1"/>
  <c r="X1429" i="2" s="1"/>
  <c r="Z1429" i="2" s="1"/>
  <c r="AA1429" i="2" s="1"/>
  <c r="T1430" i="2"/>
  <c r="T1431" i="2" l="1"/>
  <c r="W1430" i="2"/>
  <c r="X1430" i="2" s="1"/>
  <c r="Z1430" i="2" s="1"/>
  <c r="AA1430" i="2" s="1"/>
  <c r="T1432" i="2" l="1"/>
  <c r="W1431" i="2"/>
  <c r="X1431" i="2" s="1"/>
  <c r="Z1431" i="2" s="1"/>
  <c r="AA1431" i="2" s="1"/>
  <c r="T1433" i="2" l="1"/>
  <c r="W1432" i="2"/>
  <c r="X1432" i="2" s="1"/>
  <c r="Z1432" i="2" s="1"/>
  <c r="AA1432" i="2" s="1"/>
  <c r="T1434" i="2" l="1"/>
  <c r="W1433" i="2"/>
  <c r="X1433" i="2" s="1"/>
  <c r="Z1433" i="2" s="1"/>
  <c r="AA1433" i="2" s="1"/>
  <c r="T1435" i="2" l="1"/>
  <c r="W1434" i="2"/>
  <c r="X1434" i="2" s="1"/>
  <c r="Z1434" i="2" s="1"/>
  <c r="AA1434" i="2" s="1"/>
  <c r="W1435" i="2" l="1"/>
  <c r="X1435" i="2" s="1"/>
  <c r="Z1435" i="2" s="1"/>
  <c r="AA1435" i="2" s="1"/>
  <c r="T1436" i="2"/>
  <c r="W1436" i="2" l="1"/>
  <c r="X1436" i="2" s="1"/>
  <c r="Z1436" i="2" s="1"/>
  <c r="AA1436" i="2" s="1"/>
  <c r="T1437" i="2"/>
  <c r="W1437" i="2" l="1"/>
  <c r="X1437" i="2" s="1"/>
  <c r="Z1437" i="2" s="1"/>
  <c r="AA1437" i="2" s="1"/>
  <c r="T1438" i="2"/>
  <c r="T1439" i="2" l="1"/>
  <c r="W1438" i="2"/>
  <c r="X1438" i="2" s="1"/>
  <c r="Z1438" i="2" s="1"/>
  <c r="AA1438" i="2" s="1"/>
  <c r="W1439" i="2" l="1"/>
  <c r="X1439" i="2" s="1"/>
  <c r="Z1439" i="2" s="1"/>
  <c r="AA1439" i="2" s="1"/>
  <c r="T1440" i="2"/>
  <c r="T1441" i="2" l="1"/>
  <c r="W1440" i="2"/>
  <c r="X1440" i="2" s="1"/>
  <c r="Z1440" i="2" s="1"/>
  <c r="AA1440" i="2" s="1"/>
  <c r="T1442" i="2" l="1"/>
  <c r="W1441" i="2"/>
  <c r="X1441" i="2" s="1"/>
  <c r="Z1441" i="2" s="1"/>
  <c r="AA1441" i="2" s="1"/>
  <c r="T1443" i="2" l="1"/>
  <c r="W1442" i="2"/>
  <c r="X1442" i="2" s="1"/>
  <c r="Z1442" i="2" s="1"/>
  <c r="AA1442" i="2" s="1"/>
  <c r="W1443" i="2" l="1"/>
  <c r="X1443" i="2" s="1"/>
  <c r="Z1443" i="2" s="1"/>
  <c r="AA1443" i="2" s="1"/>
  <c r="T1444" i="2"/>
  <c r="W1444" i="2" l="1"/>
  <c r="X1444" i="2" s="1"/>
  <c r="Z1444" i="2" s="1"/>
  <c r="AA1444" i="2" s="1"/>
  <c r="T1445" i="2"/>
  <c r="W1445" i="2" l="1"/>
  <c r="X1445" i="2" s="1"/>
  <c r="Z1445" i="2" s="1"/>
  <c r="AA1445" i="2" s="1"/>
  <c r="T1446" i="2"/>
  <c r="T1447" i="2" l="1"/>
  <c r="W1446" i="2"/>
  <c r="X1446" i="2" s="1"/>
  <c r="Z1446" i="2" s="1"/>
  <c r="AA1446" i="2" s="1"/>
  <c r="T1448" i="2" l="1"/>
  <c r="W1447" i="2"/>
  <c r="X1447" i="2" s="1"/>
  <c r="Z1447" i="2" s="1"/>
  <c r="AA1447" i="2" s="1"/>
  <c r="T1449" i="2" l="1"/>
  <c r="W1448" i="2"/>
  <c r="X1448" i="2" s="1"/>
  <c r="Z1448" i="2" s="1"/>
  <c r="AA1448" i="2" s="1"/>
  <c r="T1450" i="2" l="1"/>
  <c r="W1449" i="2"/>
  <c r="X1449" i="2" s="1"/>
  <c r="Z1449" i="2" s="1"/>
  <c r="AA1449" i="2" s="1"/>
  <c r="W1450" i="2" l="1"/>
  <c r="X1450" i="2" s="1"/>
  <c r="Z1450" i="2" s="1"/>
  <c r="AA1450" i="2" s="1"/>
  <c r="T1451" i="2"/>
  <c r="W1451" i="2" l="1"/>
  <c r="X1451" i="2" s="1"/>
  <c r="Z1451" i="2" s="1"/>
  <c r="AA1451" i="2" s="1"/>
  <c r="T1452" i="2"/>
  <c r="W1452" i="2" l="1"/>
  <c r="X1452" i="2" s="1"/>
  <c r="Z1452" i="2" s="1"/>
  <c r="AA1452" i="2" s="1"/>
  <c r="T1453" i="2"/>
  <c r="W1453" i="2" l="1"/>
  <c r="X1453" i="2" s="1"/>
  <c r="Z1453" i="2" s="1"/>
  <c r="AA1453" i="2" s="1"/>
  <c r="T1454" i="2"/>
  <c r="T1455" i="2" l="1"/>
  <c r="W1454" i="2"/>
  <c r="X1454" i="2" s="1"/>
  <c r="Z1454" i="2" s="1"/>
  <c r="AA1454" i="2" s="1"/>
  <c r="T1456" i="2" l="1"/>
  <c r="W1455" i="2"/>
  <c r="X1455" i="2" s="1"/>
  <c r="Z1455" i="2" s="1"/>
  <c r="AA1455" i="2" s="1"/>
  <c r="T1457" i="2" l="1"/>
  <c r="W1456" i="2"/>
  <c r="X1456" i="2" s="1"/>
  <c r="Z1456" i="2" s="1"/>
  <c r="AA1456" i="2" s="1"/>
  <c r="T1458" i="2" l="1"/>
  <c r="W1457" i="2"/>
  <c r="X1457" i="2" s="1"/>
  <c r="Z1457" i="2" s="1"/>
  <c r="AA1457" i="2" s="1"/>
  <c r="T1459" i="2" l="1"/>
  <c r="W1458" i="2"/>
  <c r="X1458" i="2" s="1"/>
  <c r="Z1458" i="2" s="1"/>
  <c r="AA1458" i="2" s="1"/>
  <c r="W1459" i="2" l="1"/>
  <c r="X1459" i="2" s="1"/>
  <c r="Z1459" i="2" s="1"/>
  <c r="AA1459" i="2" s="1"/>
  <c r="T1460" i="2"/>
  <c r="W1460" i="2" l="1"/>
  <c r="X1460" i="2" s="1"/>
  <c r="Z1460" i="2" s="1"/>
  <c r="AA1460" i="2" s="1"/>
  <c r="T1461" i="2"/>
  <c r="W1461" i="2" l="1"/>
  <c r="X1461" i="2" s="1"/>
  <c r="Z1461" i="2" s="1"/>
  <c r="AA1461" i="2" s="1"/>
  <c r="T1462" i="2"/>
  <c r="T1463" i="2" l="1"/>
  <c r="W1462" i="2"/>
  <c r="X1462" i="2" s="1"/>
  <c r="Z1462" i="2" s="1"/>
  <c r="AA1462" i="2" s="1"/>
  <c r="T1464" i="2" l="1"/>
  <c r="W1463" i="2"/>
  <c r="X1463" i="2" s="1"/>
  <c r="Z1463" i="2" s="1"/>
  <c r="AA1463" i="2" s="1"/>
  <c r="W1464" i="2" l="1"/>
  <c r="X1464" i="2" s="1"/>
  <c r="Z1464" i="2" s="1"/>
  <c r="AA1464" i="2" s="1"/>
  <c r="T1465" i="2"/>
  <c r="W1465" i="2" l="1"/>
  <c r="X1465" i="2" s="1"/>
  <c r="Z1465" i="2" s="1"/>
  <c r="AA1465" i="2" s="1"/>
  <c r="T1466" i="2"/>
  <c r="T1467" i="2" l="1"/>
  <c r="W1466" i="2"/>
  <c r="X1466" i="2" s="1"/>
  <c r="Z1466" i="2" s="1"/>
  <c r="AA1466" i="2" s="1"/>
  <c r="W1467" i="2" l="1"/>
  <c r="X1467" i="2" s="1"/>
  <c r="Z1467" i="2" s="1"/>
  <c r="AA1467" i="2" s="1"/>
  <c r="T1468" i="2"/>
  <c r="T1469" i="2" l="1"/>
  <c r="W1468" i="2"/>
  <c r="X1468" i="2" s="1"/>
  <c r="Z1468" i="2" s="1"/>
  <c r="AA1468" i="2" s="1"/>
  <c r="W1469" i="2" l="1"/>
  <c r="X1469" i="2" s="1"/>
  <c r="Z1469" i="2" s="1"/>
  <c r="AA1469" i="2" s="1"/>
  <c r="T1470" i="2"/>
  <c r="T1471" i="2" l="1"/>
  <c r="W1470" i="2"/>
  <c r="X1470" i="2" s="1"/>
  <c r="Z1470" i="2" s="1"/>
  <c r="AA1470" i="2" s="1"/>
  <c r="T1472" i="2" l="1"/>
  <c r="W1471" i="2"/>
  <c r="X1471" i="2" s="1"/>
  <c r="Z1471" i="2" s="1"/>
  <c r="AA1471" i="2" s="1"/>
  <c r="T1473" i="2" l="1"/>
  <c r="W1472" i="2"/>
  <c r="X1472" i="2" s="1"/>
  <c r="Z1472" i="2" s="1"/>
  <c r="AA1472" i="2" s="1"/>
  <c r="W1473" i="2" l="1"/>
  <c r="X1473" i="2" s="1"/>
  <c r="Z1473" i="2" s="1"/>
  <c r="AA1473" i="2" s="1"/>
  <c r="T1474" i="2"/>
  <c r="T1475" i="2" l="1"/>
  <c r="W1474" i="2"/>
  <c r="X1474" i="2" s="1"/>
  <c r="Z1474" i="2" s="1"/>
  <c r="AA1474" i="2" s="1"/>
  <c r="W1475" i="2" l="1"/>
  <c r="X1475" i="2" s="1"/>
  <c r="Z1475" i="2" s="1"/>
  <c r="AA1475" i="2" s="1"/>
  <c r="T1476" i="2"/>
  <c r="W1476" i="2" l="1"/>
  <c r="X1476" i="2" s="1"/>
  <c r="Z1476" i="2" s="1"/>
  <c r="AA1476" i="2" s="1"/>
  <c r="T1477" i="2"/>
  <c r="W1477" i="2" l="1"/>
  <c r="X1477" i="2" s="1"/>
  <c r="Z1477" i="2" s="1"/>
  <c r="AA1477" i="2" s="1"/>
  <c r="T1478" i="2"/>
  <c r="W1478" i="2" l="1"/>
  <c r="X1478" i="2" s="1"/>
  <c r="Z1478" i="2" s="1"/>
  <c r="AA1478" i="2" s="1"/>
  <c r="T1479" i="2"/>
  <c r="T1480" i="2" l="1"/>
  <c r="W1479" i="2"/>
  <c r="X1479" i="2" s="1"/>
  <c r="Z1479" i="2" s="1"/>
  <c r="AA1479" i="2" s="1"/>
  <c r="T1481" i="2" l="1"/>
  <c r="W1480" i="2"/>
  <c r="X1480" i="2" s="1"/>
  <c r="Z1480" i="2" s="1"/>
  <c r="AA1480" i="2" s="1"/>
  <c r="W1481" i="2" l="1"/>
  <c r="X1481" i="2" s="1"/>
  <c r="Z1481" i="2" s="1"/>
  <c r="AA1481" i="2" s="1"/>
  <c r="T1482" i="2"/>
  <c r="W1482" i="2" l="1"/>
  <c r="X1482" i="2" s="1"/>
  <c r="Z1482" i="2" s="1"/>
  <c r="AA1482" i="2" s="1"/>
  <c r="T1483" i="2"/>
  <c r="W1483" i="2" l="1"/>
  <c r="X1483" i="2" s="1"/>
  <c r="Z1483" i="2" s="1"/>
  <c r="AA1483" i="2" s="1"/>
  <c r="T1484" i="2"/>
  <c r="T1485" i="2" l="1"/>
  <c r="W1484" i="2"/>
  <c r="X1484" i="2" s="1"/>
  <c r="Z1484" i="2" s="1"/>
  <c r="AA1484" i="2" s="1"/>
  <c r="W1485" i="2" l="1"/>
  <c r="X1485" i="2" s="1"/>
  <c r="Z1485" i="2" s="1"/>
  <c r="AA1485" i="2" s="1"/>
  <c r="T1486" i="2"/>
  <c r="W1486" i="2" l="1"/>
  <c r="X1486" i="2" s="1"/>
  <c r="Z1486" i="2" s="1"/>
  <c r="AA1486" i="2" s="1"/>
  <c r="T1487" i="2"/>
  <c r="T1488" i="2" l="1"/>
  <c r="W1487" i="2"/>
  <c r="X1487" i="2" s="1"/>
  <c r="Z1487" i="2" s="1"/>
  <c r="AA1487" i="2" s="1"/>
  <c r="T1489" i="2" l="1"/>
  <c r="W1488" i="2"/>
  <c r="X1488" i="2" s="1"/>
  <c r="Z1488" i="2" s="1"/>
  <c r="AA1488" i="2" s="1"/>
  <c r="T1490" i="2" l="1"/>
  <c r="W1489" i="2"/>
  <c r="X1489" i="2" s="1"/>
  <c r="Z1489" i="2" s="1"/>
  <c r="AA1489" i="2" s="1"/>
  <c r="T1491" i="2" l="1"/>
  <c r="W1490" i="2"/>
  <c r="X1490" i="2" s="1"/>
  <c r="Z1490" i="2" s="1"/>
  <c r="AA1490" i="2" s="1"/>
  <c r="W1491" i="2" l="1"/>
  <c r="X1491" i="2" s="1"/>
  <c r="Z1491" i="2" s="1"/>
  <c r="AA1491" i="2" s="1"/>
  <c r="T1492" i="2"/>
  <c r="T1493" i="2" l="1"/>
  <c r="W1492" i="2"/>
  <c r="X1492" i="2" s="1"/>
  <c r="Z1492" i="2" s="1"/>
  <c r="AA1492" i="2" s="1"/>
  <c r="T1494" i="2" l="1"/>
  <c r="W1493" i="2"/>
  <c r="X1493" i="2" s="1"/>
  <c r="Z1493" i="2" s="1"/>
  <c r="AA1493" i="2" s="1"/>
  <c r="T1495" i="2" l="1"/>
  <c r="W1494" i="2"/>
  <c r="X1494" i="2" s="1"/>
  <c r="Z1494" i="2" s="1"/>
  <c r="AA1494" i="2" s="1"/>
  <c r="T1496" i="2" l="1"/>
  <c r="W1495" i="2"/>
  <c r="X1495" i="2" s="1"/>
  <c r="Z1495" i="2" s="1"/>
  <c r="AA1495" i="2" s="1"/>
  <c r="T1497" i="2" l="1"/>
  <c r="W1496" i="2"/>
  <c r="X1496" i="2" s="1"/>
  <c r="Z1496" i="2" s="1"/>
  <c r="AA1496" i="2" s="1"/>
  <c r="T1498" i="2" l="1"/>
  <c r="W1497" i="2"/>
  <c r="X1497" i="2" s="1"/>
  <c r="Z1497" i="2" s="1"/>
  <c r="AA1497" i="2" s="1"/>
  <c r="W1498" i="2" l="1"/>
  <c r="X1498" i="2" s="1"/>
  <c r="Z1498" i="2" s="1"/>
  <c r="AA1498" i="2" s="1"/>
  <c r="T1499" i="2"/>
  <c r="T1500" i="2" l="1"/>
  <c r="W1499" i="2"/>
  <c r="X1499" i="2" s="1"/>
  <c r="Z1499" i="2" s="1"/>
  <c r="AA1499" i="2" s="1"/>
  <c r="T1501" i="2" l="1"/>
  <c r="W1500" i="2"/>
  <c r="X1500" i="2" s="1"/>
  <c r="Z1500" i="2" s="1"/>
  <c r="AA1500" i="2" s="1"/>
  <c r="T1502" i="2" l="1"/>
  <c r="W1501" i="2"/>
  <c r="X1501" i="2" s="1"/>
  <c r="Z1501" i="2" s="1"/>
  <c r="AA1501" i="2" s="1"/>
  <c r="T1503" i="2" l="1"/>
  <c r="W1502" i="2"/>
  <c r="X1502" i="2" s="1"/>
  <c r="Z1502" i="2" s="1"/>
  <c r="AA1502" i="2" s="1"/>
  <c r="W1503" i="2" l="1"/>
  <c r="X1503" i="2" s="1"/>
  <c r="Z1503" i="2" s="1"/>
  <c r="AA1503" i="2" s="1"/>
  <c r="T1504" i="2"/>
  <c r="T1505" i="2" l="1"/>
  <c r="W1504" i="2"/>
  <c r="X1504" i="2" s="1"/>
  <c r="Z1504" i="2" s="1"/>
  <c r="AA1504" i="2" s="1"/>
  <c r="T1506" i="2" l="1"/>
  <c r="W1505" i="2"/>
  <c r="X1505" i="2" s="1"/>
  <c r="Z1505" i="2" s="1"/>
  <c r="AA1505" i="2" s="1"/>
  <c r="W1506" i="2" l="1"/>
  <c r="X1506" i="2" s="1"/>
  <c r="Z1506" i="2" s="1"/>
  <c r="AA1506" i="2" s="1"/>
  <c r="T1507" i="2"/>
  <c r="W1507" i="2" l="1"/>
  <c r="X1507" i="2" s="1"/>
  <c r="Z1507" i="2" s="1"/>
  <c r="AA1507" i="2" s="1"/>
  <c r="T1508" i="2"/>
  <c r="T1509" i="2" l="1"/>
  <c r="W1508" i="2"/>
  <c r="X1508" i="2" s="1"/>
  <c r="Z1508" i="2" s="1"/>
  <c r="AA1508" i="2" s="1"/>
  <c r="T1510" i="2" l="1"/>
  <c r="W1509" i="2"/>
  <c r="X1509" i="2" s="1"/>
  <c r="Z1509" i="2" s="1"/>
  <c r="AA1509" i="2" s="1"/>
  <c r="W1510" i="2" l="1"/>
  <c r="X1510" i="2" s="1"/>
  <c r="Z1510" i="2" s="1"/>
  <c r="AA1510" i="2" s="1"/>
  <c r="T1511" i="2"/>
  <c r="T1512" i="2" l="1"/>
  <c r="W1511" i="2"/>
  <c r="X1511" i="2" s="1"/>
  <c r="Z1511" i="2" s="1"/>
  <c r="AA1511" i="2" s="1"/>
  <c r="W1512" i="2" l="1"/>
  <c r="X1512" i="2" s="1"/>
  <c r="Z1512" i="2" s="1"/>
  <c r="AA1512" i="2" s="1"/>
  <c r="T1513" i="2"/>
  <c r="W1513" i="2" l="1"/>
  <c r="X1513" i="2" s="1"/>
  <c r="Z1513" i="2" s="1"/>
  <c r="AA1513" i="2" s="1"/>
  <c r="T1514" i="2"/>
  <c r="W1514" i="2" l="1"/>
  <c r="X1514" i="2" s="1"/>
  <c r="Z1514" i="2" s="1"/>
  <c r="AA1514" i="2" s="1"/>
  <c r="T1515" i="2"/>
  <c r="W1515" i="2" l="1"/>
  <c r="X1515" i="2" s="1"/>
  <c r="Z1515" i="2" s="1"/>
  <c r="AA1515" i="2" s="1"/>
  <c r="T1516" i="2"/>
  <c r="T1517" i="2" l="1"/>
  <c r="W1516" i="2"/>
  <c r="X1516" i="2" s="1"/>
  <c r="Z1516" i="2" s="1"/>
  <c r="AA1516" i="2" s="1"/>
  <c r="T1518" i="2" l="1"/>
  <c r="W1517" i="2"/>
  <c r="X1517" i="2" s="1"/>
  <c r="Z1517" i="2" s="1"/>
  <c r="AA1517" i="2" s="1"/>
  <c r="T1519" i="2" l="1"/>
  <c r="W1518" i="2"/>
  <c r="X1518" i="2" s="1"/>
  <c r="Z1518" i="2" s="1"/>
  <c r="AA1518" i="2" s="1"/>
  <c r="T1520" i="2" l="1"/>
  <c r="W1519" i="2"/>
  <c r="X1519" i="2" s="1"/>
  <c r="Z1519" i="2" s="1"/>
  <c r="AA1519" i="2" s="1"/>
  <c r="W1520" i="2" l="1"/>
  <c r="X1520" i="2" s="1"/>
  <c r="Z1520" i="2" s="1"/>
  <c r="AA1520" i="2" s="1"/>
  <c r="T1521" i="2"/>
  <c r="T1522" i="2" l="1"/>
  <c r="W1521" i="2"/>
  <c r="X1521" i="2" s="1"/>
  <c r="Z1521" i="2" s="1"/>
  <c r="AA1521" i="2" s="1"/>
  <c r="W1522" i="2" l="1"/>
  <c r="X1522" i="2" s="1"/>
  <c r="Z1522" i="2" s="1"/>
  <c r="AA1522" i="2" s="1"/>
  <c r="T1523" i="2"/>
  <c r="W1523" i="2" l="1"/>
  <c r="X1523" i="2" s="1"/>
  <c r="Z1523" i="2" s="1"/>
  <c r="AA1523" i="2" s="1"/>
  <c r="T1524" i="2"/>
  <c r="T1525" i="2" l="1"/>
  <c r="W1524" i="2"/>
  <c r="X1524" i="2" s="1"/>
  <c r="Z1524" i="2" s="1"/>
  <c r="AA1524" i="2" s="1"/>
  <c r="W1525" i="2" l="1"/>
  <c r="X1525" i="2" s="1"/>
  <c r="Z1525" i="2" s="1"/>
  <c r="AA1525" i="2" s="1"/>
  <c r="T1526" i="2"/>
  <c r="W1526" i="2" l="1"/>
  <c r="X1526" i="2" s="1"/>
  <c r="Z1526" i="2" s="1"/>
  <c r="AA1526" i="2" s="1"/>
  <c r="T1527" i="2"/>
  <c r="T1528" i="2" l="1"/>
  <c r="W1527" i="2"/>
  <c r="X1527" i="2" s="1"/>
  <c r="Z1527" i="2" s="1"/>
  <c r="AA1527" i="2" s="1"/>
  <c r="W1528" i="2" l="1"/>
  <c r="X1528" i="2" s="1"/>
  <c r="Z1528" i="2" s="1"/>
  <c r="AA1528" i="2" s="1"/>
  <c r="T1529" i="2"/>
  <c r="W1529" i="2" l="1"/>
  <c r="X1529" i="2" s="1"/>
  <c r="Z1529" i="2" s="1"/>
  <c r="AA1529" i="2" s="1"/>
  <c r="T1530" i="2"/>
  <c r="T1531" i="2" l="1"/>
  <c r="W1530" i="2"/>
  <c r="X1530" i="2" s="1"/>
  <c r="Z1530" i="2" s="1"/>
  <c r="AA1530" i="2" s="1"/>
  <c r="W1531" i="2" l="1"/>
  <c r="X1531" i="2" s="1"/>
  <c r="Z1531" i="2" s="1"/>
  <c r="AA1531" i="2" s="1"/>
  <c r="T1532" i="2"/>
  <c r="T1533" i="2" l="1"/>
  <c r="W1532" i="2"/>
  <c r="X1532" i="2" s="1"/>
  <c r="Z1532" i="2" s="1"/>
  <c r="AA1532" i="2" s="1"/>
  <c r="T1534" i="2" l="1"/>
  <c r="W1533" i="2"/>
  <c r="X1533" i="2" s="1"/>
  <c r="Z1533" i="2" s="1"/>
  <c r="AA1533" i="2" s="1"/>
  <c r="T1535" i="2" l="1"/>
  <c r="W1534" i="2"/>
  <c r="X1534" i="2" s="1"/>
  <c r="Z1534" i="2" s="1"/>
  <c r="AA1534" i="2" s="1"/>
  <c r="W1535" i="2" l="1"/>
  <c r="X1535" i="2" s="1"/>
  <c r="Z1535" i="2" s="1"/>
  <c r="AA1535" i="2" s="1"/>
  <c r="T1536" i="2"/>
  <c r="T1537" i="2" l="1"/>
  <c r="W1536" i="2"/>
  <c r="X1536" i="2" s="1"/>
  <c r="Z1536" i="2" s="1"/>
  <c r="AA1536" i="2" s="1"/>
  <c r="T1538" i="2" l="1"/>
  <c r="W1537" i="2"/>
  <c r="X1537" i="2" s="1"/>
  <c r="Z1537" i="2" s="1"/>
  <c r="AA1537" i="2" s="1"/>
  <c r="T1539" i="2" l="1"/>
  <c r="W1538" i="2"/>
  <c r="X1538" i="2" s="1"/>
  <c r="Z1538" i="2" s="1"/>
  <c r="AA1538" i="2" s="1"/>
  <c r="W1539" i="2" l="1"/>
  <c r="X1539" i="2" s="1"/>
  <c r="Z1539" i="2" s="1"/>
  <c r="AA1539" i="2" s="1"/>
  <c r="T1540" i="2"/>
  <c r="T1541" i="2" l="1"/>
  <c r="W1540" i="2"/>
  <c r="X1540" i="2" s="1"/>
  <c r="Z1540" i="2" s="1"/>
  <c r="AA1540" i="2" s="1"/>
  <c r="W1541" i="2" l="1"/>
  <c r="X1541" i="2" s="1"/>
  <c r="Z1541" i="2" s="1"/>
  <c r="AA1541" i="2" s="1"/>
  <c r="T1542" i="2"/>
  <c r="T1543" i="2" l="1"/>
  <c r="W1542" i="2"/>
  <c r="X1542" i="2" s="1"/>
  <c r="Z1542" i="2" s="1"/>
  <c r="AA1542" i="2" s="1"/>
  <c r="T1544" i="2" l="1"/>
  <c r="W1543" i="2"/>
  <c r="X1543" i="2" s="1"/>
  <c r="Z1543" i="2" s="1"/>
  <c r="AA1543" i="2" s="1"/>
  <c r="W1544" i="2" l="1"/>
  <c r="X1544" i="2" s="1"/>
  <c r="Z1544" i="2" s="1"/>
  <c r="AA1544" i="2" s="1"/>
  <c r="T1545" i="2"/>
  <c r="T1546" i="2" l="1"/>
  <c r="W1545" i="2"/>
  <c r="X1545" i="2" s="1"/>
  <c r="Z1545" i="2" s="1"/>
  <c r="AA1545" i="2" s="1"/>
  <c r="W1546" i="2" l="1"/>
  <c r="X1546" i="2" s="1"/>
  <c r="Z1546" i="2" s="1"/>
  <c r="AA1546" i="2" s="1"/>
  <c r="T1547" i="2"/>
  <c r="W1547" i="2" l="1"/>
  <c r="X1547" i="2" s="1"/>
  <c r="Z1547" i="2" s="1"/>
  <c r="AA1547" i="2" s="1"/>
  <c r="T1548" i="2"/>
  <c r="T1549" i="2" l="1"/>
  <c r="W1548" i="2"/>
  <c r="X1548" i="2" s="1"/>
  <c r="Z1548" i="2" s="1"/>
  <c r="AA1548" i="2" s="1"/>
  <c r="T1550" i="2" l="1"/>
  <c r="W1549" i="2"/>
  <c r="X1549" i="2" s="1"/>
  <c r="Z1549" i="2" s="1"/>
  <c r="AA1549" i="2" s="1"/>
  <c r="T1551" i="2" l="1"/>
  <c r="W1550" i="2"/>
  <c r="X1550" i="2" s="1"/>
  <c r="Z1550" i="2" s="1"/>
  <c r="AA1550" i="2" s="1"/>
  <c r="W1551" i="2" l="1"/>
  <c r="X1551" i="2" s="1"/>
  <c r="Z1551" i="2" s="1"/>
  <c r="AA1551" i="2" s="1"/>
  <c r="T1552" i="2"/>
  <c r="W1552" i="2" l="1"/>
  <c r="X1552" i="2" s="1"/>
  <c r="Z1552" i="2" s="1"/>
  <c r="AA1552" i="2" s="1"/>
  <c r="T1553" i="2"/>
  <c r="T1554" i="2" l="1"/>
  <c r="W1553" i="2"/>
  <c r="X1553" i="2" s="1"/>
  <c r="Z1553" i="2" s="1"/>
  <c r="AA1553" i="2" s="1"/>
  <c r="T1555" i="2" l="1"/>
  <c r="W1554" i="2"/>
  <c r="X1554" i="2" s="1"/>
  <c r="Z1554" i="2" s="1"/>
  <c r="AA1554" i="2" s="1"/>
  <c r="W1555" i="2" l="1"/>
  <c r="X1555" i="2" s="1"/>
  <c r="Z1555" i="2" s="1"/>
  <c r="AA1555" i="2" s="1"/>
  <c r="T1556" i="2"/>
  <c r="T1557" i="2" l="1"/>
  <c r="W1556" i="2"/>
  <c r="X1556" i="2" s="1"/>
  <c r="Z1556" i="2" s="1"/>
  <c r="AA1556" i="2" s="1"/>
  <c r="T1558" i="2" l="1"/>
  <c r="W1557" i="2"/>
  <c r="X1557" i="2" s="1"/>
  <c r="Z1557" i="2" s="1"/>
  <c r="AA1557" i="2" s="1"/>
  <c r="T1559" i="2" l="1"/>
  <c r="W1558" i="2"/>
  <c r="X1558" i="2" s="1"/>
  <c r="Z1558" i="2" s="1"/>
  <c r="AA1558" i="2" s="1"/>
  <c r="W1559" i="2" l="1"/>
  <c r="X1559" i="2" s="1"/>
  <c r="Z1559" i="2" s="1"/>
  <c r="AA1559" i="2" s="1"/>
  <c r="T1560" i="2"/>
  <c r="W1560" i="2" l="1"/>
  <c r="X1560" i="2" s="1"/>
  <c r="Z1560" i="2" s="1"/>
  <c r="AA1560" i="2" s="1"/>
  <c r="T1561" i="2"/>
  <c r="T1562" i="2" l="1"/>
  <c r="W1561" i="2"/>
  <c r="X1561" i="2" s="1"/>
  <c r="Z1561" i="2" s="1"/>
  <c r="AA1561" i="2" s="1"/>
  <c r="T1563" i="2" l="1"/>
  <c r="W1562" i="2"/>
  <c r="X1562" i="2" s="1"/>
  <c r="Z1562" i="2" s="1"/>
  <c r="AA1562" i="2" s="1"/>
  <c r="W1563" i="2" l="1"/>
  <c r="X1563" i="2" s="1"/>
  <c r="Z1563" i="2" s="1"/>
  <c r="AA1563" i="2" s="1"/>
  <c r="T1564" i="2"/>
  <c r="W1564" i="2" l="1"/>
  <c r="X1564" i="2" s="1"/>
  <c r="Z1564" i="2" s="1"/>
  <c r="AA1564" i="2" s="1"/>
  <c r="T1565" i="2"/>
  <c r="W1565" i="2" l="1"/>
  <c r="X1565" i="2" s="1"/>
  <c r="Z1565" i="2" s="1"/>
  <c r="AA1565" i="2" s="1"/>
  <c r="T1566" i="2"/>
  <c r="T1567" i="2" l="1"/>
  <c r="W1566" i="2"/>
  <c r="X1566" i="2" s="1"/>
  <c r="Z1566" i="2" s="1"/>
  <c r="AA1566" i="2" s="1"/>
  <c r="W1567" i="2" l="1"/>
  <c r="X1567" i="2" s="1"/>
  <c r="Z1567" i="2" s="1"/>
  <c r="AA1567" i="2" s="1"/>
  <c r="T1568" i="2"/>
  <c r="W1568" i="2" l="1"/>
  <c r="X1568" i="2" s="1"/>
  <c r="Z1568" i="2" s="1"/>
  <c r="AA1568" i="2" s="1"/>
  <c r="T1569" i="2"/>
  <c r="T1570" i="2" l="1"/>
  <c r="W1569" i="2"/>
  <c r="X1569" i="2" s="1"/>
  <c r="Z1569" i="2" s="1"/>
  <c r="AA1569" i="2" s="1"/>
  <c r="T1571" i="2" l="1"/>
  <c r="W1570" i="2"/>
  <c r="X1570" i="2" s="1"/>
  <c r="Z1570" i="2" s="1"/>
  <c r="AA1570" i="2" s="1"/>
  <c r="T1572" i="2" l="1"/>
  <c r="W1571" i="2"/>
  <c r="X1571" i="2" s="1"/>
  <c r="Z1571" i="2" s="1"/>
  <c r="AA1571" i="2" s="1"/>
  <c r="W1572" i="2" l="1"/>
  <c r="X1572" i="2" s="1"/>
  <c r="Z1572" i="2" s="1"/>
  <c r="AA1572" i="2" s="1"/>
  <c r="T1573" i="2"/>
  <c r="T1574" i="2" l="1"/>
  <c r="W1573" i="2"/>
  <c r="X1573" i="2" s="1"/>
  <c r="Z1573" i="2" s="1"/>
  <c r="AA1573" i="2" s="1"/>
  <c r="T1575" i="2" l="1"/>
  <c r="W1574" i="2"/>
  <c r="X1574" i="2" s="1"/>
  <c r="Z1574" i="2" s="1"/>
  <c r="AA1574" i="2" s="1"/>
  <c r="W1575" i="2" l="1"/>
  <c r="X1575" i="2" s="1"/>
  <c r="Z1575" i="2" s="1"/>
  <c r="AA1575" i="2" s="1"/>
  <c r="T1576" i="2"/>
  <c r="W1576" i="2" l="1"/>
  <c r="X1576" i="2" s="1"/>
  <c r="Z1576" i="2" s="1"/>
  <c r="AA1576" i="2" s="1"/>
  <c r="T1577" i="2"/>
  <c r="T1578" i="2" l="1"/>
  <c r="W1577" i="2"/>
  <c r="X1577" i="2" s="1"/>
  <c r="Z1577" i="2" s="1"/>
  <c r="AA1577" i="2" s="1"/>
  <c r="W1578" i="2" l="1"/>
  <c r="X1578" i="2" s="1"/>
  <c r="Z1578" i="2" s="1"/>
  <c r="AA1578" i="2" s="1"/>
  <c r="T1579" i="2"/>
  <c r="W1579" i="2" l="1"/>
  <c r="X1579" i="2" s="1"/>
  <c r="Z1579" i="2" s="1"/>
  <c r="AA1579" i="2" s="1"/>
  <c r="T1580" i="2"/>
  <c r="T1581" i="2" l="1"/>
  <c r="W1580" i="2"/>
  <c r="X1580" i="2" s="1"/>
  <c r="Z1580" i="2" s="1"/>
  <c r="AA1580" i="2" s="1"/>
  <c r="T1582" i="2" l="1"/>
  <c r="W1581" i="2"/>
  <c r="X1581" i="2" s="1"/>
  <c r="Z1581" i="2" s="1"/>
  <c r="AA1581" i="2" s="1"/>
  <c r="T1583" i="2" l="1"/>
  <c r="W1582" i="2"/>
  <c r="X1582" i="2" s="1"/>
  <c r="Z1582" i="2" s="1"/>
  <c r="AA1582" i="2" s="1"/>
  <c r="T1584" i="2" l="1"/>
  <c r="W1583" i="2"/>
  <c r="X1583" i="2" s="1"/>
  <c r="Z1583" i="2" s="1"/>
  <c r="AA1583" i="2" s="1"/>
  <c r="W1584" i="2" l="1"/>
  <c r="X1584" i="2" s="1"/>
  <c r="Z1584" i="2" s="1"/>
  <c r="AA1584" i="2" s="1"/>
  <c r="T1585" i="2"/>
  <c r="T1586" i="2" l="1"/>
  <c r="W1585" i="2"/>
  <c r="X1585" i="2" s="1"/>
  <c r="Z1585" i="2" s="1"/>
  <c r="AA1585" i="2" s="1"/>
  <c r="T1587" i="2" l="1"/>
  <c r="W1586" i="2"/>
  <c r="X1586" i="2" s="1"/>
  <c r="Z1586" i="2" s="1"/>
  <c r="AA1586" i="2" s="1"/>
  <c r="T1588" i="2" l="1"/>
  <c r="W1587" i="2"/>
  <c r="X1587" i="2" s="1"/>
  <c r="Z1587" i="2" s="1"/>
  <c r="AA1587" i="2" s="1"/>
  <c r="T1589" i="2" l="1"/>
  <c r="W1588" i="2"/>
  <c r="X1588" i="2" s="1"/>
  <c r="Z1588" i="2" s="1"/>
  <c r="AA1588" i="2" s="1"/>
  <c r="T1590" i="2" l="1"/>
  <c r="W1589" i="2"/>
  <c r="X1589" i="2" s="1"/>
  <c r="Z1589" i="2" s="1"/>
  <c r="AA1589" i="2" s="1"/>
  <c r="T1591" i="2" l="1"/>
  <c r="W1590" i="2"/>
  <c r="X1590" i="2" s="1"/>
  <c r="Z1590" i="2" s="1"/>
  <c r="AA1590" i="2" s="1"/>
  <c r="T1592" i="2" l="1"/>
  <c r="W1591" i="2"/>
  <c r="X1591" i="2" s="1"/>
  <c r="Z1591" i="2" s="1"/>
  <c r="AA1591" i="2" s="1"/>
  <c r="W1592" i="2" l="1"/>
  <c r="X1592" i="2" s="1"/>
  <c r="Z1592" i="2" s="1"/>
  <c r="AA1592" i="2" s="1"/>
  <c r="T1593" i="2"/>
  <c r="T1594" i="2" l="1"/>
  <c r="W1593" i="2"/>
  <c r="X1593" i="2" s="1"/>
  <c r="Z1593" i="2" s="1"/>
  <c r="AA1593" i="2" s="1"/>
  <c r="W1594" i="2" l="1"/>
  <c r="X1594" i="2" s="1"/>
  <c r="Z1594" i="2" s="1"/>
  <c r="AA1594" i="2" s="1"/>
  <c r="T1595" i="2"/>
  <c r="T1596" i="2" l="1"/>
  <c r="W1595" i="2"/>
  <c r="X1595" i="2" s="1"/>
  <c r="Z1595" i="2" s="1"/>
  <c r="AA1595" i="2" s="1"/>
  <c r="W1596" i="2" l="1"/>
  <c r="X1596" i="2" s="1"/>
  <c r="Z1596" i="2" s="1"/>
  <c r="AA1596" i="2" s="1"/>
  <c r="T1597" i="2"/>
  <c r="T1598" i="2" l="1"/>
  <c r="W1597" i="2"/>
  <c r="X1597" i="2" s="1"/>
  <c r="Z1597" i="2" s="1"/>
  <c r="AA1597" i="2" s="1"/>
  <c r="T1599" i="2" l="1"/>
  <c r="W1598" i="2"/>
  <c r="X1598" i="2" s="1"/>
  <c r="Z1598" i="2" s="1"/>
  <c r="AA1598" i="2" s="1"/>
  <c r="W1599" i="2" l="1"/>
  <c r="X1599" i="2" s="1"/>
  <c r="Z1599" i="2" s="1"/>
  <c r="AA1599" i="2" s="1"/>
  <c r="T1600" i="2"/>
  <c r="W1600" i="2" l="1"/>
  <c r="X1600" i="2" s="1"/>
  <c r="Z1600" i="2" s="1"/>
  <c r="AA1600" i="2" s="1"/>
  <c r="T1601" i="2"/>
  <c r="T1602" i="2" l="1"/>
  <c r="W1601" i="2"/>
  <c r="X1601" i="2" s="1"/>
  <c r="Z1601" i="2" s="1"/>
  <c r="AA1601" i="2" s="1"/>
  <c r="W1602" i="2" l="1"/>
  <c r="X1602" i="2" s="1"/>
  <c r="Z1602" i="2" s="1"/>
  <c r="AA1602" i="2" s="1"/>
  <c r="T1603" i="2"/>
  <c r="T1604" i="2" l="1"/>
  <c r="W1603" i="2"/>
  <c r="X1603" i="2" s="1"/>
  <c r="Z1603" i="2" s="1"/>
  <c r="AA1603" i="2" s="1"/>
  <c r="W1604" i="2" l="1"/>
  <c r="X1604" i="2" s="1"/>
  <c r="Z1604" i="2" s="1"/>
  <c r="AA1604" i="2" s="1"/>
  <c r="T1605" i="2"/>
  <c r="T1606" i="2" l="1"/>
  <c r="W1605" i="2"/>
  <c r="X1605" i="2" s="1"/>
  <c r="Z1605" i="2" s="1"/>
  <c r="AA1605" i="2" s="1"/>
  <c r="T1607" i="2" l="1"/>
  <c r="W1606" i="2"/>
  <c r="X1606" i="2" s="1"/>
  <c r="Z1606" i="2" s="1"/>
  <c r="AA1606" i="2" s="1"/>
  <c r="T1608" i="2" l="1"/>
  <c r="W1607" i="2"/>
  <c r="X1607" i="2" s="1"/>
  <c r="Z1607" i="2" s="1"/>
  <c r="AA1607" i="2" s="1"/>
  <c r="W1608" i="2" l="1"/>
  <c r="X1608" i="2" s="1"/>
  <c r="Z1608" i="2" s="1"/>
  <c r="AA1608" i="2" s="1"/>
  <c r="T1609" i="2"/>
  <c r="T1610" i="2" l="1"/>
  <c r="W1609" i="2"/>
  <c r="X1609" i="2" s="1"/>
  <c r="Z1609" i="2" s="1"/>
  <c r="AA1609" i="2" s="1"/>
  <c r="T1611" i="2" l="1"/>
  <c r="W1610" i="2"/>
  <c r="X1610" i="2" s="1"/>
  <c r="Z1610" i="2" s="1"/>
  <c r="AA1610" i="2" s="1"/>
  <c r="W1611" i="2" l="1"/>
  <c r="X1611" i="2" s="1"/>
  <c r="Z1611" i="2" s="1"/>
  <c r="AA1611" i="2" s="1"/>
  <c r="T1612" i="2"/>
  <c r="T1613" i="2" l="1"/>
  <c r="W1612" i="2"/>
  <c r="X1612" i="2" s="1"/>
  <c r="Z1612" i="2" s="1"/>
  <c r="AA1612" i="2" s="1"/>
  <c r="T1614" i="2" l="1"/>
  <c r="W1613" i="2"/>
  <c r="X1613" i="2" s="1"/>
  <c r="Z1613" i="2" s="1"/>
  <c r="AA1613" i="2" s="1"/>
  <c r="T1615" i="2" l="1"/>
  <c r="W1614" i="2"/>
  <c r="X1614" i="2" s="1"/>
  <c r="Z1614" i="2" s="1"/>
  <c r="AA1614" i="2" s="1"/>
  <c r="T1616" i="2" l="1"/>
  <c r="W1615" i="2"/>
  <c r="X1615" i="2" s="1"/>
  <c r="Z1615" i="2" s="1"/>
  <c r="AA1615" i="2" s="1"/>
  <c r="W1616" i="2" l="1"/>
  <c r="X1616" i="2" s="1"/>
  <c r="Z1616" i="2" s="1"/>
  <c r="AA1616" i="2" s="1"/>
  <c r="T1617" i="2"/>
  <c r="T1618" i="2" l="1"/>
  <c r="W1617" i="2"/>
  <c r="X1617" i="2" s="1"/>
  <c r="Z1617" i="2" s="1"/>
  <c r="AA1617" i="2" s="1"/>
  <c r="T1619" i="2" l="1"/>
  <c r="W1618" i="2"/>
  <c r="X1618" i="2" s="1"/>
  <c r="Z1618" i="2" s="1"/>
  <c r="AA1618" i="2" s="1"/>
  <c r="W1619" i="2" l="1"/>
  <c r="X1619" i="2" s="1"/>
  <c r="Z1619" i="2" s="1"/>
  <c r="AA1619" i="2" s="1"/>
  <c r="T1620" i="2"/>
  <c r="W1620" i="2" l="1"/>
  <c r="X1620" i="2" s="1"/>
  <c r="Z1620" i="2" s="1"/>
  <c r="AA1620" i="2" s="1"/>
  <c r="T1621" i="2"/>
  <c r="T1622" i="2" l="1"/>
  <c r="W1621" i="2"/>
  <c r="X1621" i="2" s="1"/>
  <c r="Z1621" i="2" s="1"/>
  <c r="AA1621" i="2" s="1"/>
  <c r="T1623" i="2" l="1"/>
  <c r="W1622" i="2"/>
  <c r="X1622" i="2" s="1"/>
  <c r="Z1622" i="2" s="1"/>
  <c r="AA1622" i="2" s="1"/>
  <c r="T1624" i="2" l="1"/>
  <c r="W1623" i="2"/>
  <c r="X1623" i="2" s="1"/>
  <c r="Z1623" i="2" s="1"/>
  <c r="AA1623" i="2" s="1"/>
  <c r="W1624" i="2" l="1"/>
  <c r="X1624" i="2" s="1"/>
  <c r="Z1624" i="2" s="1"/>
  <c r="AA1624" i="2" s="1"/>
  <c r="T1625" i="2"/>
  <c r="T1626" i="2" l="1"/>
  <c r="W1625" i="2"/>
  <c r="X1625" i="2" s="1"/>
  <c r="Z1625" i="2" s="1"/>
  <c r="AA1625" i="2" s="1"/>
  <c r="W1626" i="2" l="1"/>
  <c r="X1626" i="2" s="1"/>
  <c r="Z1626" i="2" s="1"/>
  <c r="AA1626" i="2" s="1"/>
  <c r="T1627" i="2"/>
  <c r="T1628" i="2" l="1"/>
  <c r="W1627" i="2"/>
  <c r="X1627" i="2" s="1"/>
  <c r="Z1627" i="2" s="1"/>
  <c r="AA1627" i="2" s="1"/>
  <c r="T1629" i="2" l="1"/>
  <c r="W1628" i="2"/>
  <c r="X1628" i="2" s="1"/>
  <c r="Z1628" i="2" s="1"/>
  <c r="AA1628" i="2" s="1"/>
  <c r="T1630" i="2" l="1"/>
  <c r="W1629" i="2"/>
  <c r="X1629" i="2" s="1"/>
  <c r="Z1629" i="2" s="1"/>
  <c r="AA1629" i="2" s="1"/>
  <c r="W1630" i="2" l="1"/>
  <c r="X1630" i="2" s="1"/>
  <c r="Z1630" i="2" s="1"/>
  <c r="AA1630" i="2" s="1"/>
  <c r="T1631" i="2"/>
  <c r="T1632" i="2" l="1"/>
  <c r="W1631" i="2"/>
  <c r="X1631" i="2" s="1"/>
  <c r="Z1631" i="2" s="1"/>
  <c r="AA1631" i="2" s="1"/>
  <c r="W1632" i="2" l="1"/>
  <c r="X1632" i="2" s="1"/>
  <c r="Z1632" i="2" s="1"/>
  <c r="AA1632" i="2" s="1"/>
  <c r="T1633" i="2"/>
  <c r="T1634" i="2" l="1"/>
  <c r="W1633" i="2"/>
  <c r="X1633" i="2" s="1"/>
  <c r="Z1633" i="2" s="1"/>
  <c r="AA1633" i="2" s="1"/>
  <c r="T1635" i="2" l="1"/>
  <c r="W1634" i="2"/>
  <c r="X1634" i="2" s="1"/>
  <c r="Z1634" i="2" s="1"/>
  <c r="AA1634" i="2" s="1"/>
  <c r="W1635" i="2" l="1"/>
  <c r="X1635" i="2" s="1"/>
  <c r="Z1635" i="2" s="1"/>
  <c r="AA1635" i="2" s="1"/>
  <c r="T1636" i="2"/>
  <c r="W1636" i="2" l="1"/>
  <c r="X1636" i="2" s="1"/>
  <c r="Z1636" i="2" s="1"/>
  <c r="AA1636" i="2" s="1"/>
  <c r="T1637" i="2"/>
  <c r="T1638" i="2" l="1"/>
  <c r="W1637" i="2"/>
  <c r="X1637" i="2" s="1"/>
  <c r="Z1637" i="2" s="1"/>
  <c r="AA1637" i="2" s="1"/>
  <c r="T1639" i="2" l="1"/>
  <c r="W1638" i="2"/>
  <c r="X1638" i="2" s="1"/>
  <c r="Z1638" i="2" s="1"/>
  <c r="AA1638" i="2" s="1"/>
  <c r="T1640" i="2" l="1"/>
  <c r="W1639" i="2"/>
  <c r="X1639" i="2" s="1"/>
  <c r="Z1639" i="2" s="1"/>
  <c r="AA1639" i="2" s="1"/>
  <c r="W1640" i="2" l="1"/>
  <c r="X1640" i="2" s="1"/>
  <c r="Z1640" i="2" s="1"/>
  <c r="AA1640" i="2" s="1"/>
  <c r="T1641" i="2"/>
  <c r="T1642" i="2" l="1"/>
  <c r="W1641" i="2"/>
  <c r="X1641" i="2" s="1"/>
  <c r="Z1641" i="2" s="1"/>
  <c r="AA1641" i="2" s="1"/>
  <c r="T1643" i="2" l="1"/>
  <c r="W1642" i="2"/>
  <c r="X1642" i="2" s="1"/>
  <c r="Z1642" i="2" s="1"/>
  <c r="AA1642" i="2" s="1"/>
  <c r="T1644" i="2" l="1"/>
  <c r="W1643" i="2"/>
  <c r="X1643" i="2" s="1"/>
  <c r="Z1643" i="2" s="1"/>
  <c r="AA1643" i="2" s="1"/>
  <c r="T1645" i="2" l="1"/>
  <c r="W1644" i="2"/>
  <c r="X1644" i="2" s="1"/>
  <c r="Z1644" i="2" s="1"/>
  <c r="AA1644" i="2" s="1"/>
  <c r="T1646" i="2" l="1"/>
  <c r="W1645" i="2"/>
  <c r="X1645" i="2" s="1"/>
  <c r="Z1645" i="2" s="1"/>
  <c r="AA1645" i="2" s="1"/>
  <c r="W1646" i="2" l="1"/>
  <c r="X1646" i="2" s="1"/>
  <c r="Z1646" i="2" s="1"/>
  <c r="AA1646" i="2" s="1"/>
  <c r="T1647" i="2"/>
  <c r="W1647" i="2" l="1"/>
  <c r="X1647" i="2" s="1"/>
  <c r="Z1647" i="2" s="1"/>
  <c r="AA1647" i="2" s="1"/>
  <c r="T1648" i="2"/>
  <c r="W1648" i="2" l="1"/>
  <c r="X1648" i="2" s="1"/>
  <c r="Z1648" i="2" s="1"/>
  <c r="AA1648" i="2" s="1"/>
  <c r="T1649" i="2"/>
  <c r="T1650" i="2" l="1"/>
  <c r="W1649" i="2"/>
  <c r="X1649" i="2" s="1"/>
  <c r="Z1649" i="2" s="1"/>
  <c r="AA1649" i="2" s="1"/>
  <c r="T1651" i="2" l="1"/>
  <c r="W1650" i="2"/>
  <c r="X1650" i="2" s="1"/>
  <c r="Z1650" i="2" s="1"/>
  <c r="AA1650" i="2" s="1"/>
  <c r="W1651" i="2" l="1"/>
  <c r="X1651" i="2" s="1"/>
  <c r="Z1651" i="2" s="1"/>
  <c r="AA1651" i="2" s="1"/>
  <c r="T1652" i="2"/>
  <c r="W1652" i="2" l="1"/>
  <c r="X1652" i="2" s="1"/>
  <c r="Z1652" i="2" s="1"/>
  <c r="AA1652" i="2" s="1"/>
  <c r="T1653" i="2"/>
  <c r="T1654" i="2" l="1"/>
  <c r="W1653" i="2"/>
  <c r="X1653" i="2" s="1"/>
  <c r="Z1653" i="2" s="1"/>
  <c r="AA1653" i="2" s="1"/>
  <c r="T1655" i="2" l="1"/>
  <c r="W1654" i="2"/>
  <c r="X1654" i="2" s="1"/>
  <c r="Z1654" i="2" s="1"/>
  <c r="AA1654" i="2" s="1"/>
  <c r="T1656" i="2" l="1"/>
  <c r="W1655" i="2"/>
  <c r="X1655" i="2" s="1"/>
  <c r="Z1655" i="2" s="1"/>
  <c r="AA1655" i="2" s="1"/>
  <c r="W1656" i="2" l="1"/>
  <c r="X1656" i="2" s="1"/>
  <c r="Z1656" i="2" s="1"/>
  <c r="AA1656" i="2" s="1"/>
  <c r="T1657" i="2"/>
  <c r="T1658" i="2" l="1"/>
  <c r="W1657" i="2"/>
  <c r="X1657" i="2" s="1"/>
  <c r="Z1657" i="2" s="1"/>
  <c r="AA1657" i="2" s="1"/>
  <c r="T1659" i="2" l="1"/>
  <c r="W1658" i="2"/>
  <c r="X1658" i="2" s="1"/>
  <c r="Z1658" i="2" s="1"/>
  <c r="AA1658" i="2" s="1"/>
  <c r="W1659" i="2" l="1"/>
  <c r="X1659" i="2" s="1"/>
  <c r="Z1659" i="2" s="1"/>
  <c r="AA1659" i="2" s="1"/>
  <c r="T1660" i="2"/>
  <c r="T1661" i="2" l="1"/>
  <c r="W1660" i="2"/>
  <c r="X1660" i="2" s="1"/>
  <c r="Z1660" i="2" s="1"/>
  <c r="AA1660" i="2" s="1"/>
  <c r="T1662" i="2" l="1"/>
  <c r="W1661" i="2"/>
  <c r="X1661" i="2" s="1"/>
  <c r="Z1661" i="2" s="1"/>
  <c r="AA1661" i="2" s="1"/>
  <c r="W1662" i="2" l="1"/>
  <c r="X1662" i="2" s="1"/>
  <c r="Z1662" i="2" s="1"/>
  <c r="AA1662" i="2" s="1"/>
  <c r="T1663" i="2"/>
  <c r="T1664" i="2" l="1"/>
  <c r="W1663" i="2"/>
  <c r="X1663" i="2" s="1"/>
  <c r="Z1663" i="2" s="1"/>
  <c r="AA1663" i="2" s="1"/>
  <c r="W1664" i="2" l="1"/>
  <c r="X1664" i="2" s="1"/>
  <c r="Z1664" i="2" s="1"/>
  <c r="AA1664" i="2" s="1"/>
  <c r="T1665" i="2"/>
  <c r="T1666" i="2" l="1"/>
  <c r="W1665" i="2"/>
  <c r="X1665" i="2" s="1"/>
  <c r="Z1665" i="2" s="1"/>
  <c r="AA1665" i="2" s="1"/>
  <c r="T1667" i="2" l="1"/>
  <c r="W1666" i="2"/>
  <c r="X1666" i="2" s="1"/>
  <c r="Z1666" i="2" s="1"/>
  <c r="AA1666" i="2" s="1"/>
  <c r="T1668" i="2" l="1"/>
  <c r="W1667" i="2"/>
  <c r="X1667" i="2" s="1"/>
  <c r="Z1667" i="2" s="1"/>
  <c r="AA1667" i="2" s="1"/>
  <c r="W1668" i="2" l="1"/>
  <c r="X1668" i="2" s="1"/>
  <c r="Z1668" i="2" s="1"/>
  <c r="AA1668" i="2" s="1"/>
  <c r="T1669" i="2"/>
  <c r="T1670" i="2" l="1"/>
  <c r="W1669" i="2"/>
  <c r="X1669" i="2" s="1"/>
  <c r="Z1669" i="2" s="1"/>
  <c r="AA1669" i="2" s="1"/>
  <c r="W1670" i="2" l="1"/>
  <c r="X1670" i="2" s="1"/>
  <c r="Z1670" i="2" s="1"/>
  <c r="AA1670" i="2" s="1"/>
  <c r="T1671" i="2"/>
  <c r="T1672" i="2" l="1"/>
  <c r="W1671" i="2"/>
  <c r="X1671" i="2" s="1"/>
  <c r="Z1671" i="2" s="1"/>
  <c r="AA1671" i="2" s="1"/>
  <c r="W1672" i="2" l="1"/>
  <c r="X1672" i="2" s="1"/>
  <c r="Z1672" i="2" s="1"/>
  <c r="AA1672" i="2" s="1"/>
  <c r="T1673" i="2"/>
  <c r="T1674" i="2" l="1"/>
  <c r="W1673" i="2"/>
  <c r="X1673" i="2" s="1"/>
  <c r="Z1673" i="2" s="1"/>
  <c r="AA1673" i="2" s="1"/>
  <c r="T1675" i="2" l="1"/>
  <c r="W1674" i="2"/>
  <c r="X1674" i="2" s="1"/>
  <c r="Z1674" i="2" s="1"/>
  <c r="AA1674" i="2" s="1"/>
  <c r="T1676" i="2" l="1"/>
  <c r="W1675" i="2"/>
  <c r="X1675" i="2" s="1"/>
  <c r="Z1675" i="2" s="1"/>
  <c r="AA1675" i="2" s="1"/>
  <c r="T1677" i="2" l="1"/>
  <c r="W1676" i="2"/>
  <c r="X1676" i="2" s="1"/>
  <c r="Z1676" i="2" s="1"/>
  <c r="AA1676" i="2" s="1"/>
  <c r="T1678" i="2" l="1"/>
  <c r="W1677" i="2"/>
  <c r="X1677" i="2" s="1"/>
  <c r="Z1677" i="2" s="1"/>
  <c r="AA1677" i="2" s="1"/>
  <c r="W1678" i="2" l="1"/>
  <c r="X1678" i="2" s="1"/>
  <c r="Z1678" i="2" s="1"/>
  <c r="AA1678" i="2" s="1"/>
  <c r="T1679" i="2"/>
  <c r="T1680" i="2" l="1"/>
  <c r="W1679" i="2"/>
  <c r="X1679" i="2" s="1"/>
  <c r="Z1679" i="2" s="1"/>
  <c r="AA1679" i="2" s="1"/>
  <c r="W1680" i="2" l="1"/>
  <c r="X1680" i="2" s="1"/>
  <c r="Z1680" i="2" s="1"/>
  <c r="AA1680" i="2" s="1"/>
  <c r="T1681" i="2"/>
  <c r="T1682" i="2" l="1"/>
  <c r="W1681" i="2"/>
  <c r="X1681" i="2" s="1"/>
  <c r="Z1681" i="2" s="1"/>
  <c r="AA1681" i="2" s="1"/>
  <c r="T1683" i="2" l="1"/>
  <c r="W1682" i="2"/>
  <c r="X1682" i="2" s="1"/>
  <c r="Z1682" i="2" s="1"/>
  <c r="AA1682" i="2" s="1"/>
  <c r="T1684" i="2" l="1"/>
  <c r="W1683" i="2"/>
  <c r="X1683" i="2" s="1"/>
  <c r="Z1683" i="2" s="1"/>
  <c r="AA1683" i="2" s="1"/>
  <c r="W1684" i="2" l="1"/>
  <c r="X1684" i="2" s="1"/>
  <c r="Z1684" i="2" s="1"/>
  <c r="AA1684" i="2" s="1"/>
  <c r="T1685" i="2"/>
  <c r="W1685" i="2" l="1"/>
  <c r="X1685" i="2" s="1"/>
  <c r="Z1685" i="2" s="1"/>
  <c r="AA1685" i="2" s="1"/>
  <c r="T1686" i="2"/>
  <c r="W1686" i="2" l="1"/>
  <c r="X1686" i="2" s="1"/>
  <c r="Z1686" i="2" s="1"/>
  <c r="AA1686" i="2" s="1"/>
  <c r="T1687" i="2"/>
  <c r="T1688" i="2" l="1"/>
  <c r="W1687" i="2"/>
  <c r="X1687" i="2" s="1"/>
  <c r="Z1687" i="2" s="1"/>
  <c r="AA1687" i="2" s="1"/>
  <c r="W1688" i="2" l="1"/>
  <c r="X1688" i="2" s="1"/>
  <c r="Z1688" i="2" s="1"/>
  <c r="AA1688" i="2" s="1"/>
  <c r="T1689" i="2"/>
  <c r="T1690" i="2" l="1"/>
  <c r="W1689" i="2"/>
  <c r="X1689" i="2" s="1"/>
  <c r="Z1689" i="2" s="1"/>
  <c r="AA1689" i="2" s="1"/>
  <c r="T1691" i="2" l="1"/>
  <c r="W1690" i="2"/>
  <c r="X1690" i="2" s="1"/>
  <c r="Z1690" i="2" s="1"/>
  <c r="AA1690" i="2" s="1"/>
  <c r="W1691" i="2" l="1"/>
  <c r="X1691" i="2" s="1"/>
  <c r="Z1691" i="2" s="1"/>
  <c r="AA1691" i="2" s="1"/>
  <c r="T1692" i="2"/>
  <c r="W1692" i="2" l="1"/>
  <c r="X1692" i="2" s="1"/>
  <c r="Z1692" i="2" s="1"/>
  <c r="AA1692" i="2" s="1"/>
  <c r="T1693" i="2"/>
  <c r="T1694" i="2" l="1"/>
  <c r="W1693" i="2"/>
  <c r="X1693" i="2" s="1"/>
  <c r="Z1693" i="2" s="1"/>
  <c r="AA1693" i="2" s="1"/>
  <c r="W1694" i="2" l="1"/>
  <c r="X1694" i="2" s="1"/>
  <c r="Z1694" i="2" s="1"/>
  <c r="AA1694" i="2" s="1"/>
  <c r="T1695" i="2"/>
  <c r="T1696" i="2" l="1"/>
  <c r="W1695" i="2"/>
  <c r="X1695" i="2" s="1"/>
  <c r="Z1695" i="2" s="1"/>
  <c r="AA1695" i="2" s="1"/>
  <c r="W1696" i="2" l="1"/>
  <c r="X1696" i="2" s="1"/>
  <c r="Z1696" i="2" s="1"/>
  <c r="AA1696" i="2" s="1"/>
  <c r="T1697" i="2"/>
  <c r="T1698" i="2" l="1"/>
  <c r="W1697" i="2"/>
  <c r="X1697" i="2" s="1"/>
  <c r="Z1697" i="2" s="1"/>
  <c r="AA1697" i="2" s="1"/>
  <c r="T1699" i="2" l="1"/>
  <c r="W1698" i="2"/>
  <c r="X1698" i="2" s="1"/>
  <c r="Z1698" i="2" s="1"/>
  <c r="AA1698" i="2" s="1"/>
  <c r="T1700" i="2" l="1"/>
  <c r="W1699" i="2"/>
  <c r="X1699" i="2" s="1"/>
  <c r="Z1699" i="2" s="1"/>
  <c r="AA1699" i="2" s="1"/>
  <c r="T1701" i="2" l="1"/>
  <c r="W1701" i="2" s="1"/>
  <c r="X1701" i="2" s="1"/>
  <c r="Z1701" i="2" s="1"/>
  <c r="AA1701" i="2" s="1"/>
  <c r="W1700" i="2"/>
  <c r="X1700" i="2" s="1"/>
  <c r="Z1700" i="2" s="1"/>
  <c r="AA1700" i="2" s="1"/>
</calcChain>
</file>

<file path=xl/sharedStrings.xml><?xml version="1.0" encoding="utf-8"?>
<sst xmlns="http://schemas.openxmlformats.org/spreadsheetml/2006/main" count="6375" uniqueCount="575">
  <si>
    <t>RELACION DE DOCUMENTOS DE IDENTIFICACION ENTREGADAS A PRESUPUESTO - VIGENCIA 2023</t>
  </si>
  <si>
    <t>Fecha de entrega:</t>
  </si>
  <si>
    <t>Matriz actualizada: Septiemnbre 2023</t>
  </si>
  <si>
    <t>ITEM</t>
  </si>
  <si>
    <r>
      <t xml:space="preserve">TIPO DOC </t>
    </r>
    <r>
      <rPr>
        <b/>
        <sz val="9"/>
        <color rgb="FFFF0000"/>
        <rFont val="Calibri"/>
        <family val="2"/>
        <scheme val="minor"/>
      </rPr>
      <t>(Utilice la Pestaña)</t>
    </r>
  </si>
  <si>
    <t>NUM DOC</t>
  </si>
  <si>
    <t>NOMBRE 1</t>
  </si>
  <si>
    <t>NOMBRE 2</t>
  </si>
  <si>
    <t>APELLIDO 1</t>
  </si>
  <si>
    <t>APELLIDO 2</t>
  </si>
  <si>
    <t>FECHA EXPEDICION DOCUMENTO IDENTIDAD</t>
  </si>
  <si>
    <r>
      <t xml:space="preserve">DIRECCION </t>
    </r>
    <r>
      <rPr>
        <b/>
        <sz val="9"/>
        <color rgb="FFFF0000"/>
        <rFont val="Calibri"/>
        <family val="2"/>
        <scheme val="minor"/>
      </rPr>
      <t>(UTILIZAR NOMENCLATURA DIAN)</t>
    </r>
  </si>
  <si>
    <t>TELEFONO</t>
  </si>
  <si>
    <t>CORREO ELECTRONICO</t>
  </si>
  <si>
    <t xml:space="preserve">Observaciones </t>
  </si>
  <si>
    <t>Observacion</t>
  </si>
  <si>
    <t>CC</t>
  </si>
  <si>
    <t>TI</t>
  </si>
  <si>
    <t>RELACION DE CUENTAS BANCARIAS ENTREGADAS A PRESUPUESTO - VIGENCIA 2023</t>
  </si>
  <si>
    <t>TIPO DOC</t>
  </si>
  <si>
    <t>NOMBRE O RAZON SOCIAL</t>
  </si>
  <si>
    <r>
      <t>ENTIDAD FINANCIERA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(Utilizar la pestaña)</t>
    </r>
  </si>
  <si>
    <r>
      <t xml:space="preserve">TIPO CUENTA BANCARIA           </t>
    </r>
    <r>
      <rPr>
        <b/>
        <sz val="11"/>
        <color rgb="FFFF0000"/>
        <rFont val="Calibri"/>
        <family val="2"/>
        <scheme val="minor"/>
      </rPr>
      <t xml:space="preserve"> (Utilizar la pestaña)</t>
    </r>
  </si>
  <si>
    <t>NUMERO CUENTA</t>
  </si>
  <si>
    <t>OBSERVACIONES</t>
  </si>
  <si>
    <t>OBSERVACION</t>
  </si>
  <si>
    <t>Bancolombia</t>
  </si>
  <si>
    <t>Agrario</t>
  </si>
  <si>
    <t xml:space="preserve">Diligeciar lo resaltado en color verde </t>
  </si>
  <si>
    <t>DaviPlata = Deposito Electronico</t>
  </si>
  <si>
    <t>Nequi = Ahorros (# Producto)</t>
  </si>
  <si>
    <t>Ahorro</t>
  </si>
  <si>
    <t>AHR</t>
  </si>
  <si>
    <t>NIT</t>
  </si>
  <si>
    <t>01</t>
  </si>
  <si>
    <t>Propios-RENTAS PARAFISCALES</t>
  </si>
  <si>
    <t>Nación</t>
  </si>
  <si>
    <t>A-1-Propios</t>
  </si>
  <si>
    <t>7-1</t>
  </si>
  <si>
    <t>Corriente</t>
  </si>
  <si>
    <t>CRR</t>
  </si>
  <si>
    <t>Av Villas</t>
  </si>
  <si>
    <t>Cedula de Ciudadanía</t>
  </si>
  <si>
    <t>03</t>
  </si>
  <si>
    <t>Propios-OTROS RECURSOS DE TESORERIA</t>
  </si>
  <si>
    <t>Propios</t>
  </si>
  <si>
    <t>02</t>
  </si>
  <si>
    <t>A-2-Propios</t>
  </si>
  <si>
    <t>7-2</t>
  </si>
  <si>
    <t>J</t>
  </si>
  <si>
    <t>BASE DE DATOS'!</t>
  </si>
  <si>
    <t>Deposito Electronico</t>
  </si>
  <si>
    <t>DEL</t>
  </si>
  <si>
    <t>Tarjeta de Identidad</t>
  </si>
  <si>
    <t>05</t>
  </si>
  <si>
    <t>Propios-INGRESOS CORRIENTES</t>
  </si>
  <si>
    <t>A-3-Propios</t>
  </si>
  <si>
    <t>7-3</t>
  </si>
  <si>
    <t>K</t>
  </si>
  <si>
    <t>Bancoomeva</t>
  </si>
  <si>
    <t>RC</t>
  </si>
  <si>
    <t>Nequi</t>
  </si>
  <si>
    <t>Propios-FONDOS ESPECIALES</t>
  </si>
  <si>
    <t>C-36-Propios</t>
  </si>
  <si>
    <t>9-1</t>
  </si>
  <si>
    <t>L</t>
  </si>
  <si>
    <t>BBVA</t>
  </si>
  <si>
    <t>Nación-FONDOS ESPECIALES</t>
  </si>
  <si>
    <t>C-36-Nación</t>
  </si>
  <si>
    <t>3-8</t>
  </si>
  <si>
    <t>M</t>
  </si>
  <si>
    <t>Bogotá</t>
  </si>
  <si>
    <t>Nación-OTROS RECURSOS DEL TESORO</t>
  </si>
  <si>
    <t>N</t>
  </si>
  <si>
    <t>Caja Social</t>
  </si>
  <si>
    <t>Pasaporte</t>
  </si>
  <si>
    <t>Nación-RECURSOS CORRIENTES</t>
  </si>
  <si>
    <t>O</t>
  </si>
  <si>
    <t>Citibank</t>
  </si>
  <si>
    <t>Otros</t>
  </si>
  <si>
    <t>Davivienda</t>
  </si>
  <si>
    <t>P</t>
  </si>
  <si>
    <t>Colpatria</t>
  </si>
  <si>
    <t>DaviPLATA</t>
  </si>
  <si>
    <t>Q</t>
  </si>
  <si>
    <t>R</t>
  </si>
  <si>
    <t>Falabella</t>
  </si>
  <si>
    <t>S</t>
  </si>
  <si>
    <t>GNB Sudameris</t>
  </si>
  <si>
    <t>T</t>
  </si>
  <si>
    <t>Itau Corpbanca</t>
  </si>
  <si>
    <t>U</t>
  </si>
  <si>
    <t>Occidente</t>
  </si>
  <si>
    <t>Pichincha</t>
  </si>
  <si>
    <t>Popular</t>
  </si>
  <si>
    <t>BCSC</t>
  </si>
  <si>
    <t>WWB</t>
  </si>
  <si>
    <t>Citibank Col</t>
  </si>
  <si>
    <t>GNB Colombia</t>
  </si>
  <si>
    <t>Helm Bank</t>
  </si>
  <si>
    <t>Santander</t>
  </si>
  <si>
    <t>Corbanca</t>
  </si>
  <si>
    <t>Cofinal</t>
  </si>
  <si>
    <t>HSBC</t>
  </si>
  <si>
    <t>Colmena</t>
  </si>
  <si>
    <t xml:space="preserve">Scotiabank Colp </t>
  </si>
  <si>
    <t>Bancompartir</t>
  </si>
  <si>
    <t>RUBRO</t>
  </si>
  <si>
    <t>FUENTE</t>
  </si>
  <si>
    <t>REC</t>
  </si>
  <si>
    <t>SIT</t>
  </si>
  <si>
    <t>COD POS PAC</t>
  </si>
  <si>
    <t>A-01-01-01</t>
  </si>
  <si>
    <t>27</t>
  </si>
  <si>
    <t>A-01-Propios</t>
  </si>
  <si>
    <t>A-01-01-01-001-001</t>
  </si>
  <si>
    <t>A-02-Propios</t>
  </si>
  <si>
    <t>A-01-01-01-001-003</t>
  </si>
  <si>
    <t>A-03-Propios</t>
  </si>
  <si>
    <t>A-01-01-01-001-004</t>
  </si>
  <si>
    <t>A-01-01-01-001-006</t>
  </si>
  <si>
    <t>A-01-01-01-001-007</t>
  </si>
  <si>
    <t>A-01-01-01-001-008</t>
  </si>
  <si>
    <t>A-01-01-01-001-009</t>
  </si>
  <si>
    <t>A-01-01-01-001-010</t>
  </si>
  <si>
    <t>A-01-01-01-002-006</t>
  </si>
  <si>
    <t>A-01-01-02-001</t>
  </si>
  <si>
    <t>A-01-01-02-002</t>
  </si>
  <si>
    <t>A-01-01-02-004</t>
  </si>
  <si>
    <t>A-01-01-02-005</t>
  </si>
  <si>
    <t>A-01-01-02-006</t>
  </si>
  <si>
    <t>A-01-01-03-001-001</t>
  </si>
  <si>
    <t>A-01-01-03-001-002</t>
  </si>
  <si>
    <t>A-01-01-03-001-003</t>
  </si>
  <si>
    <t>A-01-01-03-002</t>
  </si>
  <si>
    <t>A-01-01-03-016</t>
  </si>
  <si>
    <t>A-01-01-03-030</t>
  </si>
  <si>
    <t>A-02-02-01-001</t>
  </si>
  <si>
    <t>A-02-02-01-002</t>
  </si>
  <si>
    <t>A-02-02-01-003</t>
  </si>
  <si>
    <t>A-02-02-02-006</t>
  </si>
  <si>
    <t>A-02-02-02-007</t>
  </si>
  <si>
    <t>A-02-02-02-008</t>
  </si>
  <si>
    <t>A-02-02-02-009</t>
  </si>
  <si>
    <t>A-02-02-02-010</t>
  </si>
  <si>
    <t>A-02-02-03</t>
  </si>
  <si>
    <t>A-03-02-02-115-001</t>
  </si>
  <si>
    <t>A-03-04-02-012-001</t>
  </si>
  <si>
    <t>A-03-04-02-012-002</t>
  </si>
  <si>
    <t>A-03-04-02-021</t>
  </si>
  <si>
    <t>A-03-04-02-032</t>
  </si>
  <si>
    <t>A-03-10-01-001</t>
  </si>
  <si>
    <t>A-03-10-01-002</t>
  </si>
  <si>
    <t>A-08-01-02-001</t>
  </si>
  <si>
    <t>A-08-02</t>
  </si>
  <si>
    <t>A-08-03</t>
  </si>
  <si>
    <t>A-08-04-01</t>
  </si>
  <si>
    <t>C-3602-1300-7-0-3602013-02</t>
  </si>
  <si>
    <t>10</t>
  </si>
  <si>
    <t>C-3602-1300-7-0-3602031-02</t>
  </si>
  <si>
    <t>C-3602-1300-7-0-3602036-02</t>
  </si>
  <si>
    <t>C-3602-1300-8-0-3602017-02</t>
  </si>
  <si>
    <t>C-3602-1300-8-0-3602035-02</t>
  </si>
  <si>
    <t>C-3603-1300-12-0-3603003-02</t>
  </si>
  <si>
    <t>C-3603-1300-12-0-3603005-02</t>
  </si>
  <si>
    <t>C-3603-1300-13-0-3603010-02</t>
  </si>
  <si>
    <t>C-3603-1300-13-0-3603010-08</t>
  </si>
  <si>
    <t>C-3603-1300-13-0-3603015-02</t>
  </si>
  <si>
    <t>C-3603-1300-14-0-3603024-02</t>
  </si>
  <si>
    <t>C-3603-1300-14-0-3603025-01</t>
  </si>
  <si>
    <t>C-3603-1300-14-0-3603025-02</t>
  </si>
  <si>
    <t>C-3603-1300-14-0-3603025-03</t>
  </si>
  <si>
    <t>C-3603-1300-14-0-3603025-08</t>
  </si>
  <si>
    <t>C-3699-1300-13-0-3699065-02</t>
  </si>
  <si>
    <t>C-3699-1300-14-0-3699009-02</t>
  </si>
  <si>
    <t>C-3699-1300-14-0-3699011-02</t>
  </si>
  <si>
    <t>C-3699-1300-14-0-3699016-02</t>
  </si>
  <si>
    <t>C-3699-1300-14-0-3699058-01</t>
  </si>
  <si>
    <t>C-3603-1300-14-0-3603003-02</t>
  </si>
  <si>
    <t>11</t>
  </si>
  <si>
    <t>C-3602-1300-9-0-3602016-02</t>
  </si>
  <si>
    <t>20</t>
  </si>
  <si>
    <t>C-3602-1300-9-0-3602030-02</t>
  </si>
  <si>
    <t>C-3602-1300-9-0-3602036-02</t>
  </si>
  <si>
    <t>C-3602-1300-9-0-3602037-02</t>
  </si>
  <si>
    <t>C-3602-1300-9-0-3602037-08</t>
  </si>
  <si>
    <t>21</t>
  </si>
  <si>
    <t>C-3699-1300-13-0-3699065-03</t>
  </si>
  <si>
    <t>C-3699-1300-13-0-3699065-08</t>
  </si>
  <si>
    <t>C-3602-1300-6-0-3602018-02</t>
  </si>
  <si>
    <t>26</t>
  </si>
  <si>
    <t>C-3602-1300-6-0-3602038-02</t>
  </si>
  <si>
    <t>C-3699-1300-13-0-3699065-06</t>
  </si>
  <si>
    <t>C-3699-1300-13-0-3699065-07</t>
  </si>
  <si>
    <t>C-3603-1300-13-0-3603026-02</t>
  </si>
  <si>
    <t>C-3605-1300-2-0-3605001-02</t>
  </si>
  <si>
    <t>C-3605-1300-2-0-3605006-02</t>
  </si>
  <si>
    <t>C-3605-1300-2-0-3605007-02</t>
  </si>
  <si>
    <t>C-3605-1300-2-0-3605007-08</t>
  </si>
  <si>
    <t>ACTO ADMINISTRATIVO</t>
  </si>
  <si>
    <t>RESOLUCION</t>
  </si>
  <si>
    <t>LEY</t>
  </si>
  <si>
    <t>DECRETO</t>
  </si>
  <si>
    <t>DECRETO LEY</t>
  </si>
  <si>
    <t>OFICIO</t>
  </si>
  <si>
    <t>OTROS</t>
  </si>
  <si>
    <t>CONSIGNACION</t>
  </si>
  <si>
    <t>CONTRATO INTERADMINISTRATIVO</t>
  </si>
  <si>
    <t>CUENTA DE COBRO</t>
  </si>
  <si>
    <t>CUMPLIDO A SATISFACCION</t>
  </si>
  <si>
    <t>CUMPLIDO DE REQUERIMIENTOS DE NECESIDADES TECNICAS</t>
  </si>
  <si>
    <t>DECLARACIONES TRIBUTARIAS</t>
  </si>
  <si>
    <t>DIP</t>
  </si>
  <si>
    <t>ENTRADA A ALMACEN</t>
  </si>
  <si>
    <t>FACTURA</t>
  </si>
  <si>
    <t>LOA - CARTA ACEPTACION</t>
  </si>
  <si>
    <t>NOMINA</t>
  </si>
  <si>
    <t>NOTA CREDITO</t>
  </si>
  <si>
    <t>NOTA DEBITO</t>
  </si>
  <si>
    <t>OTRAS AUTORIZACIONES ESPECIALES</t>
  </si>
  <si>
    <t>OTRO DOCUMENTO DE COBRO</t>
  </si>
  <si>
    <t>PAGARE</t>
  </si>
  <si>
    <t>POLIZA DE CUMPLIMIENTO</t>
  </si>
  <si>
    <t>PUBLICACION DIARIO OFICIAL</t>
  </si>
  <si>
    <t>RECEPCION DE SERVICIOS</t>
  </si>
  <si>
    <t>RECIBOS OFICIALES DE PAGO</t>
  </si>
  <si>
    <t>ACTA DE AVANCE DE OBRA</t>
  </si>
  <si>
    <t>SOLICITUD</t>
  </si>
  <si>
    <t>ACTA</t>
  </si>
  <si>
    <t>COMPROBANTE CONTABLE</t>
  </si>
  <si>
    <t>CONTRATO DE CREDITO</t>
  </si>
  <si>
    <t>CONTRATO DE PRESTACION DE SERVICIOS</t>
  </si>
  <si>
    <t>CONTRATO DE CONSULTORIA</t>
  </si>
  <si>
    <t>CONTRATO DE PRESTACION DE SERVICIOS - PROFESIONALES</t>
  </si>
  <si>
    <t>CONTRATO DE ARRENDAMIENTO</t>
  </si>
  <si>
    <t>CONTRATO DE OBRA</t>
  </si>
  <si>
    <t>CONTRATO DE FIDUCIA- ENCARGO FIDUCIARIO-ADMINISTRACION DE FONDOS</t>
  </si>
  <si>
    <t>CONTRATO DE COMPRA VENTA Y SUMINISTROS</t>
  </si>
  <si>
    <t>ORDEN DE PAGO</t>
  </si>
  <si>
    <t>CONTRATO DE APORTE</t>
  </si>
  <si>
    <t>CONTRATO DE INTERVENTORIA</t>
  </si>
  <si>
    <t>ACEPTACION DE OFERTAS</t>
  </si>
  <si>
    <t>ORDEN ADMINISTRATIVA</t>
  </si>
  <si>
    <t>POLIZAS</t>
  </si>
  <si>
    <t>CONVENIO</t>
  </si>
  <si>
    <t>ORDEN DE COMPRA</t>
  </si>
  <si>
    <t>ORDEN DE SERVICIO</t>
  </si>
  <si>
    <t>JHON</t>
  </si>
  <si>
    <t>CAICEDO</t>
  </si>
  <si>
    <t>DAVID</t>
  </si>
  <si>
    <t>HERNANDEZ</t>
  </si>
  <si>
    <t>MELENDREZ</t>
  </si>
  <si>
    <t>ORTIZ</t>
  </si>
  <si>
    <t>MARTINEZ</t>
  </si>
  <si>
    <t>ANDRES</t>
  </si>
  <si>
    <t xml:space="preserve">MARIA </t>
  </si>
  <si>
    <t>ANGELICA</t>
  </si>
  <si>
    <t>LOPEZ</t>
  </si>
  <si>
    <t>JOSE</t>
  </si>
  <si>
    <t>EDUARDO</t>
  </si>
  <si>
    <t>ARTURO</t>
  </si>
  <si>
    <t>VILLEGAS</t>
  </si>
  <si>
    <t>MANUEL</t>
  </si>
  <si>
    <t>MURILLO</t>
  </si>
  <si>
    <t>GOMEZ</t>
  </si>
  <si>
    <t>LUIS</t>
  </si>
  <si>
    <t>ANGEL</t>
  </si>
  <si>
    <t>CARLOS</t>
  </si>
  <si>
    <t>AHORRO</t>
  </si>
  <si>
    <t>BANCOLOMBIA</t>
  </si>
  <si>
    <t>AV VILLAS</t>
  </si>
  <si>
    <t>BANCO POPULAR</t>
  </si>
  <si>
    <t>CAMILA</t>
  </si>
  <si>
    <t>ALEJANDRA</t>
  </si>
  <si>
    <t xml:space="preserve">EDINSON </t>
  </si>
  <si>
    <t xml:space="preserve">CORDOBA </t>
  </si>
  <si>
    <t xml:space="preserve">CL 46 # 33B BIS - 51 </t>
  </si>
  <si>
    <t>edisoncordoba74@gmail.com</t>
  </si>
  <si>
    <t xml:space="preserve">TI </t>
  </si>
  <si>
    <t>RODRIGUEZ</t>
  </si>
  <si>
    <t>ARCE</t>
  </si>
  <si>
    <t>CR 25B 123 10</t>
  </si>
  <si>
    <t>caterinearce4@gmail.com</t>
  </si>
  <si>
    <t>LEIDY</t>
  </si>
  <si>
    <t>COLLAZOS</t>
  </si>
  <si>
    <t>GUEJIA</t>
  </si>
  <si>
    <t>CL 71i 3n34</t>
  </si>
  <si>
    <t>leidycollazos64@gmail.com</t>
  </si>
  <si>
    <t/>
  </si>
  <si>
    <t>MORALES</t>
  </si>
  <si>
    <t>MZ 1 CASA 50 LA SIRENA SECTOR SAN AGUSTIN</t>
  </si>
  <si>
    <t>davidmorales.ltj@gmail.com</t>
  </si>
  <si>
    <t>LUZ</t>
  </si>
  <si>
    <t>MARINA</t>
  </si>
  <si>
    <t>URRIAGO</t>
  </si>
  <si>
    <t>CLL 10 # 20-13 B/ HORIZONTE TULUA.</t>
  </si>
  <si>
    <t>aianapadilla07@gmail.com</t>
  </si>
  <si>
    <t>SARA</t>
  </si>
  <si>
    <t>MARTÍNEZ</t>
  </si>
  <si>
    <t>CLL 10 #20 - 13</t>
  </si>
  <si>
    <t xml:space="preserve">Saraarce278@gmail.com </t>
  </si>
  <si>
    <t>JAIDER</t>
  </si>
  <si>
    <t>AMBUILA</t>
  </si>
  <si>
    <t>CARABALI</t>
  </si>
  <si>
    <t>CL 19 No 10-64 B/ Casilda</t>
  </si>
  <si>
    <t>ambuilajaider@gmail.com</t>
  </si>
  <si>
    <t>OSCAR</t>
  </si>
  <si>
    <t>GIOVANNY</t>
  </si>
  <si>
    <t>NAVIA</t>
  </si>
  <si>
    <t>SAUCEDO</t>
  </si>
  <si>
    <t>CL 80a #26g-28Los los naranjos 2</t>
  </si>
  <si>
    <t>giovannynavia413@gmail.com</t>
  </si>
  <si>
    <t>DANIA</t>
  </si>
  <si>
    <t>MICHELLE</t>
  </si>
  <si>
    <t>CHOCÓ</t>
  </si>
  <si>
    <t>ORTEGA</t>
  </si>
  <si>
    <t>C San Isidro vereda el truinfo</t>
  </si>
  <si>
    <t>daniamichellechoco@gmail.com</t>
  </si>
  <si>
    <t>MARYI</t>
  </si>
  <si>
    <t>TATIANA</t>
  </si>
  <si>
    <t>QUIÑONES</t>
  </si>
  <si>
    <t>LANDAZURI</t>
  </si>
  <si>
    <t>CL 90 #26g5-16</t>
  </si>
  <si>
    <t>tatiana14landazuri@gmail.com</t>
  </si>
  <si>
    <t>ALEJANDRO</t>
  </si>
  <si>
    <t>ZAMORANO</t>
  </si>
  <si>
    <t>SOTO</t>
  </si>
  <si>
    <t>CR 16 # 16 - 45</t>
  </si>
  <si>
    <t>zamoranosotoalejandro4@gmail.com</t>
  </si>
  <si>
    <t>KAREN</t>
  </si>
  <si>
    <t>HERENIA</t>
  </si>
  <si>
    <t>PANIAGUA</t>
  </si>
  <si>
    <t>RACINES</t>
  </si>
  <si>
    <t xml:space="preserve">MZ J casa 19 La Lorena Pradera Valle </t>
  </si>
  <si>
    <t>karen_paniagua@soy.sena.edu.co</t>
  </si>
  <si>
    <t>JOSÉ</t>
  </si>
  <si>
    <t>DANIEL</t>
  </si>
  <si>
    <t>COLORADO</t>
  </si>
  <si>
    <t>PATIÑO</t>
  </si>
  <si>
    <t>CR 26j #49-55 P1 Nueva Floresta</t>
  </si>
  <si>
    <t>josedanielcoloradopatino433@gmail.com</t>
  </si>
  <si>
    <t>KEYNER</t>
  </si>
  <si>
    <t>VASQUEZ</t>
  </si>
  <si>
    <t>GUEVARA</t>
  </si>
  <si>
    <t>ZABALETAS peaje del cerrito</t>
  </si>
  <si>
    <t>keynervasquezgevara@gmail.com</t>
  </si>
  <si>
    <t>ESTEPHANY</t>
  </si>
  <si>
    <t>LÓPEZ</t>
  </si>
  <si>
    <t>BETANCOURT</t>
  </si>
  <si>
    <t>C La Buitrera, Cali, Sector Los Cerros</t>
  </si>
  <si>
    <t>ladylopezb2005@gmail.com</t>
  </si>
  <si>
    <t>ÓSCAR</t>
  </si>
  <si>
    <t>LATORRE</t>
  </si>
  <si>
    <t>CL 41 # 48 a 73</t>
  </si>
  <si>
    <t>villegas060288@gmail.com</t>
  </si>
  <si>
    <t>JUAN</t>
  </si>
  <si>
    <t>CARVAJAL</t>
  </si>
  <si>
    <t>OSORIO</t>
  </si>
  <si>
    <t>C de Nariño Los pinos 23-52</t>
  </si>
  <si>
    <t>jukcarvajal@gmail.com</t>
  </si>
  <si>
    <t>HORTENSIA</t>
  </si>
  <si>
    <t>VIVAS</t>
  </si>
  <si>
    <t>LARRAHONDO</t>
  </si>
  <si>
    <t xml:space="preserve">CL 5ta carrera 1B sur #I2A villa del sol </t>
  </si>
  <si>
    <t>luisavivas202@gmail.com</t>
  </si>
  <si>
    <t>LEANDRO</t>
  </si>
  <si>
    <t>HURTADO</t>
  </si>
  <si>
    <t>DE JESUS</t>
  </si>
  <si>
    <t>calle 121d # 28E1-17</t>
  </si>
  <si>
    <t>hurtadoparturo1964@gmail.com</t>
  </si>
  <si>
    <t>CAMILO</t>
  </si>
  <si>
    <t>FLOR</t>
  </si>
  <si>
    <t>VALENCIA</t>
  </si>
  <si>
    <t>CL 91 #  28d4 54</t>
  </si>
  <si>
    <t>camiloflor97@gmail.com</t>
  </si>
  <si>
    <t>FERNANDO</t>
  </si>
  <si>
    <t>ROZO</t>
  </si>
  <si>
    <t>PINTO</t>
  </si>
  <si>
    <t>CR 13 # 10-76 b/ LA ESTACION ANDALUCIA</t>
  </si>
  <si>
    <t>pedrozagaviriajohanna7@gmail.com</t>
  </si>
  <si>
    <t>CHARI</t>
  </si>
  <si>
    <t>LIZETH</t>
  </si>
  <si>
    <t>Dg. 109 #26i29</t>
  </si>
  <si>
    <t>lizethvalen2028@gmail.com</t>
  </si>
  <si>
    <t>ANGIE</t>
  </si>
  <si>
    <t>ALEXANDRA</t>
  </si>
  <si>
    <t>DELGADO</t>
  </si>
  <si>
    <t>BELTRÁN</t>
  </si>
  <si>
    <t>CR 7A #9-63 BARRIO PATIO BONITO 2</t>
  </si>
  <si>
    <t>angie.alexandra1208@gmail.com</t>
  </si>
  <si>
    <t>NICOLLE</t>
  </si>
  <si>
    <t>ROMERO</t>
  </si>
  <si>
    <t>GARCIA</t>
  </si>
  <si>
    <t>CL 12 A OESTE 24 C-03</t>
  </si>
  <si>
    <t>nicolle.garcia2504@gmail.com</t>
  </si>
  <si>
    <t>ESTEBAN</t>
  </si>
  <si>
    <t>LEDESMA</t>
  </si>
  <si>
    <t>ROJAS</t>
  </si>
  <si>
    <t>carrera 6 Sur # 10Bis-04</t>
  </si>
  <si>
    <t>jhoanarojas1990@hotmail.com</t>
  </si>
  <si>
    <t>PPT</t>
  </si>
  <si>
    <t>FABIOLA</t>
  </si>
  <si>
    <t>ANDREA</t>
  </si>
  <si>
    <t>CL 100A CASA #20-115</t>
  </si>
  <si>
    <t>fabiolaangel186@gmail.com</t>
  </si>
  <si>
    <t>KERJAN</t>
  </si>
  <si>
    <t>LEAL</t>
  </si>
  <si>
    <t>CR 28 D9 #122 I 15</t>
  </si>
  <si>
    <t>kerjan1969ortiz@gmail.com</t>
  </si>
  <si>
    <t>MOSQUERA</t>
  </si>
  <si>
    <t>CR 33# 18-55</t>
  </si>
  <si>
    <t>jjmurillomosquera@gmail.com</t>
  </si>
  <si>
    <t>SALOMÓN</t>
  </si>
  <si>
    <t>GARCÍA</t>
  </si>
  <si>
    <t>CALERO</t>
  </si>
  <si>
    <t>CR 1 # 9-865, Bugalagrande</t>
  </si>
  <si>
    <t>salomon.grc@gmail.com</t>
  </si>
  <si>
    <t>ANGELINE</t>
  </si>
  <si>
    <t>LOZANO</t>
  </si>
  <si>
    <t>VARGAS</t>
  </si>
  <si>
    <t>CR 39 #96B-90</t>
  </si>
  <si>
    <t>angelinelozanovargas9@gmail.com</t>
  </si>
  <si>
    <t>JESÚS</t>
  </si>
  <si>
    <t>EMERSON</t>
  </si>
  <si>
    <t>ARBOLEDA</t>
  </si>
  <si>
    <t>RIVAS</t>
  </si>
  <si>
    <t>CR 7B # 86-36</t>
  </si>
  <si>
    <t>jesusarboleda1303@gmail.com</t>
  </si>
  <si>
    <t>CUERO</t>
  </si>
  <si>
    <t>CR 13a #4b-08 florida valle</t>
  </si>
  <si>
    <t xml:space="preserve">Juanmanuelcuerocuero3@gmail.com </t>
  </si>
  <si>
    <t>ANDERSON</t>
  </si>
  <si>
    <t>ECHEVERRI</t>
  </si>
  <si>
    <t>CR 24d #33f68</t>
  </si>
  <si>
    <t>310 4480148</t>
  </si>
  <si>
    <t>andersonjhon766@gmail.com</t>
  </si>
  <si>
    <t>GRANJA</t>
  </si>
  <si>
    <t>RIASCOS</t>
  </si>
  <si>
    <t>CALLE 6A#22-27</t>
  </si>
  <si>
    <t>granjad640@gmail.com</t>
  </si>
  <si>
    <t>KEVIN</t>
  </si>
  <si>
    <t>PEREIRA</t>
  </si>
  <si>
    <t>GONZÁLEZ</t>
  </si>
  <si>
    <t>CR 46c #46-30</t>
  </si>
  <si>
    <t>Kevinpg0127@gmail.com</t>
  </si>
  <si>
    <t>GEREMI</t>
  </si>
  <si>
    <t>JOSUE</t>
  </si>
  <si>
    <t>RIZALES</t>
  </si>
  <si>
    <t>CASTAÑEDA</t>
  </si>
  <si>
    <t>CR 25 bis 72E-17</t>
  </si>
  <si>
    <t xml:space="preserve">Geremirizales587@gmail.com </t>
  </si>
  <si>
    <t>CALAMBAS</t>
  </si>
  <si>
    <t>CADENA</t>
  </si>
  <si>
    <t>Cr28D1-122A-08</t>
  </si>
  <si>
    <t>juancamilocalambascadena@gmail.com</t>
  </si>
  <si>
    <t>MARIA</t>
  </si>
  <si>
    <t>POMEO</t>
  </si>
  <si>
    <t>C buitrera / las palmas</t>
  </si>
  <si>
    <t>angelmariahernanezpomeo@gmail.com</t>
  </si>
  <si>
    <t>JOWEL</t>
  </si>
  <si>
    <t>SEBASTIÁN</t>
  </si>
  <si>
    <t>RODRÍGUEZ</t>
  </si>
  <si>
    <t>OVIEDO</t>
  </si>
  <si>
    <t>CL 4b # 3-17 portal del jordan jamundi valle</t>
  </si>
  <si>
    <t>jowelrodriguez16@gmail.com</t>
  </si>
  <si>
    <t>GRECIA</t>
  </si>
  <si>
    <t>VALENTINA</t>
  </si>
  <si>
    <t>CR 25 Bis calle 72E - 17</t>
  </si>
  <si>
    <t>castagrexiat@gmail.com</t>
  </si>
  <si>
    <t>SÁNCHEZ</t>
  </si>
  <si>
    <t>NARVÁEZ</t>
  </si>
  <si>
    <t xml:space="preserve">La cumbre </t>
  </si>
  <si>
    <t>juancamilosanchez766@gmail.com</t>
  </si>
  <si>
    <t>ALBERTO</t>
  </si>
  <si>
    <t>MUÑOZ</t>
  </si>
  <si>
    <t>JARAMILLO</t>
  </si>
  <si>
    <t>CL 3c 9#16</t>
  </si>
  <si>
    <t>paisamj1381@gmail.com</t>
  </si>
  <si>
    <t>HAROLD</t>
  </si>
  <si>
    <t>STIVEN</t>
  </si>
  <si>
    <t>MARINEZ</t>
  </si>
  <si>
    <t>CL 16 # 19-68</t>
  </si>
  <si>
    <t>haroldmarinez26@gmail.com</t>
  </si>
  <si>
    <t>DIRLON</t>
  </si>
  <si>
    <t>SANCHEZ</t>
  </si>
  <si>
    <t>CAMPAZ</t>
  </si>
  <si>
    <t xml:space="preserve">DG 72c #26 j-55 Ricardo Balcazar </t>
  </si>
  <si>
    <t>dirlon_2288@hotmail.com</t>
  </si>
  <si>
    <t>LUCUMI</t>
  </si>
  <si>
    <t>CL 19 No 10-70 B/ Casilda</t>
  </si>
  <si>
    <t>luzambuila72@gmail.com</t>
  </si>
  <si>
    <t>TORRES</t>
  </si>
  <si>
    <t>GUENGUE</t>
  </si>
  <si>
    <t>CL 35fbis #30a 20</t>
  </si>
  <si>
    <t>octalbaro-25@hotmail.com</t>
  </si>
  <si>
    <t>JAIRO</t>
  </si>
  <si>
    <t>AGUILAR</t>
  </si>
  <si>
    <t>SARRIA</t>
  </si>
  <si>
    <t>CR 52 sur#12b-19 Terranova  jamundi</t>
  </si>
  <si>
    <t>aguilarjhon1979@gmail.com</t>
  </si>
  <si>
    <t>YADIR</t>
  </si>
  <si>
    <t>SINISTERRA</t>
  </si>
  <si>
    <t>MONTAÑO</t>
  </si>
  <si>
    <t>CL 19A - Cra 9B #19A21 B/ Casilda</t>
  </si>
  <si>
    <t>323 370 0956</t>
  </si>
  <si>
    <t>oscarsinisterra25@gmail.com</t>
  </si>
  <si>
    <t>RICARDO</t>
  </si>
  <si>
    <t>ALZATE</t>
  </si>
  <si>
    <t>QUIÑONEZ</t>
  </si>
  <si>
    <t>CR 42a#42-24 Unión de Vivienda Popular</t>
  </si>
  <si>
    <t xml:space="preserve">e.drt.ricardo.alzate@cali.edu.co </t>
  </si>
  <si>
    <t>LENNYS</t>
  </si>
  <si>
    <t>GRACIELA</t>
  </si>
  <si>
    <t>PADILLA</t>
  </si>
  <si>
    <t>CL 38 5-30 norte</t>
  </si>
  <si>
    <t>lennyspinto2020@gmail.com</t>
  </si>
  <si>
    <t>EDWAR</t>
  </si>
  <si>
    <t>FABER</t>
  </si>
  <si>
    <t>SALAZAR</t>
  </si>
  <si>
    <t>CR 39a # 39 22</t>
  </si>
  <si>
    <t>redflag1258@gmail.com</t>
  </si>
  <si>
    <t>NINI</t>
  </si>
  <si>
    <t>YANIN</t>
  </si>
  <si>
    <t>QUINTERO</t>
  </si>
  <si>
    <t xml:space="preserve">CR 40a #45-47 </t>
  </si>
  <si>
    <t>qnini1652@gmail.com</t>
  </si>
  <si>
    <t>MIGUEL</t>
  </si>
  <si>
    <t>PAGUAY</t>
  </si>
  <si>
    <t>MORILLO</t>
  </si>
  <si>
    <t>CR 29 C 11 165</t>
  </si>
  <si>
    <t>miguelpaguaymorillom@gmail.com</t>
  </si>
  <si>
    <t>YULIAN</t>
  </si>
  <si>
    <t>DANILO</t>
  </si>
  <si>
    <t>MEZA</t>
  </si>
  <si>
    <t>CASTILLO</t>
  </si>
  <si>
    <t>CL 101C, 20-86</t>
  </si>
  <si>
    <t>mezayulian8@gmail.com</t>
  </si>
  <si>
    <t>ROSIBETH</t>
  </si>
  <si>
    <t>RUMBOS</t>
  </si>
  <si>
    <t>CR 41G # 40-30 Barrio Unión de Vivienda</t>
  </si>
  <si>
    <t>rumbosrosibeth@gmail.com</t>
  </si>
  <si>
    <t>HÉCTOR</t>
  </si>
  <si>
    <t>GABRIEL</t>
  </si>
  <si>
    <t>MARCANO</t>
  </si>
  <si>
    <t>RAMÍREZ</t>
  </si>
  <si>
    <t>CR 3, 45-27</t>
  </si>
  <si>
    <t>hmarcano507@gmail.com</t>
  </si>
  <si>
    <t>JULIAN</t>
  </si>
  <si>
    <t>CHAGUENDO</t>
  </si>
  <si>
    <t xml:space="preserve">LA CUMBRE </t>
  </si>
  <si>
    <t>andreschaguendo407@gmail.com</t>
  </si>
  <si>
    <t>BIVERLIS</t>
  </si>
  <si>
    <t>MARGARITA</t>
  </si>
  <si>
    <t>ALMEIDA</t>
  </si>
  <si>
    <t xml:space="preserve">CR 28 abis #124 B13 </t>
  </si>
  <si>
    <t>biverlistorres11@gmail.com</t>
  </si>
  <si>
    <t>YANID</t>
  </si>
  <si>
    <t>DUVAN</t>
  </si>
  <si>
    <t>PALECHOR</t>
  </si>
  <si>
    <t>CL 50 28 F N 19</t>
  </si>
  <si>
    <t>martinezduvan856@gmail.com</t>
  </si>
  <si>
    <t xml:space="preserve">ROSA </t>
  </si>
  <si>
    <t>DELIA</t>
  </si>
  <si>
    <t xml:space="preserve">VARGAS </t>
  </si>
  <si>
    <t xml:space="preserve">LUCUMI </t>
  </si>
  <si>
    <t>CR 8 # 6 -18</t>
  </si>
  <si>
    <t>lucumirosa096@gmail.com</t>
  </si>
  <si>
    <t>0274375286</t>
  </si>
  <si>
    <t>0206001336</t>
  </si>
  <si>
    <t xml:space="preserve">BANCOLOMBIA </t>
  </si>
  <si>
    <t xml:space="preserve">BANCO DE BOGOTA </t>
  </si>
  <si>
    <t xml:space="preserve">DAVIVIENDA </t>
  </si>
  <si>
    <t>0570017070255728</t>
  </si>
  <si>
    <t>06184700156</t>
  </si>
  <si>
    <t xml:space="preserve">BANCO DE BOGOTÁ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</si>
</sst>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yyyy\-mm\-dd;@"/>
  </numFmts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theme="1"/>
      <name val="Times New Roman"/>
      <family val="1"/>
    </font>
    <font>
      <sz val="8"/>
      <color rgb="FF000000"/>
      <name val="Times New Roman"/>
      <family val="1"/>
    </font>
    <font>
      <sz val="11"/>
      <name val="Calibri"/>
      <family val="2"/>
    </font>
    <font>
      <sz val="8"/>
      <color theme="1"/>
      <name val="Times New Roman"/>
      <family val="1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Aptos Narrow"/>
      <family val="2"/>
    </font>
    <font>
      <sz val="10"/>
      <color rgb="FF000000"/>
      <name val="Sansserif"/>
    </font>
  </fonts>
  <fills count="7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rgb="FFFF6600"/>
        </stop>
      </gradient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dashed">
        <color rgb="FFFF6600"/>
      </left>
      <right style="dashed">
        <color rgb="FFFF6600"/>
      </right>
      <top style="dashed">
        <color rgb="FFFF6600"/>
      </top>
      <bottom style="dashed">
        <color rgb="FFFF66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FF6600"/>
      </left>
      <right style="dotted">
        <color rgb="FFFF6600"/>
      </right>
      <top/>
      <bottom style="dotted">
        <color rgb="FFFF6600"/>
      </bottom>
      <diagonal/>
    </border>
    <border>
      <left/>
      <right style="dashed">
        <color rgb="FFFF6600"/>
      </right>
      <top/>
      <bottom style="dashed">
        <color rgb="FFFF66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9" fillId="0" borderId="0" applyNumberFormat="0" applyFill="0" applyBorder="0" applyAlignment="0" applyProtection="0"/>
    <xf numFmtId="0" fontId="15" fillId="0" borderId="0"/>
  </cellStyleXfs>
  <cellXfs count="138">
    <xf numFmtId="0" fontId="0" fillId="0" borderId="0" xfId="0"/>
    <xf numFmtId="49" fontId="0" fillId="0" borderId="0" xfId="0" applyNumberFormat="1"/>
    <xf numFmtId="0" fontId="1" fillId="0" borderId="0" xfId="0" applyFont="1" applyAlignment="1">
      <alignment horizontal="center" vertical="center"/>
    </xf>
    <xf numFmtId="165" fontId="0" fillId="0" borderId="0" xfId="0" applyNumberFormat="1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quotePrefix="1" applyBorder="1"/>
    <xf numFmtId="0" fontId="1" fillId="0" borderId="0" xfId="0" applyFont="1" applyAlignment="1">
      <alignment horizontal="right" vertical="center"/>
    </xf>
    <xf numFmtId="0" fontId="0" fillId="0" borderId="0" xfId="0" quotePrefix="1" applyAlignment="1">
      <alignment horizontal="right"/>
    </xf>
    <xf numFmtId="0" fontId="0" fillId="0" borderId="0" xfId="0" applyAlignment="1">
      <alignment horizontal="right"/>
    </xf>
    <xf numFmtId="0" fontId="4" fillId="0" borderId="2" xfId="2" applyFont="1" applyBorder="1" applyAlignment="1">
      <alignment horizontal="left" vertical="center" wrapText="1"/>
    </xf>
    <xf numFmtId="165" fontId="4" fillId="0" borderId="3" xfId="2" applyNumberFormat="1" applyFont="1" applyBorder="1" applyAlignment="1">
      <alignment horizontal="left" vertical="center" wrapText="1"/>
    </xf>
    <xf numFmtId="0" fontId="4" fillId="0" borderId="3" xfId="2" applyFont="1" applyBorder="1" applyAlignment="1">
      <alignment horizontal="left" vertical="center" wrapText="1"/>
    </xf>
    <xf numFmtId="0" fontId="4" fillId="0" borderId="4" xfId="2" applyFont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 readingOrder="1"/>
    </xf>
    <xf numFmtId="49" fontId="5" fillId="3" borderId="5" xfId="0" applyNumberFormat="1" applyFont="1" applyFill="1" applyBorder="1" applyAlignment="1">
      <alignment horizontal="center" vertical="center" wrapText="1" readingOrder="1"/>
    </xf>
    <xf numFmtId="0" fontId="5" fillId="0" borderId="5" xfId="0" applyFont="1" applyBorder="1" applyAlignment="1">
      <alignment horizontal="center" vertical="center" wrapText="1" readingOrder="1"/>
    </xf>
    <xf numFmtId="49" fontId="6" fillId="0" borderId="0" xfId="0" applyNumberFormat="1" applyFont="1"/>
    <xf numFmtId="0" fontId="5" fillId="3" borderId="5" xfId="0" applyFont="1" applyFill="1" applyBorder="1" applyAlignment="1">
      <alignment vertical="center" wrapText="1" readingOrder="1"/>
    </xf>
    <xf numFmtId="0" fontId="5" fillId="3" borderId="5" xfId="0" applyFont="1" applyFill="1" applyBorder="1" applyAlignment="1">
      <alignment horizontal="center" vertical="center" wrapText="1" readingOrder="1"/>
    </xf>
    <xf numFmtId="49" fontId="5" fillId="0" borderId="5" xfId="0" applyNumberFormat="1" applyFont="1" applyBorder="1" applyAlignment="1">
      <alignment horizontal="center" vertical="center" wrapText="1" readingOrder="1"/>
    </xf>
    <xf numFmtId="1" fontId="0" fillId="0" borderId="0" xfId="1" applyNumberFormat="1" applyFont="1" applyFill="1" applyBorder="1" applyAlignment="1">
      <alignment horizontal="right"/>
    </xf>
    <xf numFmtId="16" fontId="0" fillId="0" borderId="0" xfId="0" applyNumberFormat="1" applyAlignment="1">
      <alignment horizontal="left"/>
    </xf>
    <xf numFmtId="165" fontId="5" fillId="0" borderId="5" xfId="0" applyNumberFormat="1" applyFont="1" applyBorder="1" applyAlignment="1">
      <alignment horizontal="center" vertical="center" wrapText="1" readingOrder="1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7" fillId="0" borderId="6" xfId="2" applyFont="1" applyBorder="1" applyAlignment="1">
      <alignment horizontal="left" vertical="center" wrapText="1"/>
    </xf>
    <xf numFmtId="0" fontId="7" fillId="0" borderId="7" xfId="2" applyFont="1" applyBorder="1" applyAlignment="1">
      <alignment horizontal="left" vertical="center" wrapText="1"/>
    </xf>
    <xf numFmtId="0" fontId="7" fillId="0" borderId="8" xfId="2" applyFont="1" applyBorder="1" applyAlignment="1">
      <alignment horizontal="left" vertical="center" wrapText="1"/>
    </xf>
    <xf numFmtId="0" fontId="7" fillId="0" borderId="9" xfId="2" applyFont="1" applyBorder="1" applyAlignment="1">
      <alignment horizontal="left" vertical="center" wrapText="1"/>
    </xf>
    <xf numFmtId="0" fontId="6" fillId="0" borderId="0" xfId="0" applyFont="1"/>
    <xf numFmtId="0" fontId="8" fillId="0" borderId="0" xfId="0" applyFont="1"/>
    <xf numFmtId="0" fontId="0" fillId="0" borderId="0" xfId="0" applyProtection="1"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vertical="center" wrapText="1"/>
      <protection locked="0"/>
    </xf>
    <xf numFmtId="0" fontId="3" fillId="0" borderId="13" xfId="0" applyFont="1" applyBorder="1" applyAlignment="1" applyProtection="1">
      <alignment vertical="center"/>
      <protection locked="0"/>
    </xf>
    <xf numFmtId="165" fontId="3" fillId="0" borderId="13" xfId="0" applyNumberFormat="1" applyFont="1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readingOrder="1"/>
      <protection locked="0"/>
    </xf>
    <xf numFmtId="0" fontId="0" fillId="0" borderId="19" xfId="0" applyBorder="1" applyAlignment="1" applyProtection="1">
      <alignment horizontal="left" readingOrder="1"/>
      <protection locked="0"/>
    </xf>
    <xf numFmtId="0" fontId="9" fillId="0" borderId="10" xfId="3" applyFill="1" applyBorder="1" applyAlignment="1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4" borderId="0" xfId="0" applyFill="1" applyProtection="1">
      <protection locked="0"/>
    </xf>
    <xf numFmtId="0" fontId="0" fillId="0" borderId="10" xfId="0" applyBorder="1" applyProtection="1">
      <protection locked="0"/>
    </xf>
    <xf numFmtId="0" fontId="1" fillId="0" borderId="11" xfId="0" applyFont="1" applyBorder="1"/>
    <xf numFmtId="0" fontId="1" fillId="0" borderId="12" xfId="0" applyFont="1" applyBorder="1"/>
    <xf numFmtId="0" fontId="1" fillId="5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0" borderId="13" xfId="0" applyFont="1" applyBorder="1"/>
    <xf numFmtId="0" fontId="1" fillId="4" borderId="12" xfId="0" applyFont="1" applyFill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0" fillId="6" borderId="0" xfId="0" applyFill="1"/>
    <xf numFmtId="0" fontId="8" fillId="6" borderId="0" xfId="0" applyFont="1" applyFill="1"/>
    <xf numFmtId="49" fontId="0" fillId="0" borderId="10" xfId="0" applyNumberFormat="1" applyBorder="1" applyAlignment="1" applyProtection="1">
      <alignment horizontal="left" vertical="top" wrapText="1"/>
      <protection locked="0"/>
    </xf>
    <xf numFmtId="49" fontId="3" fillId="0" borderId="10" xfId="0" applyNumberFormat="1" applyFont="1" applyBorder="1" applyAlignment="1" applyProtection="1">
      <alignment horizontal="left" wrapText="1"/>
      <protection locked="0"/>
    </xf>
    <xf numFmtId="49" fontId="0" fillId="0" borderId="0" xfId="0" applyNumberFormat="1" applyProtection="1">
      <protection locked="0"/>
    </xf>
    <xf numFmtId="0" fontId="1" fillId="0" borderId="10" xfId="0" applyFont="1" applyBorder="1"/>
    <xf numFmtId="0" fontId="1" fillId="4" borderId="21" xfId="0" applyFont="1" applyFill="1" applyBorder="1"/>
    <xf numFmtId="3" fontId="0" fillId="0" borderId="0" xfId="0" applyNumberFormat="1"/>
    <xf numFmtId="0" fontId="1" fillId="0" borderId="0" xfId="0" applyFont="1"/>
    <xf numFmtId="0" fontId="0" fillId="0" borderId="17" xfId="0" applyBorder="1" applyAlignment="1">
      <alignment horizontal="center" vertical="center"/>
    </xf>
    <xf numFmtId="0" fontId="9" fillId="0" borderId="17" xfId="3" applyFill="1" applyBorder="1" applyAlignment="1" applyProtection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1" fillId="0" borderId="21" xfId="0" applyFont="1" applyBorder="1"/>
    <xf numFmtId="49" fontId="1" fillId="0" borderId="0" xfId="0" applyNumberFormat="1" applyFont="1" applyAlignment="1">
      <alignment horizontal="center"/>
    </xf>
    <xf numFmtId="3" fontId="8" fillId="6" borderId="10" xfId="0" applyNumberFormat="1" applyFont="1" applyFill="1" applyBorder="1"/>
    <xf numFmtId="0" fontId="8" fillId="6" borderId="10" xfId="0" applyFont="1" applyFill="1" applyBorder="1"/>
    <xf numFmtId="0" fontId="1" fillId="4" borderId="21" xfId="0" applyFont="1" applyFill="1" applyBorder="1" applyProtection="1">
      <protection locked="0"/>
    </xf>
    <xf numFmtId="3" fontId="0" fillId="0" borderId="0" xfId="0" applyNumberForma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1" fillId="0" borderId="20" xfId="0" applyFont="1" applyBorder="1"/>
    <xf numFmtId="0" fontId="1" fillId="0" borderId="0" xfId="0" applyFont="1" applyAlignment="1" applyProtection="1">
      <alignment horizontal="center"/>
      <protection locked="0"/>
    </xf>
    <xf numFmtId="0" fontId="1" fillId="5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9" fillId="0" borderId="17" xfId="3" applyFill="1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 wrapText="1"/>
      <protection locked="0"/>
    </xf>
    <xf numFmtId="3" fontId="1" fillId="5" borderId="10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 applyProtection="1">
      <alignment horizontal="right" vertical="center"/>
      <protection locked="0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right" vertical="center"/>
    </xf>
    <xf numFmtId="0" fontId="3" fillId="0" borderId="10" xfId="0" applyFont="1" applyBorder="1" applyAlignment="1">
      <alignment vertical="center" wrapText="1"/>
    </xf>
    <xf numFmtId="49" fontId="3" fillId="0" borderId="10" xfId="0" applyNumberFormat="1" applyFont="1" applyBorder="1" applyAlignment="1" applyProtection="1">
      <alignment horizontal="right" wrapText="1"/>
      <protection locked="0"/>
    </xf>
    <xf numFmtId="0" fontId="14" fillId="4" borderId="10" xfId="0" applyFont="1" applyFill="1" applyBorder="1" applyProtection="1">
      <protection locked="0"/>
    </xf>
    <xf numFmtId="0" fontId="1" fillId="6" borderId="10" xfId="0" applyFont="1" applyFill="1" applyBorder="1" applyAlignment="1">
      <alignment horizontal="center" vertical="center" wrapText="1"/>
    </xf>
    <xf numFmtId="3" fontId="1" fillId="6" borderId="10" xfId="0" applyNumberFormat="1" applyFont="1" applyFill="1" applyBorder="1" applyAlignment="1">
      <alignment horizontal="center" vertical="center" wrapText="1"/>
    </xf>
    <xf numFmtId="3" fontId="1" fillId="6" borderId="10" xfId="0" applyNumberFormat="1" applyFont="1" applyFill="1" applyBorder="1" applyAlignment="1">
      <alignment horizontal="center" wrapText="1"/>
    </xf>
    <xf numFmtId="49" fontId="1" fillId="6" borderId="10" xfId="0" applyNumberFormat="1" applyFont="1" applyFill="1" applyBorder="1" applyAlignment="1">
      <alignment horizontal="center" vertical="center" wrapText="1"/>
    </xf>
    <xf numFmtId="14" fontId="1" fillId="4" borderId="12" xfId="0" applyNumberFormat="1" applyFont="1" applyFill="1" applyBorder="1" applyProtection="1">
      <protection locked="0"/>
    </xf>
    <xf numFmtId="0" fontId="16" fillId="0" borderId="16" xfId="0" applyFont="1" applyBorder="1" applyAlignment="1" applyProtection="1">
      <alignment horizontal="center" vertical="center"/>
      <protection locked="0"/>
    </xf>
    <xf numFmtId="0" fontId="16" fillId="0" borderId="13" xfId="0" applyFont="1" applyBorder="1" applyAlignment="1" applyProtection="1">
      <alignment horizontal="right" vertical="center"/>
      <protection locked="0"/>
    </xf>
    <xf numFmtId="0" fontId="16" fillId="0" borderId="13" xfId="0" applyFont="1" applyBorder="1" applyAlignment="1" applyProtection="1">
      <alignment vertical="center"/>
      <protection locked="0"/>
    </xf>
    <xf numFmtId="0" fontId="16" fillId="0" borderId="22" xfId="0" applyFont="1" applyBorder="1" applyAlignment="1" applyProtection="1">
      <alignment vertical="center"/>
      <protection locked="0"/>
    </xf>
    <xf numFmtId="165" fontId="16" fillId="0" borderId="13" xfId="0" applyNumberFormat="1" applyFont="1" applyBorder="1" applyAlignment="1" applyProtection="1">
      <alignment horizontal="center" vertical="center"/>
      <protection locked="0"/>
    </xf>
    <xf numFmtId="0" fontId="16" fillId="0" borderId="13" xfId="0" applyFont="1" applyBorder="1" applyAlignment="1" applyProtection="1">
      <alignment readingOrder="1"/>
      <protection locked="0"/>
    </xf>
    <xf numFmtId="0" fontId="16" fillId="0" borderId="19" xfId="0" applyFont="1" applyBorder="1" applyAlignment="1" applyProtection="1">
      <alignment readingOrder="1"/>
      <protection locked="0"/>
    </xf>
    <xf numFmtId="0" fontId="16" fillId="0" borderId="12" xfId="3" applyFont="1" applyFill="1" applyBorder="1" applyAlignment="1" applyProtection="1">
      <protection locked="0"/>
    </xf>
    <xf numFmtId="0" fontId="16" fillId="0" borderId="23" xfId="0" applyFont="1" applyBorder="1" applyAlignment="1" applyProtection="1">
      <alignment horizontal="center" vertical="center"/>
      <protection locked="0"/>
    </xf>
    <xf numFmtId="49" fontId="16" fillId="0" borderId="13" xfId="0" applyNumberFormat="1" applyFont="1" applyBorder="1" applyAlignment="1" applyProtection="1">
      <alignment horizontal="left" vertical="top"/>
      <protection locked="0"/>
    </xf>
    <xf numFmtId="49" fontId="16" fillId="0" borderId="13" xfId="0" applyNumberFormat="1" applyFont="1" applyBorder="1" applyAlignment="1" applyProtection="1">
      <alignment horizontal="right" wrapText="1"/>
      <protection locked="0"/>
    </xf>
    <xf numFmtId="0" fontId="16" fillId="0" borderId="13" xfId="0" applyFont="1" applyBorder="1" applyAlignment="1" applyProtection="1">
      <alignment horizontal="left" readingOrder="1"/>
      <protection locked="0"/>
    </xf>
    <xf numFmtId="49" fontId="16" fillId="0" borderId="12" xfId="0" applyNumberFormat="1" applyFont="1" applyBorder="1" applyAlignment="1" applyProtection="1">
      <alignment horizontal="right"/>
      <protection locked="0"/>
    </xf>
    <xf numFmtId="0" fontId="16" fillId="0" borderId="13" xfId="0" applyFont="1" applyBorder="1" applyAlignment="1" applyProtection="1">
      <alignment horizontal="center" vertical="center"/>
      <protection locked="0"/>
    </xf>
    <xf numFmtId="0" fontId="16" fillId="0" borderId="24" xfId="0" applyFont="1" applyBorder="1" applyAlignment="1" applyProtection="1">
      <alignment vertical="center"/>
      <protection locked="0"/>
    </xf>
    <xf numFmtId="0" fontId="16" fillId="0" borderId="24" xfId="3" applyFont="1" applyFill="1" applyBorder="1" applyAlignment="1" applyProtection="1">
      <protection locked="0"/>
    </xf>
    <xf numFmtId="49" fontId="16" fillId="0" borderId="24" xfId="0" applyNumberFormat="1" applyFont="1" applyBorder="1" applyAlignment="1" applyProtection="1">
      <alignment horizontal="right"/>
      <protection locked="0"/>
    </xf>
    <xf numFmtId="0" fontId="17" fillId="0" borderId="25" xfId="3" applyFont="1" applyFill="1" applyBorder="1" applyAlignment="1" applyProtection="1">
      <alignment wrapText="1"/>
      <protection locked="0"/>
    </xf>
    <xf numFmtId="0" fontId="16" fillId="0" borderId="26" xfId="0" applyFont="1" applyBorder="1" applyAlignment="1" applyProtection="1">
      <alignment horizontal="right" vertical="center"/>
      <protection locked="0"/>
    </xf>
    <xf numFmtId="0" fontId="16" fillId="0" borderId="26" xfId="0" applyFont="1" applyBorder="1" applyAlignment="1" applyProtection="1">
      <alignment vertical="center"/>
      <protection locked="0"/>
    </xf>
    <xf numFmtId="165" fontId="16" fillId="0" borderId="26" xfId="0" applyNumberFormat="1" applyFont="1" applyBorder="1" applyAlignment="1" applyProtection="1">
      <alignment horizontal="center" vertical="center"/>
      <protection locked="0"/>
    </xf>
    <xf numFmtId="0" fontId="16" fillId="0" borderId="26" xfId="0" applyFont="1" applyBorder="1" applyAlignment="1" applyProtection="1">
      <alignment readingOrder="1"/>
      <protection locked="0"/>
    </xf>
    <xf numFmtId="0" fontId="16" fillId="0" borderId="26" xfId="0" applyFont="1" applyBorder="1" applyAlignment="1" applyProtection="1">
      <alignment horizontal="left" readingOrder="1"/>
      <protection locked="0"/>
    </xf>
    <xf numFmtId="0" fontId="16" fillId="0" borderId="10" xfId="0" applyFont="1" applyBorder="1" applyAlignment="1" applyProtection="1">
      <alignment readingOrder="1"/>
      <protection locked="0"/>
    </xf>
    <xf numFmtId="0" fontId="16" fillId="0" borderId="10" xfId="0" applyFont="1" applyBorder="1" applyAlignment="1" applyProtection="1">
      <alignment horizontal="left" readingOrder="1"/>
      <protection locked="0"/>
    </xf>
    <xf numFmtId="0" fontId="16" fillId="0" borderId="27" xfId="0" applyFont="1" applyBorder="1" applyAlignment="1" applyProtection="1">
      <alignment horizontal="center" vertical="center"/>
      <protection locked="0"/>
    </xf>
    <xf numFmtId="49" fontId="16" fillId="0" borderId="26" xfId="0" applyNumberFormat="1" applyFont="1" applyBorder="1" applyAlignment="1" applyProtection="1">
      <alignment horizontal="left" vertical="top"/>
      <protection locked="0"/>
    </xf>
    <xf numFmtId="49" fontId="16" fillId="0" borderId="15" xfId="0" applyNumberFormat="1" applyFont="1" applyBorder="1" applyAlignment="1" applyProtection="1">
      <alignment horizontal="right"/>
      <protection locked="0"/>
    </xf>
    <xf numFmtId="0" fontId="16" fillId="0" borderId="26" xfId="0" applyFont="1" applyBorder="1" applyAlignment="1" applyProtection="1">
      <alignment horizontal="center" vertical="center"/>
      <protection locked="0"/>
    </xf>
    <xf numFmtId="0" fontId="16" fillId="0" borderId="28" xfId="0" applyFont="1" applyBorder="1" applyAlignment="1" applyProtection="1">
      <alignment vertical="center"/>
      <protection locked="0"/>
    </xf>
    <xf numFmtId="0" fontId="16" fillId="0" borderId="28" xfId="3" applyFont="1" applyFill="1" applyBorder="1" applyAlignment="1" applyProtection="1">
      <protection locked="0"/>
    </xf>
    <xf numFmtId="0" fontId="16" fillId="0" borderId="12" xfId="0" applyFont="1" applyBorder="1" applyAlignment="1" applyProtection="1">
      <alignment vertical="center"/>
      <protection locked="0"/>
    </xf>
    <xf numFmtId="165" fontId="16" fillId="0" borderId="23" xfId="0" applyNumberFormat="1" applyFont="1" applyBorder="1" applyAlignment="1" applyProtection="1">
      <alignment horizontal="center" vertical="center"/>
      <protection locked="0"/>
    </xf>
    <xf numFmtId="49" fontId="16" fillId="0" borderId="28" xfId="0" applyNumberFormat="1" applyFont="1" applyBorder="1" applyAlignment="1" applyProtection="1">
      <alignment horizontal="right"/>
      <protection locked="0"/>
    </xf>
    <xf numFmtId="49" fontId="16" fillId="0" borderId="23" xfId="0" applyNumberFormat="1" applyFont="1" applyBorder="1" applyAlignment="1" applyProtection="1">
      <alignment horizontal="right"/>
      <protection locked="0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1" fillId="0" borderId="2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5">
    <cellStyle name="Hyperlink" xfId="3" xr:uid="{55DDC315-D501-4E59-8EC9-0958AEC85903}"/>
    <cellStyle name="Millares" xfId="1" builtinId="3"/>
    <cellStyle name="Normal" xfId="0" builtinId="0"/>
    <cellStyle name="Normal 2" xfId="2" xr:uid="{00000000-0005-0000-0000-000004000000}"/>
    <cellStyle name="Normal 3" xfId="4" xr:uid="{0FD891E5-96C0-4B6E-8681-F183753BD36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Z388"/>
  <sheetViews>
    <sheetView showGridLines="0" zoomScaleNormal="100" workbookViewId="0">
      <pane ySplit="3" topLeftCell="A4" activePane="bottomLeft" state="frozen"/>
      <selection activeCell="G1" sqref="G1"/>
      <selection pane="bottomLeft" activeCell="B4" sqref="B4:K63"/>
    </sheetView>
  </sheetViews>
  <sheetFormatPr baseColWidth="10" defaultColWidth="11.42578125" defaultRowHeight="15"/>
  <cols>
    <col min="1" max="1" width="5.140625" customWidth="1"/>
    <col min="2" max="2" width="11.28515625" customWidth="1"/>
    <col min="3" max="3" width="16" style="36" bestFit="1" customWidth="1"/>
    <col min="4" max="4" width="13.140625" style="36" customWidth="1"/>
    <col min="5" max="5" width="12" style="36" bestFit="1" customWidth="1"/>
    <col min="6" max="7" width="13" style="36" customWidth="1"/>
    <col min="8" max="8" width="18.140625" style="45" customWidth="1"/>
    <col min="9" max="9" width="35.140625" style="45" customWidth="1"/>
    <col min="10" max="10" width="15.28515625" style="36" bestFit="1" customWidth="1"/>
    <col min="11" max="11" width="24.140625" style="36" customWidth="1"/>
    <col min="12" max="12" width="36.85546875" style="46" customWidth="1"/>
    <col min="13" max="13" width="24.42578125" style="36" customWidth="1"/>
    <col min="27" max="16384" width="11.42578125" style="36"/>
  </cols>
  <sheetData>
    <row r="1" spans="1:13" customFormat="1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53"/>
    </row>
    <row r="2" spans="1:13" customFormat="1">
      <c r="A2" s="132" t="s">
        <v>1</v>
      </c>
      <c r="B2" s="133"/>
      <c r="C2" s="96">
        <v>45497</v>
      </c>
      <c r="D2" s="54"/>
      <c r="E2" s="54"/>
      <c r="F2" s="54"/>
      <c r="G2" s="55"/>
      <c r="H2" s="2"/>
      <c r="I2" s="56"/>
      <c r="J2" s="55"/>
      <c r="K2" s="55"/>
      <c r="L2" s="57" t="s">
        <v>2</v>
      </c>
    </row>
    <row r="3" spans="1:13" s="52" customFormat="1" ht="45">
      <c r="A3" s="50" t="s">
        <v>3</v>
      </c>
      <c r="B3" s="92" t="s">
        <v>4</v>
      </c>
      <c r="C3" s="93" t="s">
        <v>5</v>
      </c>
      <c r="D3" s="93" t="s">
        <v>6</v>
      </c>
      <c r="E3" s="93" t="s">
        <v>7</v>
      </c>
      <c r="F3" s="93" t="s">
        <v>8</v>
      </c>
      <c r="G3" s="93" t="s">
        <v>9</v>
      </c>
      <c r="H3" s="93" t="s">
        <v>10</v>
      </c>
      <c r="I3" s="93" t="s">
        <v>11</v>
      </c>
      <c r="J3" s="94" t="s">
        <v>12</v>
      </c>
      <c r="K3" s="93" t="s">
        <v>13</v>
      </c>
      <c r="L3" s="93" t="s">
        <v>14</v>
      </c>
      <c r="M3" s="50" t="s">
        <v>15</v>
      </c>
    </row>
    <row r="4" spans="1:13" ht="18" customHeight="1">
      <c r="A4" s="51">
        <v>1</v>
      </c>
      <c r="B4" s="97" t="s">
        <v>16</v>
      </c>
      <c r="C4" s="98">
        <v>14621977</v>
      </c>
      <c r="D4" s="99" t="s">
        <v>274</v>
      </c>
      <c r="E4" s="99" t="s">
        <v>260</v>
      </c>
      <c r="F4" s="99" t="s">
        <v>275</v>
      </c>
      <c r="G4" s="100" t="s">
        <v>251</v>
      </c>
      <c r="H4" s="101">
        <v>37176</v>
      </c>
      <c r="I4" s="102" t="s">
        <v>276</v>
      </c>
      <c r="J4" s="108">
        <v>3148064239</v>
      </c>
      <c r="K4" s="104" t="s">
        <v>277</v>
      </c>
      <c r="L4" s="37"/>
      <c r="M4" s="47"/>
    </row>
    <row r="5" spans="1:13" ht="18" customHeight="1">
      <c r="A5" s="51">
        <v>2</v>
      </c>
      <c r="B5" s="97" t="s">
        <v>278</v>
      </c>
      <c r="C5" s="98">
        <v>1104820328</v>
      </c>
      <c r="D5" s="99" t="s">
        <v>255</v>
      </c>
      <c r="E5" s="99" t="s">
        <v>272</v>
      </c>
      <c r="F5" s="99" t="s">
        <v>279</v>
      </c>
      <c r="G5" s="100" t="s">
        <v>280</v>
      </c>
      <c r="H5" s="101">
        <v>42285</v>
      </c>
      <c r="I5" s="102" t="s">
        <v>281</v>
      </c>
      <c r="J5" s="108">
        <v>3186322416</v>
      </c>
      <c r="K5" s="104" t="s">
        <v>282</v>
      </c>
      <c r="L5" s="37"/>
      <c r="M5" s="47"/>
    </row>
    <row r="6" spans="1:13" ht="18" customHeight="1">
      <c r="A6" s="51">
        <v>3</v>
      </c>
      <c r="B6" s="97" t="s">
        <v>16</v>
      </c>
      <c r="C6" s="98">
        <v>67045303</v>
      </c>
      <c r="D6" s="99" t="s">
        <v>283</v>
      </c>
      <c r="E6" s="99"/>
      <c r="F6" s="99" t="s">
        <v>284</v>
      </c>
      <c r="G6" s="100" t="s">
        <v>285</v>
      </c>
      <c r="H6" s="101">
        <v>38016</v>
      </c>
      <c r="I6" s="102" t="s">
        <v>286</v>
      </c>
      <c r="J6" s="108">
        <v>3156402064</v>
      </c>
      <c r="K6" s="104" t="s">
        <v>287</v>
      </c>
      <c r="L6" s="37"/>
      <c r="M6" s="47"/>
    </row>
    <row r="7" spans="1:13" ht="18" customHeight="1">
      <c r="A7" s="51">
        <v>4</v>
      </c>
      <c r="B7" s="97" t="s">
        <v>16</v>
      </c>
      <c r="C7" s="98">
        <v>14698687</v>
      </c>
      <c r="D7" s="99" t="s">
        <v>249</v>
      </c>
      <c r="E7" s="99" t="s">
        <v>288</v>
      </c>
      <c r="F7" s="99" t="s">
        <v>289</v>
      </c>
      <c r="G7" s="100" t="s">
        <v>279</v>
      </c>
      <c r="H7" s="101">
        <v>37159</v>
      </c>
      <c r="I7" s="102" t="s">
        <v>290</v>
      </c>
      <c r="J7" s="108">
        <v>3182134050</v>
      </c>
      <c r="K7" s="104" t="s">
        <v>291</v>
      </c>
      <c r="L7" s="37"/>
      <c r="M7" s="47"/>
    </row>
    <row r="8" spans="1:13" ht="18" customHeight="1">
      <c r="A8" s="51">
        <v>5</v>
      </c>
      <c r="B8" s="97" t="s">
        <v>16</v>
      </c>
      <c r="C8" s="98">
        <v>66729276</v>
      </c>
      <c r="D8" s="99" t="s">
        <v>292</v>
      </c>
      <c r="E8" s="99" t="s">
        <v>293</v>
      </c>
      <c r="F8" s="99" t="s">
        <v>280</v>
      </c>
      <c r="G8" s="100" t="s">
        <v>294</v>
      </c>
      <c r="H8" s="101">
        <v>35052</v>
      </c>
      <c r="I8" s="102" t="s">
        <v>295</v>
      </c>
      <c r="J8" s="108">
        <v>3027583140</v>
      </c>
      <c r="K8" s="104" t="s">
        <v>296</v>
      </c>
      <c r="L8" s="37"/>
      <c r="M8" s="47"/>
    </row>
    <row r="9" spans="1:13" ht="18" customHeight="1">
      <c r="A9" s="51">
        <v>6</v>
      </c>
      <c r="B9" s="97" t="s">
        <v>16</v>
      </c>
      <c r="C9" s="98">
        <v>1006425849</v>
      </c>
      <c r="D9" s="99" t="s">
        <v>297</v>
      </c>
      <c r="E9" s="99" t="s">
        <v>288</v>
      </c>
      <c r="F9" s="99" t="s">
        <v>298</v>
      </c>
      <c r="G9" s="100" t="s">
        <v>280</v>
      </c>
      <c r="H9" s="101">
        <v>43238</v>
      </c>
      <c r="I9" s="102" t="s">
        <v>299</v>
      </c>
      <c r="J9" s="108">
        <v>3028181841</v>
      </c>
      <c r="K9" s="104" t="s">
        <v>300</v>
      </c>
      <c r="L9" s="37"/>
      <c r="M9" s="47"/>
    </row>
    <row r="10" spans="1:13" ht="18" customHeight="1">
      <c r="A10" s="51">
        <v>7</v>
      </c>
      <c r="B10" s="97" t="s">
        <v>16</v>
      </c>
      <c r="C10" s="98">
        <v>1006362460</v>
      </c>
      <c r="D10" s="99" t="s">
        <v>301</v>
      </c>
      <c r="E10" s="99" t="s">
        <v>288</v>
      </c>
      <c r="F10" s="99" t="s">
        <v>302</v>
      </c>
      <c r="G10" s="100" t="s">
        <v>303</v>
      </c>
      <c r="H10" s="101">
        <v>44334</v>
      </c>
      <c r="I10" s="102" t="s">
        <v>304</v>
      </c>
      <c r="J10" s="108">
        <v>3136144710</v>
      </c>
      <c r="K10" s="104" t="s">
        <v>305</v>
      </c>
      <c r="L10" s="37"/>
      <c r="M10" s="47"/>
    </row>
    <row r="11" spans="1:13" ht="18" customHeight="1">
      <c r="A11" s="51">
        <v>8</v>
      </c>
      <c r="B11" s="97" t="s">
        <v>17</v>
      </c>
      <c r="C11" s="98">
        <v>1109667762</v>
      </c>
      <c r="D11" s="99" t="s">
        <v>306</v>
      </c>
      <c r="E11" s="99" t="s">
        <v>307</v>
      </c>
      <c r="F11" s="99" t="s">
        <v>308</v>
      </c>
      <c r="G11" s="100" t="s">
        <v>309</v>
      </c>
      <c r="H11" s="101">
        <v>43213</v>
      </c>
      <c r="I11" s="102" t="s">
        <v>310</v>
      </c>
      <c r="J11" s="108">
        <v>3128764515</v>
      </c>
      <c r="K11" s="104" t="s">
        <v>311</v>
      </c>
      <c r="L11" s="37"/>
      <c r="M11" s="47"/>
    </row>
    <row r="12" spans="1:13" ht="18" customHeight="1">
      <c r="A12" s="51">
        <v>9</v>
      </c>
      <c r="B12" s="97" t="s">
        <v>17</v>
      </c>
      <c r="C12" s="98">
        <v>1112045688</v>
      </c>
      <c r="D12" s="99" t="s">
        <v>312</v>
      </c>
      <c r="E12" s="99" t="s">
        <v>313</v>
      </c>
      <c r="F12" s="99" t="s">
        <v>314</v>
      </c>
      <c r="G12" s="100" t="s">
        <v>315</v>
      </c>
      <c r="H12" s="101">
        <v>42033</v>
      </c>
      <c r="I12" s="102" t="s">
        <v>316</v>
      </c>
      <c r="J12" s="108">
        <v>3156236941</v>
      </c>
      <c r="K12" s="104" t="s">
        <v>317</v>
      </c>
      <c r="L12" s="37"/>
      <c r="M12" s="47"/>
    </row>
    <row r="13" spans="1:13" ht="18" customHeight="1">
      <c r="A13" s="51">
        <v>10</v>
      </c>
      <c r="B13" s="97" t="s">
        <v>17</v>
      </c>
      <c r="C13" s="98">
        <v>1111673129</v>
      </c>
      <c r="D13" s="99" t="s">
        <v>318</v>
      </c>
      <c r="E13" s="99" t="s">
        <v>319</v>
      </c>
      <c r="F13" s="99" t="s">
        <v>320</v>
      </c>
      <c r="G13" s="100" t="s">
        <v>321</v>
      </c>
      <c r="H13" s="101">
        <v>42564</v>
      </c>
      <c r="I13" s="102" t="s">
        <v>322</v>
      </c>
      <c r="J13" s="108">
        <v>3223598587</v>
      </c>
      <c r="K13" s="114" t="s">
        <v>323</v>
      </c>
      <c r="L13" s="37"/>
      <c r="M13" s="47"/>
    </row>
    <row r="14" spans="1:13" ht="18" customHeight="1">
      <c r="A14" s="51">
        <v>11</v>
      </c>
      <c r="B14" s="97" t="s">
        <v>16</v>
      </c>
      <c r="C14" s="98">
        <v>1112496571</v>
      </c>
      <c r="D14" s="99" t="s">
        <v>324</v>
      </c>
      <c r="E14" s="99" t="s">
        <v>288</v>
      </c>
      <c r="F14" s="99" t="s">
        <v>325</v>
      </c>
      <c r="G14" s="100" t="s">
        <v>326</v>
      </c>
      <c r="H14" s="101">
        <v>42842</v>
      </c>
      <c r="I14" s="102" t="s">
        <v>327</v>
      </c>
      <c r="J14" s="108">
        <v>3183744844</v>
      </c>
      <c r="K14" s="104" t="s">
        <v>328</v>
      </c>
      <c r="L14" s="37"/>
      <c r="M14" s="47"/>
    </row>
    <row r="15" spans="1:13" ht="18" customHeight="1">
      <c r="A15" s="51">
        <v>12</v>
      </c>
      <c r="B15" s="97" t="s">
        <v>17</v>
      </c>
      <c r="C15" s="98">
        <v>1114623341</v>
      </c>
      <c r="D15" s="99" t="s">
        <v>329</v>
      </c>
      <c r="E15" s="99" t="s">
        <v>330</v>
      </c>
      <c r="F15" s="99" t="s">
        <v>331</v>
      </c>
      <c r="G15" s="100" t="s">
        <v>332</v>
      </c>
      <c r="H15" s="101">
        <v>42436</v>
      </c>
      <c r="I15" s="120" t="s">
        <v>333</v>
      </c>
      <c r="J15" s="121">
        <v>3148154075</v>
      </c>
      <c r="K15" s="104" t="s">
        <v>334</v>
      </c>
      <c r="L15" s="37"/>
      <c r="M15" s="47"/>
    </row>
    <row r="16" spans="1:13" ht="18" customHeight="1">
      <c r="A16" s="51">
        <v>13</v>
      </c>
      <c r="B16" s="110" t="s">
        <v>17</v>
      </c>
      <c r="C16" s="98">
        <v>1108336254</v>
      </c>
      <c r="D16" s="99" t="s">
        <v>335</v>
      </c>
      <c r="E16" s="99" t="s">
        <v>336</v>
      </c>
      <c r="F16" s="99" t="s">
        <v>337</v>
      </c>
      <c r="G16" s="111" t="s">
        <v>338</v>
      </c>
      <c r="H16" s="101">
        <v>42321</v>
      </c>
      <c r="I16" s="102" t="s">
        <v>339</v>
      </c>
      <c r="J16" s="108">
        <v>3226220035</v>
      </c>
      <c r="K16" s="112" t="s">
        <v>340</v>
      </c>
      <c r="L16" s="37"/>
      <c r="M16" s="47"/>
    </row>
    <row r="17" spans="1:13" ht="18" customHeight="1">
      <c r="A17" s="51">
        <v>14</v>
      </c>
      <c r="B17" s="125" t="s">
        <v>16</v>
      </c>
      <c r="C17" s="115">
        <v>1114240028</v>
      </c>
      <c r="D17" s="116" t="s">
        <v>341</v>
      </c>
      <c r="E17" s="116" t="s">
        <v>288</v>
      </c>
      <c r="F17" s="116" t="s">
        <v>342</v>
      </c>
      <c r="G17" s="126" t="s">
        <v>343</v>
      </c>
      <c r="H17" s="117">
        <v>45211</v>
      </c>
      <c r="I17" s="118" t="s">
        <v>344</v>
      </c>
      <c r="J17" s="119">
        <v>3167492168</v>
      </c>
      <c r="K17" s="127" t="s">
        <v>345</v>
      </c>
      <c r="L17" s="37"/>
      <c r="M17" s="47"/>
    </row>
    <row r="18" spans="1:13" ht="18" customHeight="1">
      <c r="A18" s="51">
        <v>15</v>
      </c>
      <c r="B18" s="125" t="s">
        <v>16</v>
      </c>
      <c r="C18" s="115">
        <v>1112041280</v>
      </c>
      <c r="D18" s="116" t="s">
        <v>346</v>
      </c>
      <c r="E18" s="116" t="s">
        <v>288</v>
      </c>
      <c r="F18" s="116" t="s">
        <v>347</v>
      </c>
      <c r="G18" s="126" t="s">
        <v>348</v>
      </c>
      <c r="H18" s="117">
        <v>45203</v>
      </c>
      <c r="I18" s="118" t="s">
        <v>349</v>
      </c>
      <c r="J18" s="119">
        <v>3195121074</v>
      </c>
      <c r="K18" s="127" t="s">
        <v>350</v>
      </c>
      <c r="L18" s="37"/>
      <c r="M18" s="47"/>
    </row>
    <row r="19" spans="1:13" ht="18" customHeight="1">
      <c r="A19" s="51">
        <v>16</v>
      </c>
      <c r="B19" s="110" t="s">
        <v>16</v>
      </c>
      <c r="C19" s="98">
        <v>1107046704</v>
      </c>
      <c r="D19" s="99" t="s">
        <v>351</v>
      </c>
      <c r="E19" s="99" t="s">
        <v>259</v>
      </c>
      <c r="F19" s="99" t="s">
        <v>261</v>
      </c>
      <c r="G19" s="128" t="s">
        <v>352</v>
      </c>
      <c r="H19" s="129">
        <v>38757</v>
      </c>
      <c r="I19" s="102" t="s">
        <v>353</v>
      </c>
      <c r="J19" s="108">
        <v>3008591138</v>
      </c>
      <c r="K19" s="104" t="s">
        <v>354</v>
      </c>
      <c r="L19" s="37"/>
      <c r="M19" s="47"/>
    </row>
    <row r="20" spans="1:13" ht="18" customHeight="1">
      <c r="A20" s="51">
        <v>17</v>
      </c>
      <c r="B20" s="97" t="s">
        <v>16</v>
      </c>
      <c r="C20" s="98">
        <v>16369836</v>
      </c>
      <c r="D20" s="99" t="s">
        <v>355</v>
      </c>
      <c r="E20" s="99" t="s">
        <v>267</v>
      </c>
      <c r="F20" s="99" t="s">
        <v>356</v>
      </c>
      <c r="G20" s="100" t="s">
        <v>357</v>
      </c>
      <c r="H20" s="101">
        <v>32567</v>
      </c>
      <c r="I20" s="102" t="s">
        <v>358</v>
      </c>
      <c r="J20" s="108">
        <v>3025915569</v>
      </c>
      <c r="K20" s="104" t="s">
        <v>359</v>
      </c>
      <c r="L20" s="37"/>
      <c r="M20" s="47"/>
    </row>
    <row r="21" spans="1:13" ht="18" customHeight="1">
      <c r="A21" s="51">
        <v>18</v>
      </c>
      <c r="B21" s="37" t="s">
        <v>16</v>
      </c>
      <c r="C21" s="86">
        <v>31536122</v>
      </c>
      <c r="D21" s="39" t="s">
        <v>360</v>
      </c>
      <c r="E21" s="40" t="s">
        <v>288</v>
      </c>
      <c r="F21" s="40" t="s">
        <v>361</v>
      </c>
      <c r="G21" s="40" t="s">
        <v>362</v>
      </c>
      <c r="H21" s="41">
        <v>34638</v>
      </c>
      <c r="I21" s="42" t="s">
        <v>363</v>
      </c>
      <c r="J21" s="43">
        <v>3113669500</v>
      </c>
      <c r="K21" s="44" t="s">
        <v>364</v>
      </c>
      <c r="L21" s="37"/>
      <c r="M21" s="47"/>
    </row>
    <row r="22" spans="1:13" ht="18" customHeight="1">
      <c r="A22" s="51">
        <v>19</v>
      </c>
      <c r="B22" s="37" t="s">
        <v>17</v>
      </c>
      <c r="C22" s="86">
        <v>1111546329</v>
      </c>
      <c r="D22" s="39" t="s">
        <v>365</v>
      </c>
      <c r="E22" s="40" t="s">
        <v>288</v>
      </c>
      <c r="F22" s="40" t="s">
        <v>366</v>
      </c>
      <c r="G22" s="40" t="s">
        <v>367</v>
      </c>
      <c r="H22" s="41">
        <v>41911</v>
      </c>
      <c r="I22" s="42" t="s">
        <v>368</v>
      </c>
      <c r="J22" s="43">
        <v>3167547814</v>
      </c>
      <c r="K22" s="44" t="s">
        <v>369</v>
      </c>
      <c r="L22" s="37"/>
      <c r="M22" s="47"/>
    </row>
    <row r="23" spans="1:13" ht="18" customHeight="1">
      <c r="A23" s="51">
        <v>20</v>
      </c>
      <c r="B23" s="37" t="s">
        <v>17</v>
      </c>
      <c r="C23" s="86">
        <v>1111672414</v>
      </c>
      <c r="D23" s="39" t="s">
        <v>355</v>
      </c>
      <c r="E23" s="40" t="s">
        <v>370</v>
      </c>
      <c r="F23" s="40" t="s">
        <v>371</v>
      </c>
      <c r="G23" s="40" t="s">
        <v>372</v>
      </c>
      <c r="H23" s="41">
        <v>41971</v>
      </c>
      <c r="I23" s="42" t="s">
        <v>373</v>
      </c>
      <c r="J23" s="43">
        <v>3166674305</v>
      </c>
      <c r="K23" s="44" t="s">
        <v>374</v>
      </c>
      <c r="L23" s="37"/>
      <c r="M23" s="47"/>
    </row>
    <row r="24" spans="1:13" ht="18" customHeight="1">
      <c r="A24" s="51">
        <v>21</v>
      </c>
      <c r="B24" s="37" t="s">
        <v>16</v>
      </c>
      <c r="C24" s="86">
        <v>14796478</v>
      </c>
      <c r="D24" s="39" t="s">
        <v>265</v>
      </c>
      <c r="E24" s="40" t="s">
        <v>375</v>
      </c>
      <c r="F24" s="40" t="s">
        <v>376</v>
      </c>
      <c r="G24" s="40" t="s">
        <v>377</v>
      </c>
      <c r="H24" s="41">
        <v>36928</v>
      </c>
      <c r="I24" s="42" t="s">
        <v>378</v>
      </c>
      <c r="J24" s="43">
        <v>3104491350</v>
      </c>
      <c r="K24" s="44" t="s">
        <v>379</v>
      </c>
      <c r="L24" s="37"/>
      <c r="M24" s="47"/>
    </row>
    <row r="25" spans="1:13" ht="18" customHeight="1">
      <c r="A25" s="51">
        <v>22</v>
      </c>
      <c r="B25" s="97" t="s">
        <v>17</v>
      </c>
      <c r="C25" s="98">
        <v>1089003454</v>
      </c>
      <c r="D25" s="99" t="s">
        <v>380</v>
      </c>
      <c r="E25" s="99" t="s">
        <v>381</v>
      </c>
      <c r="F25" s="99" t="s">
        <v>372</v>
      </c>
      <c r="G25" s="100" t="s">
        <v>366</v>
      </c>
      <c r="H25" s="101">
        <v>42583</v>
      </c>
      <c r="I25" s="102" t="s">
        <v>382</v>
      </c>
      <c r="J25" s="103">
        <v>3126685372</v>
      </c>
      <c r="K25" s="104" t="s">
        <v>383</v>
      </c>
      <c r="L25" s="37"/>
      <c r="M25" s="47"/>
    </row>
    <row r="26" spans="1:13" ht="18" customHeight="1">
      <c r="A26" s="51">
        <v>23</v>
      </c>
      <c r="B26" s="97" t="s">
        <v>17</v>
      </c>
      <c r="C26" s="98">
        <v>1111546453</v>
      </c>
      <c r="D26" s="99" t="s">
        <v>384</v>
      </c>
      <c r="E26" s="99" t="s">
        <v>385</v>
      </c>
      <c r="F26" s="99" t="s">
        <v>386</v>
      </c>
      <c r="G26" s="100" t="s">
        <v>387</v>
      </c>
      <c r="H26" s="101">
        <v>42767</v>
      </c>
      <c r="I26" s="102" t="s">
        <v>388</v>
      </c>
      <c r="J26" s="108">
        <v>3128632848</v>
      </c>
      <c r="K26" s="104" t="s">
        <v>389</v>
      </c>
      <c r="L26" s="37"/>
      <c r="M26" s="47"/>
    </row>
    <row r="27" spans="1:13" ht="18" customHeight="1">
      <c r="A27" s="51">
        <v>24</v>
      </c>
      <c r="B27" s="110" t="s">
        <v>16</v>
      </c>
      <c r="C27" s="98">
        <v>1109544828</v>
      </c>
      <c r="D27" s="99" t="s">
        <v>390</v>
      </c>
      <c r="E27" s="99" t="s">
        <v>288</v>
      </c>
      <c r="F27" s="99" t="s">
        <v>391</v>
      </c>
      <c r="G27" s="111" t="s">
        <v>392</v>
      </c>
      <c r="H27" s="101">
        <v>45664</v>
      </c>
      <c r="I27" s="102" t="s">
        <v>393</v>
      </c>
      <c r="J27" s="108">
        <v>3012982780</v>
      </c>
      <c r="K27" s="112" t="s">
        <v>394</v>
      </c>
      <c r="L27" s="37"/>
      <c r="M27" s="47"/>
    </row>
    <row r="28" spans="1:13" ht="18" customHeight="1">
      <c r="A28" s="51">
        <v>25</v>
      </c>
      <c r="B28" s="110" t="s">
        <v>17</v>
      </c>
      <c r="C28" s="98">
        <v>1106516710</v>
      </c>
      <c r="D28" s="99" t="s">
        <v>336</v>
      </c>
      <c r="E28" s="99" t="s">
        <v>395</v>
      </c>
      <c r="F28" s="99" t="s">
        <v>396</v>
      </c>
      <c r="G28" s="111" t="s">
        <v>397</v>
      </c>
      <c r="H28" s="101">
        <v>42132</v>
      </c>
      <c r="I28" s="102" t="s">
        <v>398</v>
      </c>
      <c r="J28" s="108">
        <v>3175569162</v>
      </c>
      <c r="K28" s="112" t="s">
        <v>399</v>
      </c>
      <c r="L28" s="37"/>
      <c r="M28" s="47"/>
    </row>
    <row r="29" spans="1:13" ht="18" customHeight="1">
      <c r="A29" s="51">
        <v>26</v>
      </c>
      <c r="B29" s="37" t="s">
        <v>400</v>
      </c>
      <c r="C29" s="86">
        <v>6007497197</v>
      </c>
      <c r="D29" s="39" t="s">
        <v>401</v>
      </c>
      <c r="E29" s="40" t="s">
        <v>402</v>
      </c>
      <c r="F29" s="40" t="s">
        <v>264</v>
      </c>
      <c r="G29" s="40" t="s">
        <v>266</v>
      </c>
      <c r="H29" s="41">
        <v>44960</v>
      </c>
      <c r="I29" s="42" t="s">
        <v>403</v>
      </c>
      <c r="J29" s="43">
        <v>3237042071</v>
      </c>
      <c r="K29" s="44" t="s">
        <v>404</v>
      </c>
      <c r="L29" s="37"/>
      <c r="M29" s="47"/>
    </row>
    <row r="30" spans="1:13" ht="18" customHeight="1">
      <c r="A30" s="51">
        <v>27</v>
      </c>
      <c r="B30" s="37" t="s">
        <v>16</v>
      </c>
      <c r="C30" s="86">
        <v>16764906</v>
      </c>
      <c r="D30" s="39" t="s">
        <v>405</v>
      </c>
      <c r="E30" s="40" t="s">
        <v>288</v>
      </c>
      <c r="F30" s="40" t="s">
        <v>252</v>
      </c>
      <c r="G30" s="40" t="s">
        <v>406</v>
      </c>
      <c r="H30" s="41">
        <v>32020</v>
      </c>
      <c r="I30" s="42" t="s">
        <v>407</v>
      </c>
      <c r="J30" s="43">
        <v>3156595649</v>
      </c>
      <c r="K30" s="44" t="s">
        <v>408</v>
      </c>
      <c r="L30" s="37"/>
      <c r="M30" s="47"/>
    </row>
    <row r="31" spans="1:13" ht="18" customHeight="1">
      <c r="A31" s="51">
        <v>28</v>
      </c>
      <c r="B31" s="37" t="s">
        <v>17</v>
      </c>
      <c r="C31" s="86">
        <v>1107849964</v>
      </c>
      <c r="D31" s="39" t="s">
        <v>355</v>
      </c>
      <c r="E31" s="40" t="s">
        <v>258</v>
      </c>
      <c r="F31" s="40" t="s">
        <v>263</v>
      </c>
      <c r="G31" s="40" t="s">
        <v>409</v>
      </c>
      <c r="H31" s="41">
        <v>42181</v>
      </c>
      <c r="I31" s="42" t="s">
        <v>410</v>
      </c>
      <c r="J31" s="43">
        <v>3184114091</v>
      </c>
      <c r="K31" s="44" t="s">
        <v>411</v>
      </c>
      <c r="L31" s="37"/>
      <c r="M31" s="47"/>
    </row>
    <row r="32" spans="1:13" ht="18" customHeight="1">
      <c r="A32" s="51">
        <v>29</v>
      </c>
      <c r="B32" s="37" t="s">
        <v>16</v>
      </c>
      <c r="C32" s="86">
        <v>1116276471</v>
      </c>
      <c r="D32" s="39" t="s">
        <v>412</v>
      </c>
      <c r="E32" s="40" t="s">
        <v>288</v>
      </c>
      <c r="F32" s="40" t="s">
        <v>413</v>
      </c>
      <c r="G32" s="40" t="s">
        <v>414</v>
      </c>
      <c r="H32" s="41">
        <v>42249</v>
      </c>
      <c r="I32" s="42" t="s">
        <v>415</v>
      </c>
      <c r="J32" s="43">
        <v>3106410075</v>
      </c>
      <c r="K32" s="44" t="s">
        <v>416</v>
      </c>
      <c r="L32" s="37"/>
      <c r="M32" s="47"/>
    </row>
    <row r="33" spans="1:13" ht="18" customHeight="1">
      <c r="A33" s="51">
        <v>30</v>
      </c>
      <c r="B33" s="37" t="s">
        <v>17</v>
      </c>
      <c r="C33" s="86">
        <v>1110045772</v>
      </c>
      <c r="D33" s="39" t="s">
        <v>417</v>
      </c>
      <c r="E33" s="40" t="s">
        <v>288</v>
      </c>
      <c r="F33" s="40" t="s">
        <v>418</v>
      </c>
      <c r="G33" s="40" t="s">
        <v>419</v>
      </c>
      <c r="H33" s="41">
        <v>42311</v>
      </c>
      <c r="I33" s="42" t="s">
        <v>420</v>
      </c>
      <c r="J33" s="43">
        <v>3172381758</v>
      </c>
      <c r="K33" s="44" t="s">
        <v>421</v>
      </c>
      <c r="L33" s="37"/>
      <c r="M33" s="47"/>
    </row>
    <row r="34" spans="1:13" ht="18" customHeight="1">
      <c r="A34" s="51">
        <v>31</v>
      </c>
      <c r="B34" s="37" t="s">
        <v>16</v>
      </c>
      <c r="C34" s="86">
        <v>6103717</v>
      </c>
      <c r="D34" s="39" t="s">
        <v>422</v>
      </c>
      <c r="E34" s="40" t="s">
        <v>423</v>
      </c>
      <c r="F34" s="40" t="s">
        <v>424</v>
      </c>
      <c r="G34" s="40" t="s">
        <v>425</v>
      </c>
      <c r="H34" s="41">
        <v>35763</v>
      </c>
      <c r="I34" s="42" t="s">
        <v>426</v>
      </c>
      <c r="J34" s="43">
        <v>3006724685</v>
      </c>
      <c r="K34" s="44" t="s">
        <v>427</v>
      </c>
      <c r="L34" s="37"/>
      <c r="M34" s="47"/>
    </row>
    <row r="35" spans="1:13" ht="18" customHeight="1">
      <c r="A35" s="51">
        <v>32</v>
      </c>
      <c r="B35" s="37" t="s">
        <v>16</v>
      </c>
      <c r="C35" s="86">
        <v>1114876989</v>
      </c>
      <c r="D35" s="39" t="s">
        <v>355</v>
      </c>
      <c r="E35" s="40" t="s">
        <v>262</v>
      </c>
      <c r="F35" s="40" t="s">
        <v>428</v>
      </c>
      <c r="G35" s="40" t="s">
        <v>428</v>
      </c>
      <c r="H35" s="41">
        <v>45043</v>
      </c>
      <c r="I35" s="42" t="s">
        <v>429</v>
      </c>
      <c r="J35" s="43">
        <v>3217071878</v>
      </c>
      <c r="K35" s="44" t="s">
        <v>430</v>
      </c>
      <c r="L35" s="37"/>
      <c r="M35" s="47"/>
    </row>
    <row r="36" spans="1:13" ht="18" customHeight="1">
      <c r="A36" s="51">
        <v>33</v>
      </c>
      <c r="B36" s="37" t="s">
        <v>17</v>
      </c>
      <c r="C36" s="86">
        <v>1110044542</v>
      </c>
      <c r="D36" s="39" t="s">
        <v>247</v>
      </c>
      <c r="E36" s="40" t="s">
        <v>431</v>
      </c>
      <c r="F36" s="40" t="s">
        <v>432</v>
      </c>
      <c r="G36" s="40" t="s">
        <v>257</v>
      </c>
      <c r="H36" s="41">
        <v>42331</v>
      </c>
      <c r="I36" s="42" t="s">
        <v>433</v>
      </c>
      <c r="J36" s="43" t="s">
        <v>434</v>
      </c>
      <c r="K36" s="44" t="s">
        <v>435</v>
      </c>
      <c r="L36" s="37"/>
      <c r="M36" s="47"/>
    </row>
    <row r="37" spans="1:13" ht="18" customHeight="1">
      <c r="A37" s="51">
        <v>34</v>
      </c>
      <c r="B37" s="37" t="s">
        <v>17</v>
      </c>
      <c r="C37" s="86">
        <v>1114882536</v>
      </c>
      <c r="D37" s="39" t="s">
        <v>258</v>
      </c>
      <c r="E37" s="40" t="s">
        <v>336</v>
      </c>
      <c r="F37" s="40" t="s">
        <v>436</v>
      </c>
      <c r="G37" s="40" t="s">
        <v>437</v>
      </c>
      <c r="H37" s="41">
        <v>42118</v>
      </c>
      <c r="I37" s="42" t="s">
        <v>438</v>
      </c>
      <c r="J37" s="43">
        <v>3126275447</v>
      </c>
      <c r="K37" s="44" t="s">
        <v>439</v>
      </c>
      <c r="L37" s="37"/>
      <c r="M37" s="47"/>
    </row>
    <row r="38" spans="1:13" ht="18" customHeight="1">
      <c r="A38" s="51">
        <v>35</v>
      </c>
      <c r="B38" s="37" t="s">
        <v>16</v>
      </c>
      <c r="C38" s="86">
        <v>1105929780</v>
      </c>
      <c r="D38" s="39" t="s">
        <v>440</v>
      </c>
      <c r="E38" s="40" t="s">
        <v>288</v>
      </c>
      <c r="F38" s="40" t="s">
        <v>441</v>
      </c>
      <c r="G38" s="40" t="s">
        <v>442</v>
      </c>
      <c r="H38" s="41">
        <v>45684</v>
      </c>
      <c r="I38" s="42" t="s">
        <v>443</v>
      </c>
      <c r="J38" s="43">
        <v>3215950360</v>
      </c>
      <c r="K38" s="44" t="s">
        <v>444</v>
      </c>
      <c r="L38" s="37"/>
      <c r="M38" s="47"/>
    </row>
    <row r="39" spans="1:13" ht="18" customHeight="1">
      <c r="A39" s="51">
        <v>36</v>
      </c>
      <c r="B39" s="37" t="s">
        <v>400</v>
      </c>
      <c r="C39" s="86">
        <v>4870349</v>
      </c>
      <c r="D39" s="39" t="s">
        <v>445</v>
      </c>
      <c r="E39" s="40" t="s">
        <v>446</v>
      </c>
      <c r="F39" s="40" t="s">
        <v>447</v>
      </c>
      <c r="G39" s="40" t="s">
        <v>448</v>
      </c>
      <c r="H39" s="41">
        <v>44553</v>
      </c>
      <c r="I39" s="42" t="s">
        <v>449</v>
      </c>
      <c r="J39" s="43">
        <v>3241464057</v>
      </c>
      <c r="K39" s="44" t="s">
        <v>450</v>
      </c>
      <c r="L39" s="37"/>
      <c r="M39" s="47"/>
    </row>
    <row r="40" spans="1:13" ht="18" customHeight="1">
      <c r="A40" s="51">
        <v>37</v>
      </c>
      <c r="B40" s="37" t="s">
        <v>17</v>
      </c>
      <c r="C40" s="86">
        <v>1108566866</v>
      </c>
      <c r="D40" s="39" t="s">
        <v>355</v>
      </c>
      <c r="E40" s="40" t="s">
        <v>370</v>
      </c>
      <c r="F40" s="40" t="s">
        <v>451</v>
      </c>
      <c r="G40" s="40" t="s">
        <v>452</v>
      </c>
      <c r="H40" s="41">
        <v>42326</v>
      </c>
      <c r="I40" s="42" t="s">
        <v>453</v>
      </c>
      <c r="J40" s="43">
        <v>3235070284</v>
      </c>
      <c r="K40" s="44" t="s">
        <v>454</v>
      </c>
      <c r="L40" s="37"/>
      <c r="M40" s="47"/>
    </row>
    <row r="41" spans="1:13" ht="18" customHeight="1">
      <c r="A41" s="51">
        <v>38</v>
      </c>
      <c r="B41" s="37" t="s">
        <v>16</v>
      </c>
      <c r="C41" s="86">
        <v>1144101099</v>
      </c>
      <c r="D41" s="39" t="s">
        <v>256</v>
      </c>
      <c r="E41" s="40" t="s">
        <v>455</v>
      </c>
      <c r="F41" s="40" t="s">
        <v>250</v>
      </c>
      <c r="G41" s="40" t="s">
        <v>456</v>
      </c>
      <c r="H41" s="41">
        <v>42444</v>
      </c>
      <c r="I41" s="42" t="s">
        <v>457</v>
      </c>
      <c r="J41" s="43">
        <v>3145164524</v>
      </c>
      <c r="K41" s="44" t="s">
        <v>458</v>
      </c>
      <c r="L41" s="37"/>
      <c r="M41" s="47"/>
    </row>
    <row r="42" spans="1:13" ht="18" customHeight="1">
      <c r="A42" s="51">
        <v>39</v>
      </c>
      <c r="B42" s="37" t="s">
        <v>17</v>
      </c>
      <c r="C42" s="86">
        <v>1108336306</v>
      </c>
      <c r="D42" s="39" t="s">
        <v>459</v>
      </c>
      <c r="E42" s="40" t="s">
        <v>460</v>
      </c>
      <c r="F42" s="40" t="s">
        <v>461</v>
      </c>
      <c r="G42" s="40" t="s">
        <v>462</v>
      </c>
      <c r="H42" s="41">
        <v>42437</v>
      </c>
      <c r="I42" s="42" t="s">
        <v>463</v>
      </c>
      <c r="J42" s="43">
        <v>3007132914</v>
      </c>
      <c r="K42" s="44" t="s">
        <v>464</v>
      </c>
      <c r="L42" s="37"/>
      <c r="M42" s="47"/>
    </row>
    <row r="43" spans="1:13" ht="18" customHeight="1">
      <c r="A43" s="51">
        <v>40</v>
      </c>
      <c r="B43" s="37" t="s">
        <v>400</v>
      </c>
      <c r="C43" s="86">
        <v>6002366263</v>
      </c>
      <c r="D43" s="39" t="s">
        <v>465</v>
      </c>
      <c r="E43" s="40" t="s">
        <v>466</v>
      </c>
      <c r="F43" s="40" t="s">
        <v>447</v>
      </c>
      <c r="G43" s="40" t="s">
        <v>448</v>
      </c>
      <c r="H43" s="41">
        <v>44553</v>
      </c>
      <c r="I43" s="42" t="s">
        <v>467</v>
      </c>
      <c r="J43" s="43">
        <v>3188351741</v>
      </c>
      <c r="K43" s="44" t="s">
        <v>468</v>
      </c>
      <c r="L43" s="37"/>
      <c r="M43" s="47"/>
    </row>
    <row r="44" spans="1:13" ht="18" customHeight="1">
      <c r="A44" s="51">
        <v>41</v>
      </c>
      <c r="B44" s="37" t="s">
        <v>16</v>
      </c>
      <c r="C44" s="86">
        <v>1109188048</v>
      </c>
      <c r="D44" s="39" t="s">
        <v>355</v>
      </c>
      <c r="E44" s="40" t="s">
        <v>370</v>
      </c>
      <c r="F44" s="40" t="s">
        <v>469</v>
      </c>
      <c r="G44" s="40" t="s">
        <v>470</v>
      </c>
      <c r="H44" s="41">
        <v>45679</v>
      </c>
      <c r="I44" s="42" t="s">
        <v>471</v>
      </c>
      <c r="J44" s="43">
        <v>3181488178</v>
      </c>
      <c r="K44" s="44" t="s">
        <v>472</v>
      </c>
      <c r="L44" s="37"/>
      <c r="M44" s="47"/>
    </row>
    <row r="45" spans="1:13" ht="18" customHeight="1">
      <c r="A45" s="51">
        <v>42</v>
      </c>
      <c r="B45" s="37" t="s">
        <v>16</v>
      </c>
      <c r="C45" s="86">
        <v>94470288</v>
      </c>
      <c r="D45" s="39" t="s">
        <v>265</v>
      </c>
      <c r="E45" s="40" t="s">
        <v>473</v>
      </c>
      <c r="F45" s="40" t="s">
        <v>474</v>
      </c>
      <c r="G45" s="40" t="s">
        <v>475</v>
      </c>
      <c r="H45" s="41">
        <v>36209</v>
      </c>
      <c r="I45" s="42" t="s">
        <v>476</v>
      </c>
      <c r="J45" s="43">
        <v>3217848177</v>
      </c>
      <c r="K45" s="44" t="s">
        <v>477</v>
      </c>
      <c r="L45" s="37"/>
      <c r="M45" s="47"/>
    </row>
    <row r="46" spans="1:13" ht="18" customHeight="1">
      <c r="A46" s="51">
        <v>43</v>
      </c>
      <c r="B46" s="37" t="s">
        <v>16</v>
      </c>
      <c r="C46" s="86">
        <v>1089510344</v>
      </c>
      <c r="D46" s="39" t="s">
        <v>478</v>
      </c>
      <c r="E46" s="40" t="s">
        <v>479</v>
      </c>
      <c r="F46" s="40" t="s">
        <v>480</v>
      </c>
      <c r="G46" s="40" t="s">
        <v>366</v>
      </c>
      <c r="H46" s="41">
        <v>45295</v>
      </c>
      <c r="I46" s="42" t="s">
        <v>481</v>
      </c>
      <c r="J46" s="43">
        <v>3215857825</v>
      </c>
      <c r="K46" s="44" t="s">
        <v>482</v>
      </c>
      <c r="L46" s="37"/>
      <c r="M46" s="47"/>
    </row>
    <row r="47" spans="1:13" ht="18" customHeight="1">
      <c r="A47" s="51">
        <v>44</v>
      </c>
      <c r="B47" s="37" t="s">
        <v>16</v>
      </c>
      <c r="C47" s="86">
        <v>1114881759</v>
      </c>
      <c r="D47" s="39" t="s">
        <v>483</v>
      </c>
      <c r="E47" s="40" t="s">
        <v>288</v>
      </c>
      <c r="F47" s="40" t="s">
        <v>484</v>
      </c>
      <c r="G47" s="40" t="s">
        <v>485</v>
      </c>
      <c r="H47" s="41">
        <v>39364</v>
      </c>
      <c r="I47" s="42" t="s">
        <v>486</v>
      </c>
      <c r="J47" s="43">
        <v>3155728921</v>
      </c>
      <c r="K47" s="44" t="s">
        <v>487</v>
      </c>
      <c r="L47" s="37"/>
      <c r="M47" s="47"/>
    </row>
    <row r="48" spans="1:13" ht="18" customHeight="1">
      <c r="A48" s="51">
        <v>45</v>
      </c>
      <c r="B48" s="37" t="s">
        <v>16</v>
      </c>
      <c r="C48" s="86">
        <v>1114877544</v>
      </c>
      <c r="D48" s="39" t="s">
        <v>355</v>
      </c>
      <c r="E48" s="40" t="s">
        <v>370</v>
      </c>
      <c r="F48" s="40" t="s">
        <v>488</v>
      </c>
      <c r="G48" s="40" t="s">
        <v>302</v>
      </c>
      <c r="H48" s="41">
        <v>45342</v>
      </c>
      <c r="I48" s="42" t="s">
        <v>489</v>
      </c>
      <c r="J48" s="43">
        <v>3205756203</v>
      </c>
      <c r="K48" s="44" t="s">
        <v>490</v>
      </c>
      <c r="L48" s="37"/>
      <c r="M48" s="47"/>
    </row>
    <row r="49" spans="1:13" ht="18" customHeight="1">
      <c r="A49" s="51">
        <v>46</v>
      </c>
      <c r="B49" s="37" t="s">
        <v>16</v>
      </c>
      <c r="C49" s="86">
        <v>1107098214</v>
      </c>
      <c r="D49" s="39" t="s">
        <v>355</v>
      </c>
      <c r="E49" s="40" t="s">
        <v>370</v>
      </c>
      <c r="F49" s="40" t="s">
        <v>491</v>
      </c>
      <c r="G49" s="40" t="s">
        <v>492</v>
      </c>
      <c r="H49" s="41">
        <v>41786</v>
      </c>
      <c r="I49" s="42" t="s">
        <v>493</v>
      </c>
      <c r="J49" s="43">
        <v>3043674059</v>
      </c>
      <c r="K49" s="44" t="s">
        <v>494</v>
      </c>
      <c r="L49" s="37"/>
      <c r="M49" s="47"/>
    </row>
    <row r="50" spans="1:13" ht="18" customHeight="1">
      <c r="A50" s="51">
        <v>47</v>
      </c>
      <c r="B50" s="37" t="s">
        <v>16</v>
      </c>
      <c r="C50" s="86">
        <v>94527427</v>
      </c>
      <c r="D50" s="39" t="s">
        <v>247</v>
      </c>
      <c r="E50" s="40" t="s">
        <v>495</v>
      </c>
      <c r="F50" s="40" t="s">
        <v>496</v>
      </c>
      <c r="G50" s="40" t="s">
        <v>497</v>
      </c>
      <c r="H50" s="41">
        <v>35536</v>
      </c>
      <c r="I50" s="42" t="s">
        <v>498</v>
      </c>
      <c r="J50" s="43">
        <v>3054051584</v>
      </c>
      <c r="K50" s="44" t="s">
        <v>499</v>
      </c>
      <c r="L50" s="37"/>
      <c r="M50" s="47"/>
    </row>
    <row r="51" spans="1:13" ht="18" customHeight="1">
      <c r="A51" s="51">
        <v>48</v>
      </c>
      <c r="B51" s="37" t="s">
        <v>16</v>
      </c>
      <c r="C51" s="86">
        <v>1114872483</v>
      </c>
      <c r="D51" s="39" t="s">
        <v>306</v>
      </c>
      <c r="E51" s="40" t="s">
        <v>500</v>
      </c>
      <c r="F51" s="40" t="s">
        <v>501</v>
      </c>
      <c r="G51" s="40" t="s">
        <v>502</v>
      </c>
      <c r="H51" s="41">
        <v>44670</v>
      </c>
      <c r="I51" s="42" t="s">
        <v>503</v>
      </c>
      <c r="J51" s="43" t="s">
        <v>504</v>
      </c>
      <c r="K51" s="44" t="s">
        <v>505</v>
      </c>
      <c r="L51" s="37"/>
      <c r="M51" s="47"/>
    </row>
    <row r="52" spans="1:13" ht="18" customHeight="1">
      <c r="A52" s="51">
        <v>49</v>
      </c>
      <c r="B52" s="37" t="s">
        <v>16</v>
      </c>
      <c r="C52" s="86">
        <v>1111543892</v>
      </c>
      <c r="D52" s="39" t="s">
        <v>506</v>
      </c>
      <c r="E52" s="40" t="s">
        <v>249</v>
      </c>
      <c r="F52" s="40" t="s">
        <v>507</v>
      </c>
      <c r="G52" s="40" t="s">
        <v>508</v>
      </c>
      <c r="H52" s="41">
        <v>45562</v>
      </c>
      <c r="I52" s="42" t="s">
        <v>509</v>
      </c>
      <c r="J52" s="43">
        <v>3182955384</v>
      </c>
      <c r="K52" s="44" t="s">
        <v>510</v>
      </c>
      <c r="L52" s="37"/>
      <c r="M52" s="47"/>
    </row>
    <row r="53" spans="1:13" ht="18" customHeight="1">
      <c r="A53" s="51">
        <v>50</v>
      </c>
      <c r="B53" s="37" t="s">
        <v>400</v>
      </c>
      <c r="C53" s="86">
        <v>4894232</v>
      </c>
      <c r="D53" s="39" t="s">
        <v>511</v>
      </c>
      <c r="E53" s="40" t="s">
        <v>512</v>
      </c>
      <c r="F53" s="40" t="s">
        <v>377</v>
      </c>
      <c r="G53" s="40" t="s">
        <v>513</v>
      </c>
      <c r="H53" s="41">
        <v>44552</v>
      </c>
      <c r="I53" s="42" t="s">
        <v>514</v>
      </c>
      <c r="J53" s="43">
        <v>3155319420</v>
      </c>
      <c r="K53" s="44" t="s">
        <v>515</v>
      </c>
      <c r="L53" s="37"/>
      <c r="M53" s="47"/>
    </row>
    <row r="54" spans="1:13" ht="18" customHeight="1">
      <c r="A54" s="51">
        <v>51</v>
      </c>
      <c r="B54" s="37" t="s">
        <v>16</v>
      </c>
      <c r="C54" s="86">
        <v>1107087995</v>
      </c>
      <c r="D54" s="39" t="s">
        <v>516</v>
      </c>
      <c r="E54" s="40" t="s">
        <v>517</v>
      </c>
      <c r="F54" s="40" t="s">
        <v>518</v>
      </c>
      <c r="G54" s="40" t="s">
        <v>248</v>
      </c>
      <c r="H54" s="41">
        <v>41416</v>
      </c>
      <c r="I54" s="42" t="s">
        <v>519</v>
      </c>
      <c r="J54" s="43">
        <v>3187794695</v>
      </c>
      <c r="K54" s="44" t="s">
        <v>520</v>
      </c>
      <c r="L54" s="37"/>
      <c r="M54" s="47"/>
    </row>
    <row r="55" spans="1:13" ht="18" customHeight="1">
      <c r="A55" s="51">
        <v>52</v>
      </c>
      <c r="B55" s="37" t="s">
        <v>16</v>
      </c>
      <c r="C55" s="86">
        <v>1111670233</v>
      </c>
      <c r="D55" s="39" t="s">
        <v>521</v>
      </c>
      <c r="E55" s="40" t="s">
        <v>522</v>
      </c>
      <c r="F55" s="40" t="s">
        <v>523</v>
      </c>
      <c r="G55" s="40" t="s">
        <v>372</v>
      </c>
      <c r="H55" s="41">
        <v>45628</v>
      </c>
      <c r="I55" s="42" t="s">
        <v>524</v>
      </c>
      <c r="J55" s="43">
        <v>3107351647</v>
      </c>
      <c r="K55" s="44" t="s">
        <v>525</v>
      </c>
      <c r="L55" s="37"/>
      <c r="M55" s="47"/>
    </row>
    <row r="56" spans="1:13" ht="18" customHeight="1">
      <c r="A56" s="51">
        <v>53</v>
      </c>
      <c r="B56" s="37" t="s">
        <v>16</v>
      </c>
      <c r="C56" s="86">
        <v>1144203693</v>
      </c>
      <c r="D56" s="39" t="s">
        <v>526</v>
      </c>
      <c r="E56" s="40" t="s">
        <v>266</v>
      </c>
      <c r="F56" s="40" t="s">
        <v>527</v>
      </c>
      <c r="G56" s="40" t="s">
        <v>528</v>
      </c>
      <c r="H56" s="41">
        <v>42314</v>
      </c>
      <c r="I56" s="42" t="s">
        <v>529</v>
      </c>
      <c r="J56" s="43">
        <v>3165223309</v>
      </c>
      <c r="K56" s="44" t="s">
        <v>530</v>
      </c>
      <c r="L56" s="37"/>
      <c r="M56" s="47"/>
    </row>
    <row r="57" spans="1:13" ht="18" customHeight="1">
      <c r="A57" s="51">
        <v>54</v>
      </c>
      <c r="B57" s="37" t="s">
        <v>17</v>
      </c>
      <c r="C57" s="86">
        <v>1140166650</v>
      </c>
      <c r="D57" s="39" t="s">
        <v>531</v>
      </c>
      <c r="E57" s="40" t="s">
        <v>532</v>
      </c>
      <c r="F57" s="40" t="s">
        <v>533</v>
      </c>
      <c r="G57" s="40" t="s">
        <v>534</v>
      </c>
      <c r="H57" s="41">
        <v>41961</v>
      </c>
      <c r="I57" s="42" t="s">
        <v>535</v>
      </c>
      <c r="J57" s="43">
        <v>3137024251</v>
      </c>
      <c r="K57" s="44" t="s">
        <v>536</v>
      </c>
      <c r="L57" s="37"/>
      <c r="M57" s="47"/>
    </row>
    <row r="58" spans="1:13" ht="18" customHeight="1">
      <c r="A58" s="51">
        <v>55</v>
      </c>
      <c r="B58" s="37" t="s">
        <v>400</v>
      </c>
      <c r="C58" s="86">
        <v>3570012</v>
      </c>
      <c r="D58" s="39" t="s">
        <v>537</v>
      </c>
      <c r="E58" s="40" t="s">
        <v>273</v>
      </c>
      <c r="F58" s="40" t="s">
        <v>538</v>
      </c>
      <c r="G58" s="40" t="s">
        <v>461</v>
      </c>
      <c r="H58" s="41">
        <v>44553</v>
      </c>
      <c r="I58" s="42" t="s">
        <v>539</v>
      </c>
      <c r="J58" s="43">
        <v>3176054032</v>
      </c>
      <c r="K58" s="44" t="s">
        <v>540</v>
      </c>
      <c r="L58" s="37"/>
      <c r="M58" s="47"/>
    </row>
    <row r="59" spans="1:13" ht="18" customHeight="1">
      <c r="A59" s="51">
        <v>56</v>
      </c>
      <c r="B59" s="37" t="s">
        <v>16</v>
      </c>
      <c r="C59" s="86">
        <v>1107533381</v>
      </c>
      <c r="D59" s="39" t="s">
        <v>541</v>
      </c>
      <c r="E59" s="40" t="s">
        <v>542</v>
      </c>
      <c r="F59" s="40" t="s">
        <v>543</v>
      </c>
      <c r="G59" s="40" t="s">
        <v>544</v>
      </c>
      <c r="H59" s="41">
        <v>45527</v>
      </c>
      <c r="I59" s="42" t="s">
        <v>545</v>
      </c>
      <c r="J59" s="43">
        <v>3052916067</v>
      </c>
      <c r="K59" s="44" t="s">
        <v>546</v>
      </c>
      <c r="L59" s="37"/>
      <c r="M59" s="47"/>
    </row>
    <row r="60" spans="1:13" ht="18" customHeight="1">
      <c r="A60" s="51">
        <v>57</v>
      </c>
      <c r="B60" s="37" t="s">
        <v>16</v>
      </c>
      <c r="C60" s="86">
        <v>1114487134</v>
      </c>
      <c r="D60" s="39" t="s">
        <v>254</v>
      </c>
      <c r="E60" s="40" t="s">
        <v>547</v>
      </c>
      <c r="F60" s="40" t="s">
        <v>548</v>
      </c>
      <c r="G60" s="40" t="s">
        <v>437</v>
      </c>
      <c r="H60" s="41">
        <v>39896</v>
      </c>
      <c r="I60" s="42" t="s">
        <v>549</v>
      </c>
      <c r="J60" s="43">
        <v>3203086783</v>
      </c>
      <c r="K60" s="44" t="s">
        <v>550</v>
      </c>
      <c r="L60" s="37"/>
      <c r="M60" s="47"/>
    </row>
    <row r="61" spans="1:13" ht="18" customHeight="1">
      <c r="A61" s="51">
        <v>58</v>
      </c>
      <c r="B61" s="37" t="s">
        <v>17</v>
      </c>
      <c r="C61" s="86">
        <v>1052733708</v>
      </c>
      <c r="D61" s="39" t="s">
        <v>551</v>
      </c>
      <c r="E61" s="40" t="s">
        <v>552</v>
      </c>
      <c r="F61" s="40" t="s">
        <v>491</v>
      </c>
      <c r="G61" s="40" t="s">
        <v>553</v>
      </c>
      <c r="H61" s="41">
        <v>42800</v>
      </c>
      <c r="I61" s="42" t="s">
        <v>554</v>
      </c>
      <c r="J61" s="43">
        <v>3196480822</v>
      </c>
      <c r="K61" s="44" t="s">
        <v>555</v>
      </c>
      <c r="L61" s="37"/>
      <c r="M61" s="47"/>
    </row>
    <row r="62" spans="1:13" ht="18" customHeight="1">
      <c r="A62" s="51">
        <v>59</v>
      </c>
      <c r="B62" s="37" t="s">
        <v>16</v>
      </c>
      <c r="C62" s="86">
        <v>1061766099</v>
      </c>
      <c r="D62" s="39" t="s">
        <v>556</v>
      </c>
      <c r="E62" s="40" t="s">
        <v>557</v>
      </c>
      <c r="F62" s="40" t="s">
        <v>253</v>
      </c>
      <c r="G62" s="40" t="s">
        <v>558</v>
      </c>
      <c r="H62" s="41">
        <v>40938</v>
      </c>
      <c r="I62" s="42" t="s">
        <v>559</v>
      </c>
      <c r="J62" s="43">
        <v>3187128166</v>
      </c>
      <c r="K62" s="44" t="s">
        <v>560</v>
      </c>
      <c r="L62" s="37"/>
      <c r="M62" s="47"/>
    </row>
    <row r="63" spans="1:13" ht="18" customHeight="1">
      <c r="A63" s="51">
        <v>60</v>
      </c>
      <c r="B63" s="37" t="s">
        <v>16</v>
      </c>
      <c r="C63" s="86">
        <v>66970538</v>
      </c>
      <c r="D63" s="39" t="s">
        <v>561</v>
      </c>
      <c r="E63" s="40" t="s">
        <v>562</v>
      </c>
      <c r="F63" s="40" t="s">
        <v>563</v>
      </c>
      <c r="G63" s="40" t="s">
        <v>564</v>
      </c>
      <c r="H63" s="41">
        <v>36944</v>
      </c>
      <c r="I63" s="42" t="s">
        <v>565</v>
      </c>
      <c r="J63" s="43">
        <v>3227824938</v>
      </c>
      <c r="K63" s="44" t="s">
        <v>566</v>
      </c>
      <c r="L63" s="37"/>
      <c r="M63" s="47"/>
    </row>
    <row r="64" spans="1:13" ht="18" customHeight="1">
      <c r="A64" s="51">
        <v>61</v>
      </c>
      <c r="B64" s="37"/>
      <c r="C64" s="86"/>
      <c r="D64" s="39"/>
      <c r="E64" s="40"/>
      <c r="F64" s="40"/>
      <c r="G64" s="40"/>
      <c r="H64" s="41"/>
      <c r="I64" s="42"/>
      <c r="J64" s="43"/>
      <c r="K64" s="44"/>
      <c r="L64" s="37"/>
      <c r="M64" s="47"/>
    </row>
    <row r="65" spans="1:13" ht="18" customHeight="1">
      <c r="A65" s="51">
        <v>62</v>
      </c>
      <c r="B65" s="37"/>
      <c r="C65" s="86"/>
      <c r="D65" s="39"/>
      <c r="E65" s="40"/>
      <c r="F65" s="40"/>
      <c r="G65" s="40"/>
      <c r="H65" s="41"/>
      <c r="I65" s="42"/>
      <c r="J65" s="43"/>
      <c r="K65" s="44"/>
      <c r="L65" s="37"/>
      <c r="M65" s="47"/>
    </row>
    <row r="66" spans="1:13" ht="18" customHeight="1">
      <c r="A66" s="51">
        <v>63</v>
      </c>
      <c r="B66" s="37"/>
      <c r="C66" s="86"/>
      <c r="D66" s="39"/>
      <c r="E66" s="40"/>
      <c r="F66" s="40"/>
      <c r="G66" s="40"/>
      <c r="H66" s="41"/>
      <c r="I66" s="42"/>
      <c r="J66" s="43"/>
      <c r="K66" s="44"/>
      <c r="L66" s="37"/>
      <c r="M66" s="47"/>
    </row>
    <row r="67" spans="1:13" ht="18" customHeight="1">
      <c r="A67" s="51">
        <v>64</v>
      </c>
      <c r="B67" s="37"/>
      <c r="C67" s="86"/>
      <c r="D67" s="39"/>
      <c r="E67" s="40"/>
      <c r="F67" s="40"/>
      <c r="G67" s="40"/>
      <c r="H67" s="41"/>
      <c r="I67" s="42"/>
      <c r="J67" s="43"/>
      <c r="K67" s="44"/>
      <c r="L67" s="37"/>
      <c r="M67" s="47"/>
    </row>
    <row r="68" spans="1:13" ht="18" customHeight="1">
      <c r="A68" s="51">
        <v>65</v>
      </c>
      <c r="B68" s="37"/>
      <c r="C68" s="86"/>
      <c r="D68" s="39"/>
      <c r="E68" s="40"/>
      <c r="F68" s="40"/>
      <c r="G68" s="40"/>
      <c r="H68" s="41"/>
      <c r="I68" s="42"/>
      <c r="J68" s="43"/>
      <c r="K68" s="44"/>
      <c r="L68" s="37"/>
      <c r="M68" s="47"/>
    </row>
    <row r="69" spans="1:13" ht="18" customHeight="1">
      <c r="A69" s="51">
        <v>66</v>
      </c>
      <c r="B69" s="37"/>
      <c r="C69" s="86"/>
      <c r="D69" s="39"/>
      <c r="E69" s="40"/>
      <c r="F69" s="40"/>
      <c r="G69" s="40"/>
      <c r="H69" s="41"/>
      <c r="I69" s="42"/>
      <c r="J69" s="43"/>
      <c r="K69" s="44"/>
      <c r="L69" s="37"/>
      <c r="M69" s="47"/>
    </row>
    <row r="70" spans="1:13" ht="18" customHeight="1">
      <c r="A70" s="51">
        <v>67</v>
      </c>
      <c r="B70" s="37"/>
      <c r="C70" s="86"/>
      <c r="D70" s="39"/>
      <c r="E70" s="40"/>
      <c r="F70" s="40"/>
      <c r="G70" s="40"/>
      <c r="H70" s="41"/>
      <c r="I70" s="42"/>
      <c r="J70" s="43"/>
      <c r="K70" s="44"/>
      <c r="L70" s="37"/>
      <c r="M70" s="47"/>
    </row>
    <row r="71" spans="1:13" ht="18" customHeight="1">
      <c r="A71" s="51">
        <v>68</v>
      </c>
      <c r="B71" s="37"/>
      <c r="C71" s="86"/>
      <c r="D71" s="39"/>
      <c r="E71" s="40"/>
      <c r="F71" s="40"/>
      <c r="G71" s="40"/>
      <c r="H71" s="41"/>
      <c r="I71" s="42"/>
      <c r="J71" s="43"/>
      <c r="K71" s="44"/>
      <c r="L71" s="37"/>
      <c r="M71" s="47"/>
    </row>
    <row r="72" spans="1:13" ht="18" customHeight="1">
      <c r="A72" s="51">
        <v>69</v>
      </c>
      <c r="B72" s="37"/>
      <c r="C72" s="86"/>
      <c r="D72" s="39"/>
      <c r="E72" s="40"/>
      <c r="F72" s="40"/>
      <c r="G72" s="40"/>
      <c r="H72" s="41"/>
      <c r="I72" s="42"/>
      <c r="J72" s="43"/>
      <c r="K72" s="44"/>
      <c r="L72" s="37"/>
      <c r="M72" s="47"/>
    </row>
    <row r="73" spans="1:13" ht="18" customHeight="1">
      <c r="A73" s="51">
        <v>70</v>
      </c>
      <c r="B73" s="37"/>
      <c r="C73" s="86"/>
      <c r="D73" s="39"/>
      <c r="E73" s="40"/>
      <c r="F73" s="40"/>
      <c r="G73" s="40"/>
      <c r="H73" s="41"/>
      <c r="I73" s="42"/>
      <c r="J73" s="43"/>
      <c r="K73" s="44"/>
      <c r="L73" s="37"/>
      <c r="M73" s="47"/>
    </row>
    <row r="74" spans="1:13" ht="18" customHeight="1">
      <c r="A74" s="51">
        <v>71</v>
      </c>
      <c r="B74" s="37"/>
      <c r="C74" s="86"/>
      <c r="D74" s="39"/>
      <c r="E74" s="40"/>
      <c r="F74" s="40"/>
      <c r="G74" s="40"/>
      <c r="H74" s="41"/>
      <c r="I74" s="42"/>
      <c r="J74" s="43"/>
      <c r="K74" s="44"/>
      <c r="L74" s="37"/>
      <c r="M74" s="47"/>
    </row>
    <row r="75" spans="1:13" ht="18" customHeight="1">
      <c r="A75" s="51">
        <v>72</v>
      </c>
      <c r="B75" s="37"/>
      <c r="C75" s="86"/>
      <c r="D75" s="39"/>
      <c r="E75" s="40"/>
      <c r="F75" s="40"/>
      <c r="G75" s="40"/>
      <c r="H75" s="41"/>
      <c r="I75" s="42"/>
      <c r="J75" s="43"/>
      <c r="K75" s="44"/>
      <c r="L75" s="37"/>
      <c r="M75" s="47"/>
    </row>
    <row r="76" spans="1:13" ht="18" customHeight="1">
      <c r="A76" s="51">
        <v>73</v>
      </c>
      <c r="B76" s="37"/>
      <c r="C76" s="86"/>
      <c r="D76" s="39"/>
      <c r="E76" s="40"/>
      <c r="F76" s="40"/>
      <c r="G76" s="40"/>
      <c r="H76" s="41"/>
      <c r="I76" s="42"/>
      <c r="J76" s="43"/>
      <c r="K76" s="44"/>
      <c r="L76" s="37"/>
      <c r="M76" s="47"/>
    </row>
    <row r="77" spans="1:13" ht="18" customHeight="1">
      <c r="A77" s="51">
        <v>74</v>
      </c>
      <c r="B77" s="37"/>
      <c r="C77" s="86"/>
      <c r="D77" s="39"/>
      <c r="E77" s="40"/>
      <c r="F77" s="40"/>
      <c r="G77" s="40"/>
      <c r="H77" s="41"/>
      <c r="I77" s="42"/>
      <c r="J77" s="43"/>
      <c r="K77" s="44"/>
      <c r="L77" s="37"/>
      <c r="M77" s="47"/>
    </row>
    <row r="78" spans="1:13" ht="18" customHeight="1">
      <c r="A78" s="51">
        <v>75</v>
      </c>
      <c r="B78" s="37"/>
      <c r="C78" s="86"/>
      <c r="D78" s="39"/>
      <c r="E78" s="40"/>
      <c r="F78" s="40"/>
      <c r="G78" s="40"/>
      <c r="H78" s="41"/>
      <c r="I78" s="42"/>
      <c r="J78" s="43"/>
      <c r="K78" s="44"/>
      <c r="L78" s="37"/>
      <c r="M78" s="47"/>
    </row>
    <row r="79" spans="1:13" ht="18" customHeight="1">
      <c r="A79" s="51">
        <v>76</v>
      </c>
      <c r="B79" s="37"/>
      <c r="C79" s="86"/>
      <c r="D79" s="39"/>
      <c r="E79" s="40"/>
      <c r="F79" s="40"/>
      <c r="G79" s="40"/>
      <c r="H79" s="41"/>
      <c r="I79" s="42"/>
      <c r="J79" s="43"/>
      <c r="K79" s="44"/>
      <c r="L79" s="37"/>
      <c r="M79" s="47"/>
    </row>
    <row r="80" spans="1:13" ht="18" customHeight="1">
      <c r="A80" s="51">
        <v>77</v>
      </c>
      <c r="B80" s="37"/>
      <c r="C80" s="86"/>
      <c r="D80" s="39"/>
      <c r="E80" s="40"/>
      <c r="F80" s="40"/>
      <c r="G80" s="40"/>
      <c r="H80" s="41"/>
      <c r="I80" s="42"/>
      <c r="J80" s="43"/>
      <c r="K80" s="44"/>
      <c r="L80" s="37"/>
      <c r="M80" s="47"/>
    </row>
    <row r="81" spans="1:13" ht="18" customHeight="1">
      <c r="A81" s="51">
        <v>78</v>
      </c>
      <c r="B81" s="37"/>
      <c r="C81" s="86"/>
      <c r="D81" s="39"/>
      <c r="E81" s="40"/>
      <c r="F81" s="40"/>
      <c r="G81" s="40"/>
      <c r="H81" s="41"/>
      <c r="I81" s="42"/>
      <c r="J81" s="43"/>
      <c r="K81" s="44"/>
      <c r="L81" s="37"/>
      <c r="M81" s="47"/>
    </row>
    <row r="82" spans="1:13" ht="18" customHeight="1">
      <c r="A82" s="51">
        <v>79</v>
      </c>
      <c r="B82" s="37"/>
      <c r="C82" s="86"/>
      <c r="D82" s="39"/>
      <c r="E82" s="40"/>
      <c r="F82" s="40"/>
      <c r="G82" s="40"/>
      <c r="H82" s="41"/>
      <c r="I82" s="42"/>
      <c r="J82" s="43"/>
      <c r="K82" s="44"/>
      <c r="L82" s="37"/>
      <c r="M82" s="47"/>
    </row>
    <row r="83" spans="1:13" ht="18" customHeight="1">
      <c r="A83" s="51">
        <v>80</v>
      </c>
      <c r="B83" s="37"/>
      <c r="C83" s="86"/>
      <c r="D83" s="39"/>
      <c r="E83" s="40"/>
      <c r="F83" s="40"/>
      <c r="G83" s="40"/>
      <c r="H83" s="41"/>
      <c r="I83" s="42"/>
      <c r="J83" s="43"/>
      <c r="K83" s="44"/>
      <c r="L83" s="37"/>
      <c r="M83" s="47"/>
    </row>
    <row r="84" spans="1:13" ht="18" customHeight="1">
      <c r="A84" s="51">
        <v>81</v>
      </c>
      <c r="B84" s="37"/>
      <c r="C84" s="86"/>
      <c r="D84" s="39"/>
      <c r="E84" s="40"/>
      <c r="F84" s="40"/>
      <c r="G84" s="40"/>
      <c r="H84" s="41"/>
      <c r="I84" s="42"/>
      <c r="J84" s="43"/>
      <c r="K84" s="44"/>
      <c r="L84" s="37"/>
      <c r="M84" s="47"/>
    </row>
    <row r="85" spans="1:13" ht="18" customHeight="1">
      <c r="A85" s="51">
        <v>82</v>
      </c>
      <c r="B85" s="37"/>
      <c r="C85" s="86"/>
      <c r="D85" s="39"/>
      <c r="E85" s="40"/>
      <c r="F85" s="40"/>
      <c r="G85" s="40"/>
      <c r="H85" s="41"/>
      <c r="I85" s="42"/>
      <c r="J85" s="43"/>
      <c r="K85" s="44"/>
      <c r="L85" s="37"/>
      <c r="M85" s="47"/>
    </row>
    <row r="86" spans="1:13" ht="18" customHeight="1">
      <c r="A86" s="51">
        <v>83</v>
      </c>
      <c r="B86" s="37"/>
      <c r="C86" s="86"/>
      <c r="D86" s="39"/>
      <c r="E86" s="40"/>
      <c r="F86" s="40"/>
      <c r="G86" s="40"/>
      <c r="H86" s="41"/>
      <c r="I86" s="42"/>
      <c r="J86" s="43"/>
      <c r="K86" s="44"/>
      <c r="L86" s="37"/>
      <c r="M86" s="47"/>
    </row>
    <row r="87" spans="1:13" ht="18" customHeight="1">
      <c r="A87" s="51">
        <v>84</v>
      </c>
      <c r="B87" s="37"/>
      <c r="C87" s="86"/>
      <c r="D87" s="39"/>
      <c r="E87" s="40"/>
      <c r="F87" s="40"/>
      <c r="G87" s="40"/>
      <c r="H87" s="41"/>
      <c r="I87" s="42"/>
      <c r="J87" s="43"/>
      <c r="K87" s="44"/>
      <c r="L87" s="37"/>
      <c r="M87" s="47"/>
    </row>
    <row r="88" spans="1:13" ht="18" customHeight="1">
      <c r="A88" s="51">
        <v>85</v>
      </c>
      <c r="B88" s="37"/>
      <c r="C88" s="86"/>
      <c r="D88" s="39"/>
      <c r="E88" s="40"/>
      <c r="F88" s="40"/>
      <c r="G88" s="40"/>
      <c r="H88" s="41"/>
      <c r="I88" s="42"/>
      <c r="J88" s="43"/>
      <c r="K88" s="44"/>
      <c r="L88" s="37"/>
      <c r="M88" s="47"/>
    </row>
    <row r="89" spans="1:13" ht="18" customHeight="1">
      <c r="A89" s="51">
        <v>86</v>
      </c>
      <c r="B89" s="37"/>
      <c r="C89" s="86"/>
      <c r="D89" s="39"/>
      <c r="E89" s="40"/>
      <c r="F89" s="40"/>
      <c r="G89" s="40"/>
      <c r="H89" s="41"/>
      <c r="I89" s="42"/>
      <c r="J89" s="43"/>
      <c r="K89" s="44"/>
      <c r="L89" s="37"/>
      <c r="M89" s="47"/>
    </row>
    <row r="90" spans="1:13" ht="18" customHeight="1">
      <c r="A90" s="51">
        <v>87</v>
      </c>
      <c r="B90" s="37"/>
      <c r="C90" s="86"/>
      <c r="D90" s="39"/>
      <c r="E90" s="40"/>
      <c r="F90" s="40"/>
      <c r="G90" s="40"/>
      <c r="H90" s="41"/>
      <c r="I90" s="42"/>
      <c r="J90" s="43"/>
      <c r="K90" s="44"/>
      <c r="L90" s="37"/>
      <c r="M90" s="47"/>
    </row>
    <row r="91" spans="1:13" ht="18" customHeight="1">
      <c r="A91" s="51">
        <v>88</v>
      </c>
      <c r="B91" s="37"/>
      <c r="C91" s="86"/>
      <c r="D91" s="39"/>
      <c r="E91" s="40"/>
      <c r="F91" s="40"/>
      <c r="G91" s="40"/>
      <c r="H91" s="41"/>
      <c r="I91" s="42"/>
      <c r="J91" s="43"/>
      <c r="K91" s="44"/>
      <c r="L91" s="37"/>
      <c r="M91" s="47"/>
    </row>
    <row r="92" spans="1:13" ht="18" customHeight="1">
      <c r="A92" s="51">
        <v>89</v>
      </c>
      <c r="B92" s="37"/>
      <c r="C92" s="86"/>
      <c r="D92" s="39"/>
      <c r="E92" s="40"/>
      <c r="F92" s="40"/>
      <c r="G92" s="40"/>
      <c r="H92" s="41"/>
      <c r="I92" s="42"/>
      <c r="J92" s="43"/>
      <c r="K92" s="44"/>
      <c r="L92" s="37"/>
      <c r="M92" s="47"/>
    </row>
    <row r="93" spans="1:13" ht="18" customHeight="1">
      <c r="A93" s="51">
        <v>90</v>
      </c>
      <c r="B93" s="37"/>
      <c r="C93" s="86"/>
      <c r="D93" s="39"/>
      <c r="E93" s="40"/>
      <c r="F93" s="40"/>
      <c r="G93" s="40"/>
      <c r="H93" s="41"/>
      <c r="I93" s="42"/>
      <c r="J93" s="43"/>
      <c r="K93" s="44"/>
      <c r="L93" s="37"/>
      <c r="M93" s="47"/>
    </row>
    <row r="94" spans="1:13" ht="18" customHeight="1">
      <c r="A94" s="51">
        <v>91</v>
      </c>
      <c r="B94" s="37"/>
      <c r="C94" s="86"/>
      <c r="D94" s="39"/>
      <c r="E94" s="40"/>
      <c r="F94" s="40"/>
      <c r="G94" s="40"/>
      <c r="H94" s="41"/>
      <c r="I94" s="42"/>
      <c r="J94" s="43"/>
      <c r="K94" s="44"/>
      <c r="L94" s="37"/>
      <c r="M94" s="47"/>
    </row>
    <row r="95" spans="1:13" ht="18" customHeight="1">
      <c r="A95" s="51">
        <v>92</v>
      </c>
      <c r="B95" s="37"/>
      <c r="C95" s="86"/>
      <c r="D95" s="39"/>
      <c r="E95" s="40"/>
      <c r="F95" s="40"/>
      <c r="G95" s="40"/>
      <c r="H95" s="41"/>
      <c r="I95" s="42"/>
      <c r="J95" s="43"/>
      <c r="K95" s="44"/>
      <c r="L95" s="37"/>
      <c r="M95" s="47"/>
    </row>
    <row r="96" spans="1:13" ht="18" customHeight="1">
      <c r="A96" s="51">
        <v>93</v>
      </c>
      <c r="B96" s="37"/>
      <c r="C96" s="86"/>
      <c r="D96" s="39"/>
      <c r="E96" s="40"/>
      <c r="F96" s="40"/>
      <c r="G96" s="40"/>
      <c r="H96" s="41"/>
      <c r="I96" s="42"/>
      <c r="J96" s="43"/>
      <c r="K96" s="44"/>
      <c r="L96" s="37"/>
      <c r="M96" s="47"/>
    </row>
    <row r="97" spans="1:13" ht="18" customHeight="1">
      <c r="A97" s="51">
        <v>94</v>
      </c>
      <c r="B97" s="37"/>
      <c r="C97" s="86"/>
      <c r="D97" s="39"/>
      <c r="E97" s="40"/>
      <c r="F97" s="40"/>
      <c r="G97" s="40"/>
      <c r="H97" s="41"/>
      <c r="I97" s="42"/>
      <c r="J97" s="43"/>
      <c r="K97" s="44"/>
      <c r="L97" s="37"/>
      <c r="M97" s="47"/>
    </row>
    <row r="98" spans="1:13" ht="18" customHeight="1">
      <c r="A98" s="51">
        <v>95</v>
      </c>
      <c r="B98" s="37"/>
      <c r="C98" s="86"/>
      <c r="D98" s="39"/>
      <c r="E98" s="40"/>
      <c r="F98" s="40"/>
      <c r="G98" s="40"/>
      <c r="H98" s="41"/>
      <c r="I98" s="42"/>
      <c r="J98" s="43"/>
      <c r="K98" s="44"/>
      <c r="L98" s="37"/>
      <c r="M98" s="47"/>
    </row>
    <row r="99" spans="1:13" ht="18" customHeight="1">
      <c r="A99" s="51">
        <v>96</v>
      </c>
      <c r="B99" s="37"/>
      <c r="C99" s="86"/>
      <c r="D99" s="39"/>
      <c r="E99" s="40"/>
      <c r="F99" s="40"/>
      <c r="G99" s="40"/>
      <c r="H99" s="41"/>
      <c r="I99" s="42"/>
      <c r="J99" s="43"/>
      <c r="K99" s="44"/>
      <c r="L99" s="37"/>
      <c r="M99" s="47"/>
    </row>
    <row r="100" spans="1:13" ht="18" customHeight="1">
      <c r="A100" s="51">
        <v>97</v>
      </c>
      <c r="B100" s="37"/>
      <c r="C100" s="86"/>
      <c r="D100" s="39"/>
      <c r="E100" s="40"/>
      <c r="F100" s="40"/>
      <c r="G100" s="40"/>
      <c r="H100" s="41"/>
      <c r="I100" s="42"/>
      <c r="J100" s="43"/>
      <c r="K100" s="44"/>
      <c r="L100" s="37"/>
      <c r="M100" s="47"/>
    </row>
    <row r="101" spans="1:13" ht="18" customHeight="1">
      <c r="A101" s="51">
        <v>98</v>
      </c>
      <c r="B101" s="37"/>
      <c r="C101" s="86"/>
      <c r="D101" s="39"/>
      <c r="E101" s="40"/>
      <c r="F101" s="40"/>
      <c r="G101" s="40"/>
      <c r="H101" s="41"/>
      <c r="I101" s="42"/>
      <c r="J101" s="43"/>
      <c r="K101" s="44"/>
      <c r="L101" s="37"/>
      <c r="M101" s="47"/>
    </row>
    <row r="102" spans="1:13" ht="18" customHeight="1">
      <c r="A102" s="51">
        <v>99</v>
      </c>
      <c r="B102" s="37"/>
      <c r="C102" s="86"/>
      <c r="D102" s="39"/>
      <c r="E102" s="40"/>
      <c r="F102" s="40"/>
      <c r="G102" s="40"/>
      <c r="H102" s="41"/>
      <c r="I102" s="42"/>
      <c r="J102" s="43"/>
      <c r="K102" s="44"/>
      <c r="L102" s="37"/>
      <c r="M102" s="47"/>
    </row>
    <row r="103" spans="1:13" ht="18" customHeight="1">
      <c r="A103" s="51">
        <v>100</v>
      </c>
      <c r="B103" s="37"/>
      <c r="C103" s="86"/>
      <c r="D103" s="39"/>
      <c r="E103" s="40"/>
      <c r="F103" s="40"/>
      <c r="G103" s="40"/>
      <c r="H103" s="41"/>
      <c r="I103" s="42"/>
      <c r="J103" s="43"/>
      <c r="K103" s="44"/>
      <c r="L103" s="37"/>
      <c r="M103" s="47"/>
    </row>
    <row r="104" spans="1:13" ht="18" customHeight="1">
      <c r="A104" s="51">
        <v>101</v>
      </c>
      <c r="B104" s="37"/>
      <c r="C104" s="86"/>
      <c r="D104" s="39"/>
      <c r="E104" s="40"/>
      <c r="F104" s="40"/>
      <c r="G104" s="40"/>
      <c r="H104" s="41"/>
      <c r="I104" s="42"/>
      <c r="J104" s="43"/>
      <c r="K104" s="44"/>
      <c r="L104" s="37"/>
      <c r="M104" s="47"/>
    </row>
    <row r="105" spans="1:13" ht="18" customHeight="1">
      <c r="A105" s="51">
        <v>102</v>
      </c>
      <c r="B105" s="37"/>
      <c r="C105" s="86"/>
      <c r="D105" s="39"/>
      <c r="E105" s="40"/>
      <c r="F105" s="40"/>
      <c r="G105" s="40"/>
      <c r="H105" s="41"/>
      <c r="I105" s="42"/>
      <c r="J105" s="43"/>
      <c r="K105" s="44"/>
      <c r="L105" s="37"/>
      <c r="M105" s="47"/>
    </row>
    <row r="106" spans="1:13" ht="18" customHeight="1">
      <c r="A106" s="51">
        <v>103</v>
      </c>
      <c r="B106" s="37"/>
      <c r="C106" s="86"/>
      <c r="D106" s="39"/>
      <c r="E106" s="40"/>
      <c r="F106" s="40"/>
      <c r="G106" s="40"/>
      <c r="H106" s="41"/>
      <c r="I106" s="42"/>
      <c r="J106" s="43"/>
      <c r="K106" s="44"/>
      <c r="L106" s="37"/>
      <c r="M106" s="47"/>
    </row>
    <row r="107" spans="1:13" ht="18" customHeight="1">
      <c r="A107" s="51">
        <v>104</v>
      </c>
      <c r="B107" s="37"/>
      <c r="C107" s="86"/>
      <c r="D107" s="39"/>
      <c r="E107" s="40"/>
      <c r="F107" s="40"/>
      <c r="G107" s="40"/>
      <c r="H107" s="41"/>
      <c r="I107" s="42"/>
      <c r="J107" s="43"/>
      <c r="K107" s="44"/>
      <c r="L107" s="37"/>
      <c r="M107" s="47"/>
    </row>
    <row r="108" spans="1:13" ht="18" customHeight="1">
      <c r="A108" s="51">
        <v>105</v>
      </c>
      <c r="B108" s="37"/>
      <c r="C108" s="86"/>
      <c r="D108" s="39"/>
      <c r="E108" s="40"/>
      <c r="F108" s="40"/>
      <c r="G108" s="40"/>
      <c r="H108" s="41"/>
      <c r="I108" s="42"/>
      <c r="J108" s="43"/>
      <c r="K108" s="44"/>
      <c r="L108" s="37"/>
      <c r="M108" s="47"/>
    </row>
    <row r="109" spans="1:13" ht="18" customHeight="1">
      <c r="A109" s="51">
        <v>106</v>
      </c>
      <c r="B109" s="37"/>
      <c r="C109" s="86"/>
      <c r="D109" s="39"/>
      <c r="E109" s="40"/>
      <c r="F109" s="40"/>
      <c r="G109" s="40"/>
      <c r="H109" s="41"/>
      <c r="I109" s="42"/>
      <c r="J109" s="43"/>
      <c r="K109" s="44"/>
      <c r="L109" s="37"/>
      <c r="M109" s="47"/>
    </row>
    <row r="110" spans="1:13" ht="18" customHeight="1">
      <c r="A110" s="51">
        <v>107</v>
      </c>
      <c r="B110" s="37"/>
      <c r="C110" s="86"/>
      <c r="D110" s="39"/>
      <c r="E110" s="40"/>
      <c r="F110" s="40"/>
      <c r="G110" s="40"/>
      <c r="H110" s="41"/>
      <c r="I110" s="42"/>
      <c r="J110" s="43"/>
      <c r="K110" s="44"/>
      <c r="L110" s="37"/>
      <c r="M110" s="47"/>
    </row>
    <row r="111" spans="1:13" ht="18" customHeight="1">
      <c r="A111" s="51">
        <v>108</v>
      </c>
      <c r="B111" s="37"/>
      <c r="C111" s="86"/>
      <c r="D111" s="39"/>
      <c r="E111" s="40"/>
      <c r="F111" s="40"/>
      <c r="G111" s="40"/>
      <c r="H111" s="41"/>
      <c r="I111" s="42"/>
      <c r="J111" s="43"/>
      <c r="K111" s="44"/>
      <c r="L111" s="37"/>
      <c r="M111" s="47"/>
    </row>
    <row r="112" spans="1:13" ht="18" customHeight="1">
      <c r="A112" s="51">
        <v>109</v>
      </c>
      <c r="B112" s="37"/>
      <c r="C112" s="86"/>
      <c r="D112" s="39"/>
      <c r="E112" s="40"/>
      <c r="F112" s="40"/>
      <c r="G112" s="40"/>
      <c r="H112" s="41"/>
      <c r="I112" s="42"/>
      <c r="J112" s="43"/>
      <c r="K112" s="44"/>
      <c r="L112" s="37"/>
      <c r="M112" s="47"/>
    </row>
    <row r="113" spans="1:13" ht="18" customHeight="1">
      <c r="A113" s="51">
        <v>110</v>
      </c>
      <c r="B113" s="37"/>
      <c r="C113" s="86"/>
      <c r="D113" s="39"/>
      <c r="E113" s="40"/>
      <c r="F113" s="40"/>
      <c r="G113" s="40"/>
      <c r="H113" s="41"/>
      <c r="I113" s="42"/>
      <c r="J113" s="43"/>
      <c r="K113" s="44"/>
      <c r="L113" s="37"/>
      <c r="M113" s="47"/>
    </row>
    <row r="114" spans="1:13" ht="18" customHeight="1">
      <c r="A114" s="51">
        <v>111</v>
      </c>
      <c r="B114" s="37"/>
      <c r="C114" s="86"/>
      <c r="D114" s="39"/>
      <c r="E114" s="40"/>
      <c r="F114" s="40"/>
      <c r="G114" s="40"/>
      <c r="H114" s="41"/>
      <c r="I114" s="42"/>
      <c r="J114" s="43"/>
      <c r="K114" s="44"/>
      <c r="L114" s="37"/>
      <c r="M114" s="47"/>
    </row>
    <row r="115" spans="1:13" ht="18" customHeight="1">
      <c r="A115" s="51">
        <v>112</v>
      </c>
      <c r="B115" s="37"/>
      <c r="C115" s="86"/>
      <c r="D115" s="39"/>
      <c r="E115" s="40"/>
      <c r="F115" s="40"/>
      <c r="G115" s="40"/>
      <c r="H115" s="41"/>
      <c r="I115" s="42"/>
      <c r="J115" s="43"/>
      <c r="K115" s="44"/>
      <c r="L115" s="37"/>
      <c r="M115" s="47"/>
    </row>
    <row r="116" spans="1:13" ht="18" customHeight="1">
      <c r="A116" s="51">
        <v>113</v>
      </c>
      <c r="B116" s="37"/>
      <c r="C116" s="86"/>
      <c r="D116" s="39"/>
      <c r="E116" s="40"/>
      <c r="F116" s="40"/>
      <c r="G116" s="40"/>
      <c r="H116" s="41"/>
      <c r="I116" s="42"/>
      <c r="J116" s="43"/>
      <c r="K116" s="44"/>
      <c r="L116" s="37"/>
      <c r="M116" s="47"/>
    </row>
    <row r="117" spans="1:13" ht="18" customHeight="1">
      <c r="A117" s="51">
        <v>114</v>
      </c>
      <c r="B117" s="37"/>
      <c r="C117" s="86"/>
      <c r="D117" s="39"/>
      <c r="E117" s="40"/>
      <c r="F117" s="40"/>
      <c r="G117" s="40"/>
      <c r="H117" s="41"/>
      <c r="I117" s="42"/>
      <c r="J117" s="43"/>
      <c r="K117" s="44"/>
      <c r="L117" s="37"/>
      <c r="M117" s="47"/>
    </row>
    <row r="118" spans="1:13" ht="18" customHeight="1">
      <c r="A118" s="51">
        <v>115</v>
      </c>
      <c r="B118" s="37"/>
      <c r="C118" s="86"/>
      <c r="D118" s="39"/>
      <c r="E118" s="40"/>
      <c r="F118" s="40"/>
      <c r="G118" s="40"/>
      <c r="H118" s="41"/>
      <c r="I118" s="42"/>
      <c r="J118" s="43"/>
      <c r="K118" s="44"/>
      <c r="L118" s="37"/>
      <c r="M118" s="47"/>
    </row>
    <row r="119" spans="1:13" ht="18" customHeight="1">
      <c r="A119" s="51">
        <v>116</v>
      </c>
      <c r="B119" s="37"/>
      <c r="C119" s="86"/>
      <c r="D119" s="39"/>
      <c r="E119" s="40"/>
      <c r="F119" s="40"/>
      <c r="G119" s="40"/>
      <c r="H119" s="41"/>
      <c r="I119" s="42"/>
      <c r="J119" s="43"/>
      <c r="K119" s="44"/>
      <c r="L119" s="37"/>
      <c r="M119" s="47"/>
    </row>
    <row r="120" spans="1:13" ht="18" customHeight="1">
      <c r="A120" s="51">
        <v>117</v>
      </c>
      <c r="B120" s="37"/>
      <c r="C120" s="86"/>
      <c r="D120" s="39"/>
      <c r="E120" s="40"/>
      <c r="F120" s="40"/>
      <c r="G120" s="40"/>
      <c r="H120" s="41"/>
      <c r="I120" s="42"/>
      <c r="J120" s="43"/>
      <c r="K120" s="44"/>
      <c r="L120" s="37"/>
      <c r="M120" s="47"/>
    </row>
    <row r="121" spans="1:13" ht="18" customHeight="1">
      <c r="A121" s="51">
        <v>118</v>
      </c>
      <c r="B121" s="37"/>
      <c r="C121" s="86"/>
      <c r="D121" s="39"/>
      <c r="E121" s="40"/>
      <c r="F121" s="40"/>
      <c r="G121" s="40"/>
      <c r="H121" s="41"/>
      <c r="I121" s="42"/>
      <c r="J121" s="43"/>
      <c r="K121" s="44"/>
      <c r="L121" s="37"/>
      <c r="M121" s="47"/>
    </row>
    <row r="122" spans="1:13" ht="18" customHeight="1">
      <c r="A122" s="51">
        <v>119</v>
      </c>
      <c r="B122" s="37"/>
      <c r="C122" s="86"/>
      <c r="D122" s="39"/>
      <c r="E122" s="40"/>
      <c r="F122" s="40"/>
      <c r="G122" s="40"/>
      <c r="H122" s="41"/>
      <c r="I122" s="42"/>
      <c r="J122" s="43"/>
      <c r="K122" s="44"/>
      <c r="L122" s="37"/>
      <c r="M122" s="47"/>
    </row>
    <row r="123" spans="1:13" ht="18" customHeight="1">
      <c r="A123" s="51">
        <v>120</v>
      </c>
      <c r="B123" s="37"/>
      <c r="C123" s="86"/>
      <c r="D123" s="39"/>
      <c r="E123" s="40"/>
      <c r="F123" s="40"/>
      <c r="G123" s="40"/>
      <c r="H123" s="41"/>
      <c r="I123" s="42"/>
      <c r="J123" s="43"/>
      <c r="K123" s="44"/>
      <c r="L123" s="37"/>
      <c r="M123" s="47"/>
    </row>
    <row r="124" spans="1:13" ht="18" customHeight="1">
      <c r="A124" s="51">
        <v>121</v>
      </c>
      <c r="B124" s="37"/>
      <c r="C124" s="86"/>
      <c r="D124" s="39"/>
      <c r="E124" s="40"/>
      <c r="F124" s="40"/>
      <c r="G124" s="40"/>
      <c r="H124" s="41"/>
      <c r="I124" s="42"/>
      <c r="J124" s="43"/>
      <c r="K124" s="44"/>
      <c r="L124" s="37"/>
      <c r="M124" s="47"/>
    </row>
    <row r="125" spans="1:13" ht="18" customHeight="1">
      <c r="A125" s="51">
        <v>122</v>
      </c>
      <c r="B125" s="37"/>
      <c r="C125" s="86"/>
      <c r="D125" s="39"/>
      <c r="E125" s="40"/>
      <c r="F125" s="40"/>
      <c r="G125" s="40"/>
      <c r="H125" s="41"/>
      <c r="I125" s="42"/>
      <c r="J125" s="43"/>
      <c r="K125" s="44"/>
      <c r="L125" s="37"/>
      <c r="M125" s="47"/>
    </row>
    <row r="126" spans="1:13" ht="18" customHeight="1">
      <c r="A126" s="51">
        <v>123</v>
      </c>
      <c r="B126" s="37"/>
      <c r="C126" s="86"/>
      <c r="D126" s="39"/>
      <c r="E126" s="40"/>
      <c r="F126" s="40"/>
      <c r="G126" s="40"/>
      <c r="H126" s="41"/>
      <c r="I126" s="42"/>
      <c r="J126" s="43"/>
      <c r="K126" s="44"/>
      <c r="L126" s="37"/>
      <c r="M126" s="47"/>
    </row>
    <row r="127" spans="1:13" ht="18" customHeight="1">
      <c r="A127" s="51">
        <v>124</v>
      </c>
      <c r="B127" s="37"/>
      <c r="C127" s="86"/>
      <c r="D127" s="39"/>
      <c r="E127" s="40"/>
      <c r="F127" s="40"/>
      <c r="G127" s="40"/>
      <c r="H127" s="41"/>
      <c r="I127" s="42"/>
      <c r="J127" s="43"/>
      <c r="K127" s="44"/>
      <c r="L127" s="37"/>
      <c r="M127" s="47"/>
    </row>
    <row r="128" spans="1:13" ht="18" customHeight="1">
      <c r="A128" s="51">
        <v>125</v>
      </c>
      <c r="B128" s="37"/>
      <c r="C128" s="86"/>
      <c r="D128" s="39"/>
      <c r="E128" s="40"/>
      <c r="F128" s="40"/>
      <c r="G128" s="40"/>
      <c r="H128" s="41"/>
      <c r="I128" s="42"/>
      <c r="J128" s="43"/>
      <c r="K128" s="44"/>
      <c r="L128" s="37"/>
      <c r="M128" s="47"/>
    </row>
    <row r="129" spans="1:13" ht="18" customHeight="1">
      <c r="A129" s="51">
        <v>126</v>
      </c>
      <c r="B129" s="37"/>
      <c r="C129" s="86"/>
      <c r="D129" s="39"/>
      <c r="E129" s="40"/>
      <c r="F129" s="40"/>
      <c r="G129" s="40"/>
      <c r="H129" s="41"/>
      <c r="I129" s="42"/>
      <c r="J129" s="43"/>
      <c r="K129" s="44"/>
      <c r="L129" s="37"/>
      <c r="M129" s="47"/>
    </row>
    <row r="130" spans="1:13" ht="18" customHeight="1">
      <c r="A130" s="51">
        <v>127</v>
      </c>
      <c r="B130" s="37"/>
      <c r="C130" s="86"/>
      <c r="D130" s="39"/>
      <c r="E130" s="40"/>
      <c r="F130" s="40"/>
      <c r="G130" s="40"/>
      <c r="H130" s="41"/>
      <c r="I130" s="42"/>
      <c r="J130" s="43"/>
      <c r="K130" s="44"/>
      <c r="L130" s="37"/>
      <c r="M130" s="47"/>
    </row>
    <row r="131" spans="1:13" ht="18" customHeight="1">
      <c r="A131" s="51">
        <v>128</v>
      </c>
      <c r="B131" s="37"/>
      <c r="C131" s="86"/>
      <c r="D131" s="39"/>
      <c r="E131" s="40"/>
      <c r="F131" s="40"/>
      <c r="G131" s="40"/>
      <c r="H131" s="41"/>
      <c r="I131" s="42"/>
      <c r="J131" s="43"/>
      <c r="K131" s="44"/>
      <c r="L131" s="37"/>
      <c r="M131" s="47"/>
    </row>
    <row r="132" spans="1:13" ht="18" customHeight="1">
      <c r="A132" s="51">
        <v>129</v>
      </c>
      <c r="B132" s="37"/>
      <c r="C132" s="86"/>
      <c r="D132" s="39"/>
      <c r="E132" s="40"/>
      <c r="F132" s="40"/>
      <c r="G132" s="40"/>
      <c r="H132" s="41"/>
      <c r="I132" s="42"/>
      <c r="J132" s="43"/>
      <c r="K132" s="44"/>
      <c r="L132" s="37"/>
      <c r="M132" s="47"/>
    </row>
    <row r="133" spans="1:13" ht="18" customHeight="1">
      <c r="A133" s="51">
        <v>130</v>
      </c>
      <c r="B133" s="37"/>
      <c r="C133" s="86"/>
      <c r="D133" s="39"/>
      <c r="E133" s="40"/>
      <c r="F133" s="40"/>
      <c r="G133" s="40"/>
      <c r="H133" s="41"/>
      <c r="I133" s="42"/>
      <c r="J133" s="43"/>
      <c r="K133" s="44"/>
      <c r="L133" s="37"/>
      <c r="M133" s="47"/>
    </row>
    <row r="134" spans="1:13" ht="18" customHeight="1">
      <c r="A134" s="51">
        <v>131</v>
      </c>
      <c r="B134" s="37"/>
      <c r="C134" s="86"/>
      <c r="D134" s="39"/>
      <c r="E134" s="40"/>
      <c r="F134" s="40"/>
      <c r="G134" s="40"/>
      <c r="H134" s="41"/>
      <c r="I134" s="42"/>
      <c r="J134" s="43"/>
      <c r="K134" s="44"/>
      <c r="L134" s="37"/>
      <c r="M134" s="47"/>
    </row>
    <row r="135" spans="1:13" ht="18" customHeight="1">
      <c r="A135" s="51">
        <v>132</v>
      </c>
      <c r="B135" s="37"/>
      <c r="C135" s="86"/>
      <c r="D135" s="39"/>
      <c r="E135" s="40"/>
      <c r="F135" s="40"/>
      <c r="G135" s="40"/>
      <c r="H135" s="41"/>
      <c r="I135" s="42"/>
      <c r="J135" s="43"/>
      <c r="K135" s="44"/>
      <c r="L135" s="37"/>
      <c r="M135" s="47"/>
    </row>
    <row r="136" spans="1:13" ht="18" customHeight="1">
      <c r="A136" s="51">
        <v>133</v>
      </c>
      <c r="B136" s="37"/>
      <c r="C136" s="86"/>
      <c r="D136" s="39"/>
      <c r="E136" s="40"/>
      <c r="F136" s="40"/>
      <c r="G136" s="40"/>
      <c r="H136" s="41"/>
      <c r="I136" s="42"/>
      <c r="J136" s="43"/>
      <c r="K136" s="44"/>
      <c r="L136" s="37"/>
      <c r="M136" s="47"/>
    </row>
    <row r="137" spans="1:13" ht="18" customHeight="1">
      <c r="A137" s="51">
        <v>134</v>
      </c>
      <c r="B137" s="37"/>
      <c r="C137" s="86"/>
      <c r="D137" s="39"/>
      <c r="E137" s="40"/>
      <c r="F137" s="40"/>
      <c r="G137" s="40"/>
      <c r="H137" s="41"/>
      <c r="I137" s="42"/>
      <c r="J137" s="43"/>
      <c r="K137" s="44"/>
      <c r="L137" s="37"/>
      <c r="M137" s="47"/>
    </row>
    <row r="138" spans="1:13" ht="18" customHeight="1">
      <c r="A138" s="51">
        <v>135</v>
      </c>
      <c r="B138" s="37"/>
      <c r="C138" s="86"/>
      <c r="D138" s="39"/>
      <c r="E138" s="40"/>
      <c r="F138" s="40"/>
      <c r="G138" s="40"/>
      <c r="H138" s="41"/>
      <c r="I138" s="42"/>
      <c r="J138" s="43"/>
      <c r="K138" s="44"/>
      <c r="L138" s="37"/>
      <c r="M138" s="47"/>
    </row>
    <row r="139" spans="1:13" ht="18" customHeight="1">
      <c r="A139" s="51">
        <v>136</v>
      </c>
      <c r="B139" s="37"/>
      <c r="C139" s="86"/>
      <c r="D139" s="39"/>
      <c r="E139" s="40"/>
      <c r="F139" s="40"/>
      <c r="G139" s="40"/>
      <c r="H139" s="41"/>
      <c r="I139" s="42"/>
      <c r="J139" s="43"/>
      <c r="K139" s="44"/>
      <c r="L139" s="37"/>
      <c r="M139" s="47"/>
    </row>
    <row r="140" spans="1:13" ht="18" customHeight="1">
      <c r="A140" s="51">
        <v>137</v>
      </c>
      <c r="B140" s="37"/>
      <c r="C140" s="86"/>
      <c r="D140" s="39"/>
      <c r="E140" s="40"/>
      <c r="F140" s="40"/>
      <c r="G140" s="40"/>
      <c r="H140" s="41"/>
      <c r="I140" s="42"/>
      <c r="J140" s="43"/>
      <c r="K140" s="44"/>
      <c r="L140" s="37"/>
      <c r="M140" s="47"/>
    </row>
    <row r="141" spans="1:13" ht="18" customHeight="1">
      <c r="A141" s="51">
        <v>138</v>
      </c>
      <c r="B141" s="37"/>
      <c r="C141" s="86"/>
      <c r="D141" s="39"/>
      <c r="E141" s="40"/>
      <c r="F141" s="40"/>
      <c r="G141" s="40"/>
      <c r="H141" s="41"/>
      <c r="I141" s="42"/>
      <c r="J141" s="43"/>
      <c r="K141" s="44"/>
      <c r="L141" s="37"/>
      <c r="M141" s="47"/>
    </row>
    <row r="142" spans="1:13" ht="18" customHeight="1">
      <c r="A142" s="51">
        <v>139</v>
      </c>
      <c r="B142" s="37"/>
      <c r="C142" s="86"/>
      <c r="D142" s="39"/>
      <c r="E142" s="40"/>
      <c r="F142" s="40"/>
      <c r="G142" s="40"/>
      <c r="H142" s="41"/>
      <c r="I142" s="42"/>
      <c r="J142" s="43"/>
      <c r="K142" s="44"/>
      <c r="L142" s="37"/>
      <c r="M142" s="47"/>
    </row>
    <row r="143" spans="1:13" ht="18" customHeight="1">
      <c r="A143" s="51">
        <v>140</v>
      </c>
      <c r="B143" s="37"/>
      <c r="C143" s="86"/>
      <c r="D143" s="39"/>
      <c r="E143" s="40"/>
      <c r="F143" s="40"/>
      <c r="G143" s="40"/>
      <c r="H143" s="41"/>
      <c r="I143" s="42"/>
      <c r="J143" s="43"/>
      <c r="K143" s="44"/>
      <c r="L143" s="37"/>
      <c r="M143" s="47"/>
    </row>
    <row r="144" spans="1:13" ht="18" customHeight="1">
      <c r="A144" s="51">
        <v>141</v>
      </c>
      <c r="B144" s="37"/>
      <c r="C144" s="86"/>
      <c r="D144" s="39"/>
      <c r="E144" s="40"/>
      <c r="F144" s="40"/>
      <c r="G144" s="40"/>
      <c r="H144" s="41"/>
      <c r="I144" s="42"/>
      <c r="J144" s="43"/>
      <c r="K144" s="44"/>
      <c r="L144" s="37"/>
      <c r="M144" s="47"/>
    </row>
    <row r="145" spans="1:13" ht="18" customHeight="1">
      <c r="A145" s="51">
        <v>142</v>
      </c>
      <c r="B145" s="37"/>
      <c r="C145" s="86"/>
      <c r="D145" s="39"/>
      <c r="E145" s="40"/>
      <c r="F145" s="40"/>
      <c r="G145" s="40"/>
      <c r="H145" s="41"/>
      <c r="I145" s="42"/>
      <c r="J145" s="43"/>
      <c r="K145" s="44"/>
      <c r="L145" s="37"/>
      <c r="M145" s="47"/>
    </row>
    <row r="146" spans="1:13" ht="18" customHeight="1">
      <c r="A146" s="51">
        <v>143</v>
      </c>
      <c r="B146" s="37"/>
      <c r="C146" s="86"/>
      <c r="D146" s="39"/>
      <c r="E146" s="40"/>
      <c r="F146" s="40"/>
      <c r="G146" s="40"/>
      <c r="H146" s="41"/>
      <c r="I146" s="42"/>
      <c r="J146" s="43"/>
      <c r="K146" s="44"/>
      <c r="L146" s="37"/>
      <c r="M146" s="47"/>
    </row>
    <row r="147" spans="1:13" ht="18" customHeight="1">
      <c r="A147" s="51">
        <v>144</v>
      </c>
      <c r="B147" s="37"/>
      <c r="C147" s="86"/>
      <c r="D147" s="39"/>
      <c r="E147" s="40"/>
      <c r="F147" s="40"/>
      <c r="G147" s="40"/>
      <c r="H147" s="41"/>
      <c r="I147" s="42"/>
      <c r="J147" s="43"/>
      <c r="K147" s="44"/>
      <c r="L147" s="37"/>
      <c r="M147" s="47"/>
    </row>
    <row r="148" spans="1:13" ht="18" customHeight="1">
      <c r="A148" s="51">
        <v>145</v>
      </c>
      <c r="B148" s="37"/>
      <c r="C148" s="86"/>
      <c r="D148" s="39"/>
      <c r="E148" s="40"/>
      <c r="F148" s="40"/>
      <c r="G148" s="40"/>
      <c r="H148" s="41"/>
      <c r="I148" s="42"/>
      <c r="J148" s="43"/>
      <c r="K148" s="44"/>
      <c r="L148" s="37"/>
      <c r="M148" s="47"/>
    </row>
    <row r="149" spans="1:13" ht="18" customHeight="1">
      <c r="A149" s="51">
        <v>146</v>
      </c>
      <c r="B149" s="37"/>
      <c r="C149" s="86"/>
      <c r="D149" s="39"/>
      <c r="E149" s="40"/>
      <c r="F149" s="40"/>
      <c r="G149" s="40"/>
      <c r="H149" s="41"/>
      <c r="I149" s="42"/>
      <c r="J149" s="43"/>
      <c r="K149" s="44"/>
      <c r="L149" s="37"/>
      <c r="M149" s="47"/>
    </row>
    <row r="150" spans="1:13" ht="18" customHeight="1">
      <c r="A150" s="51">
        <v>147</v>
      </c>
      <c r="B150" s="37"/>
      <c r="C150" s="86"/>
      <c r="D150" s="39"/>
      <c r="E150" s="40"/>
      <c r="F150" s="40"/>
      <c r="G150" s="40"/>
      <c r="H150" s="41"/>
      <c r="I150" s="42"/>
      <c r="J150" s="43"/>
      <c r="K150" s="44"/>
      <c r="L150" s="37"/>
      <c r="M150" s="47"/>
    </row>
    <row r="151" spans="1:13" ht="18" customHeight="1">
      <c r="A151" s="51">
        <v>148</v>
      </c>
      <c r="B151" s="37"/>
      <c r="C151" s="86"/>
      <c r="D151" s="39"/>
      <c r="E151" s="40"/>
      <c r="F151" s="40"/>
      <c r="G151" s="40"/>
      <c r="H151" s="41"/>
      <c r="I151" s="42"/>
      <c r="J151" s="43"/>
      <c r="K151" s="44"/>
      <c r="L151" s="37"/>
      <c r="M151" s="47"/>
    </row>
    <row r="152" spans="1:13" ht="18" customHeight="1">
      <c r="A152" s="51">
        <v>149</v>
      </c>
      <c r="B152" s="37"/>
      <c r="C152" s="86"/>
      <c r="D152" s="39"/>
      <c r="E152" s="40"/>
      <c r="F152" s="40"/>
      <c r="G152" s="40"/>
      <c r="H152" s="41"/>
      <c r="I152" s="42"/>
      <c r="J152" s="43"/>
      <c r="K152" s="44"/>
      <c r="L152" s="37"/>
      <c r="M152" s="47"/>
    </row>
    <row r="153" spans="1:13" ht="18" customHeight="1">
      <c r="A153" s="51">
        <v>150</v>
      </c>
      <c r="B153" s="37"/>
      <c r="C153" s="86"/>
      <c r="D153" s="39"/>
      <c r="E153" s="40"/>
      <c r="F153" s="40"/>
      <c r="G153" s="40"/>
      <c r="H153" s="41"/>
      <c r="I153" s="42"/>
      <c r="J153" s="43"/>
      <c r="K153" s="44"/>
      <c r="L153" s="37"/>
      <c r="M153" s="47"/>
    </row>
    <row r="154" spans="1:13" ht="18" customHeight="1">
      <c r="A154" s="51">
        <v>151</v>
      </c>
      <c r="B154" s="37"/>
      <c r="C154" s="86"/>
      <c r="D154" s="39"/>
      <c r="E154" s="40"/>
      <c r="F154" s="40"/>
      <c r="G154" s="40"/>
      <c r="H154" s="41"/>
      <c r="I154" s="42"/>
      <c r="J154" s="43"/>
      <c r="K154" s="44"/>
      <c r="L154" s="37"/>
      <c r="M154" s="47"/>
    </row>
    <row r="155" spans="1:13" ht="18" customHeight="1">
      <c r="A155" s="51">
        <v>152</v>
      </c>
      <c r="B155" s="37"/>
      <c r="C155" s="86"/>
      <c r="D155" s="39"/>
      <c r="E155" s="40"/>
      <c r="F155" s="40"/>
      <c r="G155" s="40"/>
      <c r="H155" s="41"/>
      <c r="I155" s="42"/>
      <c r="J155" s="43"/>
      <c r="K155" s="44"/>
      <c r="L155" s="37"/>
      <c r="M155" s="47"/>
    </row>
    <row r="156" spans="1:13" ht="18" customHeight="1">
      <c r="A156" s="51">
        <v>153</v>
      </c>
      <c r="B156" s="37"/>
      <c r="C156" s="86"/>
      <c r="D156" s="39"/>
      <c r="E156" s="40"/>
      <c r="F156" s="40"/>
      <c r="G156" s="40"/>
      <c r="H156" s="41"/>
      <c r="I156" s="42"/>
      <c r="J156" s="43"/>
      <c r="K156" s="44"/>
      <c r="L156" s="37"/>
      <c r="M156" s="47"/>
    </row>
    <row r="157" spans="1:13" ht="18" customHeight="1">
      <c r="A157" s="51">
        <v>154</v>
      </c>
      <c r="B157" s="37"/>
      <c r="C157" s="86"/>
      <c r="D157" s="39"/>
      <c r="E157" s="40"/>
      <c r="F157" s="40"/>
      <c r="G157" s="40"/>
      <c r="H157" s="41"/>
      <c r="I157" s="42"/>
      <c r="J157" s="43"/>
      <c r="K157" s="44"/>
      <c r="L157" s="37"/>
      <c r="M157" s="47"/>
    </row>
    <row r="158" spans="1:13" ht="18" customHeight="1">
      <c r="A158" s="51">
        <v>155</v>
      </c>
      <c r="B158" s="37"/>
      <c r="C158" s="86"/>
      <c r="D158" s="39"/>
      <c r="E158" s="40"/>
      <c r="F158" s="40"/>
      <c r="G158" s="40"/>
      <c r="H158" s="41"/>
      <c r="I158" s="42"/>
      <c r="J158" s="43"/>
      <c r="K158" s="44"/>
      <c r="L158" s="37"/>
      <c r="M158" s="47"/>
    </row>
    <row r="159" spans="1:13" ht="18" customHeight="1">
      <c r="A159" s="51">
        <v>156</v>
      </c>
      <c r="B159" s="37"/>
      <c r="C159" s="86"/>
      <c r="D159" s="39"/>
      <c r="E159" s="40"/>
      <c r="F159" s="40"/>
      <c r="G159" s="40"/>
      <c r="H159" s="41"/>
      <c r="I159" s="42"/>
      <c r="J159" s="43"/>
      <c r="K159" s="44"/>
      <c r="L159" s="37"/>
      <c r="M159" s="47"/>
    </row>
    <row r="160" spans="1:13" ht="18" customHeight="1">
      <c r="A160" s="51">
        <v>157</v>
      </c>
      <c r="B160" s="37"/>
      <c r="C160" s="86"/>
      <c r="D160" s="39"/>
      <c r="E160" s="40"/>
      <c r="F160" s="40"/>
      <c r="G160" s="40"/>
      <c r="H160" s="41"/>
      <c r="I160" s="42"/>
      <c r="J160" s="43"/>
      <c r="K160" s="44"/>
      <c r="L160" s="37"/>
      <c r="M160" s="47"/>
    </row>
    <row r="161" spans="1:13" ht="18" customHeight="1">
      <c r="A161" s="51">
        <v>158</v>
      </c>
      <c r="B161" s="37"/>
      <c r="C161" s="86"/>
      <c r="D161" s="39"/>
      <c r="E161" s="40"/>
      <c r="F161" s="40"/>
      <c r="G161" s="40"/>
      <c r="H161" s="41"/>
      <c r="I161" s="42"/>
      <c r="J161" s="43"/>
      <c r="K161" s="44"/>
      <c r="L161" s="37"/>
      <c r="M161" s="47"/>
    </row>
    <row r="162" spans="1:13" ht="18" customHeight="1">
      <c r="A162" s="51">
        <v>159</v>
      </c>
      <c r="B162" s="37"/>
      <c r="C162" s="86"/>
      <c r="D162" s="39"/>
      <c r="E162" s="40"/>
      <c r="F162" s="40"/>
      <c r="G162" s="40"/>
      <c r="H162" s="41"/>
      <c r="I162" s="42"/>
      <c r="J162" s="43"/>
      <c r="K162" s="44"/>
      <c r="L162" s="37"/>
      <c r="M162" s="47"/>
    </row>
    <row r="163" spans="1:13" ht="18" customHeight="1">
      <c r="A163" s="51">
        <v>160</v>
      </c>
      <c r="B163" s="37"/>
      <c r="C163" s="86"/>
      <c r="D163" s="39"/>
      <c r="E163" s="40"/>
      <c r="F163" s="40"/>
      <c r="G163" s="40"/>
      <c r="H163" s="41"/>
      <c r="I163" s="42"/>
      <c r="J163" s="43"/>
      <c r="K163" s="44"/>
      <c r="L163" s="37"/>
      <c r="M163" s="47"/>
    </row>
    <row r="164" spans="1:13" ht="18" customHeight="1">
      <c r="A164" s="51">
        <v>161</v>
      </c>
      <c r="B164" s="37"/>
      <c r="C164" s="86"/>
      <c r="D164" s="39"/>
      <c r="E164" s="40"/>
      <c r="F164" s="40"/>
      <c r="G164" s="40"/>
      <c r="H164" s="41"/>
      <c r="I164" s="42"/>
      <c r="J164" s="43"/>
      <c r="K164" s="44"/>
      <c r="L164" s="37"/>
      <c r="M164" s="47"/>
    </row>
    <row r="165" spans="1:13" ht="18" customHeight="1">
      <c r="A165" s="51">
        <v>162</v>
      </c>
      <c r="B165" s="37"/>
      <c r="C165" s="86"/>
      <c r="D165" s="39"/>
      <c r="E165" s="40"/>
      <c r="F165" s="40"/>
      <c r="G165" s="40"/>
      <c r="H165" s="41"/>
      <c r="I165" s="42"/>
      <c r="J165" s="43"/>
      <c r="K165" s="44"/>
      <c r="L165" s="37"/>
      <c r="M165" s="47"/>
    </row>
    <row r="166" spans="1:13" ht="18" customHeight="1">
      <c r="A166" s="51">
        <v>163</v>
      </c>
      <c r="B166" s="37"/>
      <c r="C166" s="86"/>
      <c r="D166" s="39"/>
      <c r="E166" s="40"/>
      <c r="F166" s="40"/>
      <c r="G166" s="40"/>
      <c r="H166" s="41"/>
      <c r="I166" s="42"/>
      <c r="J166" s="43"/>
      <c r="K166" s="44"/>
      <c r="L166" s="37"/>
      <c r="M166" s="47"/>
    </row>
    <row r="167" spans="1:13" ht="18" customHeight="1">
      <c r="A167" s="51">
        <v>164</v>
      </c>
      <c r="B167" s="37"/>
      <c r="C167" s="86"/>
      <c r="D167" s="39"/>
      <c r="E167" s="40"/>
      <c r="F167" s="40"/>
      <c r="G167" s="40"/>
      <c r="H167" s="41"/>
      <c r="I167" s="42"/>
      <c r="J167" s="43"/>
      <c r="K167" s="44"/>
      <c r="L167" s="37"/>
      <c r="M167" s="47"/>
    </row>
    <row r="168" spans="1:13" ht="18" customHeight="1">
      <c r="A168" s="51">
        <v>165</v>
      </c>
      <c r="B168" s="37"/>
      <c r="C168" s="86"/>
      <c r="D168" s="39"/>
      <c r="E168" s="40"/>
      <c r="F168" s="40"/>
      <c r="G168" s="40"/>
      <c r="H168" s="41"/>
      <c r="I168" s="42"/>
      <c r="J168" s="43"/>
      <c r="K168" s="44"/>
      <c r="L168" s="37"/>
      <c r="M168" s="47"/>
    </row>
    <row r="169" spans="1:13" ht="18" customHeight="1">
      <c r="A169" s="51">
        <v>166</v>
      </c>
      <c r="B169" s="37"/>
      <c r="C169" s="86"/>
      <c r="D169" s="39"/>
      <c r="E169" s="40"/>
      <c r="F169" s="40"/>
      <c r="G169" s="40"/>
      <c r="H169" s="41"/>
      <c r="I169" s="42"/>
      <c r="J169" s="43"/>
      <c r="K169" s="44"/>
      <c r="L169" s="37"/>
      <c r="M169" s="47"/>
    </row>
    <row r="170" spans="1:13" ht="18" customHeight="1">
      <c r="A170" s="51">
        <v>167</v>
      </c>
      <c r="B170" s="37"/>
      <c r="C170" s="86"/>
      <c r="D170" s="39"/>
      <c r="E170" s="40"/>
      <c r="F170" s="40"/>
      <c r="G170" s="40"/>
      <c r="H170" s="41"/>
      <c r="I170" s="42"/>
      <c r="J170" s="43"/>
      <c r="K170" s="44"/>
      <c r="L170" s="37"/>
      <c r="M170" s="47"/>
    </row>
    <row r="171" spans="1:13" ht="18" customHeight="1">
      <c r="A171" s="51">
        <v>168</v>
      </c>
      <c r="B171" s="37"/>
      <c r="C171" s="86"/>
      <c r="D171" s="39"/>
      <c r="E171" s="40"/>
      <c r="F171" s="40"/>
      <c r="G171" s="40"/>
      <c r="H171" s="41"/>
      <c r="I171" s="42"/>
      <c r="J171" s="43"/>
      <c r="K171" s="44"/>
      <c r="L171" s="37"/>
      <c r="M171" s="47"/>
    </row>
    <row r="172" spans="1:13" ht="18" customHeight="1">
      <c r="A172" s="51">
        <v>169</v>
      </c>
      <c r="B172" s="37"/>
      <c r="C172" s="86"/>
      <c r="D172" s="39"/>
      <c r="E172" s="40"/>
      <c r="F172" s="40"/>
      <c r="G172" s="40"/>
      <c r="H172" s="41"/>
      <c r="I172" s="42"/>
      <c r="J172" s="43"/>
      <c r="K172" s="44"/>
      <c r="L172" s="37"/>
      <c r="M172" s="47"/>
    </row>
    <row r="173" spans="1:13" ht="18" customHeight="1">
      <c r="A173" s="51">
        <v>170</v>
      </c>
      <c r="B173" s="37"/>
      <c r="C173" s="86"/>
      <c r="D173" s="39"/>
      <c r="E173" s="40"/>
      <c r="F173" s="40"/>
      <c r="G173" s="40"/>
      <c r="H173" s="41"/>
      <c r="I173" s="42"/>
      <c r="J173" s="43"/>
      <c r="K173" s="44"/>
      <c r="L173" s="37"/>
      <c r="M173" s="47"/>
    </row>
    <row r="174" spans="1:13" ht="18" customHeight="1">
      <c r="A174" s="51">
        <v>171</v>
      </c>
      <c r="B174" s="37"/>
      <c r="C174" s="86"/>
      <c r="D174" s="39"/>
      <c r="E174" s="40"/>
      <c r="F174" s="40"/>
      <c r="G174" s="40"/>
      <c r="H174" s="41"/>
      <c r="I174" s="42"/>
      <c r="J174" s="43"/>
      <c r="K174" s="44"/>
      <c r="L174" s="37"/>
      <c r="M174" s="47"/>
    </row>
    <row r="175" spans="1:13" ht="18" customHeight="1">
      <c r="A175" s="51">
        <v>172</v>
      </c>
      <c r="B175" s="37"/>
      <c r="C175" s="86"/>
      <c r="D175" s="39"/>
      <c r="E175" s="40"/>
      <c r="F175" s="40"/>
      <c r="G175" s="40"/>
      <c r="H175" s="41"/>
      <c r="I175" s="42"/>
      <c r="J175" s="43"/>
      <c r="K175" s="44"/>
      <c r="L175" s="37"/>
      <c r="M175" s="47"/>
    </row>
    <row r="176" spans="1:13" ht="18" customHeight="1">
      <c r="A176" s="51">
        <v>173</v>
      </c>
      <c r="B176" s="37"/>
      <c r="C176" s="86"/>
      <c r="D176" s="39"/>
      <c r="E176" s="40"/>
      <c r="F176" s="40"/>
      <c r="G176" s="40"/>
      <c r="H176" s="41"/>
      <c r="I176" s="42"/>
      <c r="J176" s="43"/>
      <c r="K176" s="44"/>
      <c r="L176" s="37"/>
      <c r="M176" s="47"/>
    </row>
    <row r="177" spans="1:13" ht="18" customHeight="1">
      <c r="A177" s="51">
        <v>174</v>
      </c>
      <c r="B177" s="37"/>
      <c r="C177" s="86"/>
      <c r="D177" s="39"/>
      <c r="E177" s="40"/>
      <c r="F177" s="40"/>
      <c r="G177" s="40"/>
      <c r="H177" s="41"/>
      <c r="I177" s="42"/>
      <c r="J177" s="43"/>
      <c r="K177" s="44"/>
      <c r="L177" s="37"/>
      <c r="M177" s="47"/>
    </row>
    <row r="178" spans="1:13" ht="18" customHeight="1">
      <c r="A178" s="51">
        <v>175</v>
      </c>
      <c r="B178" s="37"/>
      <c r="C178" s="86"/>
      <c r="D178" s="39"/>
      <c r="E178" s="40"/>
      <c r="F178" s="40"/>
      <c r="G178" s="40"/>
      <c r="H178" s="41"/>
      <c r="I178" s="42"/>
      <c r="J178" s="43"/>
      <c r="K178" s="44"/>
      <c r="L178" s="37"/>
      <c r="M178" s="47"/>
    </row>
    <row r="179" spans="1:13" ht="18" customHeight="1">
      <c r="A179" s="51">
        <v>176</v>
      </c>
      <c r="B179" s="37"/>
      <c r="C179" s="86"/>
      <c r="D179" s="39"/>
      <c r="E179" s="40"/>
      <c r="F179" s="40"/>
      <c r="G179" s="40"/>
      <c r="H179" s="41"/>
      <c r="I179" s="42"/>
      <c r="J179" s="43"/>
      <c r="K179" s="44"/>
      <c r="L179" s="37"/>
      <c r="M179" s="47"/>
    </row>
    <row r="180" spans="1:13" ht="18" customHeight="1">
      <c r="A180" s="51">
        <v>177</v>
      </c>
      <c r="B180" s="37"/>
      <c r="C180" s="86"/>
      <c r="D180" s="39"/>
      <c r="E180" s="40"/>
      <c r="F180" s="40"/>
      <c r="G180" s="40"/>
      <c r="H180" s="41"/>
      <c r="I180" s="42"/>
      <c r="J180" s="43"/>
      <c r="K180" s="44"/>
      <c r="L180" s="37"/>
      <c r="M180" s="47"/>
    </row>
    <row r="181" spans="1:13" ht="18" customHeight="1">
      <c r="A181" s="51">
        <v>178</v>
      </c>
      <c r="B181" s="37"/>
      <c r="C181" s="86"/>
      <c r="D181" s="39"/>
      <c r="E181" s="40"/>
      <c r="F181" s="40"/>
      <c r="G181" s="40"/>
      <c r="H181" s="41"/>
      <c r="I181" s="42"/>
      <c r="J181" s="43"/>
      <c r="K181" s="44"/>
      <c r="L181" s="37"/>
      <c r="M181" s="47"/>
    </row>
    <row r="182" spans="1:13" ht="18" customHeight="1">
      <c r="A182" s="51">
        <v>179</v>
      </c>
      <c r="B182" s="37"/>
      <c r="C182" s="86"/>
      <c r="D182" s="39"/>
      <c r="E182" s="40"/>
      <c r="F182" s="40"/>
      <c r="G182" s="40"/>
      <c r="H182" s="41"/>
      <c r="I182" s="42"/>
      <c r="J182" s="43"/>
      <c r="K182" s="44"/>
      <c r="L182" s="37"/>
      <c r="M182" s="47"/>
    </row>
    <row r="183" spans="1:13" ht="18" customHeight="1">
      <c r="A183" s="51">
        <v>180</v>
      </c>
      <c r="B183" s="37"/>
      <c r="C183" s="86"/>
      <c r="D183" s="39"/>
      <c r="E183" s="40"/>
      <c r="F183" s="40"/>
      <c r="G183" s="40"/>
      <c r="H183" s="41"/>
      <c r="I183" s="42"/>
      <c r="J183" s="43"/>
      <c r="K183" s="44"/>
      <c r="L183" s="37"/>
      <c r="M183" s="47"/>
    </row>
    <row r="184" spans="1:13" ht="18" customHeight="1">
      <c r="A184" s="51">
        <v>181</v>
      </c>
      <c r="B184" s="37"/>
      <c r="C184" s="86"/>
      <c r="D184" s="39"/>
      <c r="E184" s="40"/>
      <c r="F184" s="40"/>
      <c r="G184" s="40"/>
      <c r="H184" s="41"/>
      <c r="I184" s="42"/>
      <c r="J184" s="43"/>
      <c r="K184" s="44"/>
      <c r="L184" s="37"/>
      <c r="M184" s="47"/>
    </row>
    <row r="185" spans="1:13" ht="18" customHeight="1">
      <c r="A185" s="51">
        <v>182</v>
      </c>
      <c r="B185" s="37"/>
      <c r="C185" s="86"/>
      <c r="D185" s="39"/>
      <c r="E185" s="40"/>
      <c r="F185" s="40"/>
      <c r="G185" s="40"/>
      <c r="H185" s="41"/>
      <c r="I185" s="42"/>
      <c r="J185" s="43"/>
      <c r="K185" s="44"/>
      <c r="L185" s="37"/>
      <c r="M185" s="47"/>
    </row>
    <row r="186" spans="1:13" ht="18" customHeight="1">
      <c r="A186" s="51">
        <v>183</v>
      </c>
      <c r="B186" s="37"/>
      <c r="C186" s="86"/>
      <c r="D186" s="39"/>
      <c r="E186" s="40"/>
      <c r="F186" s="40"/>
      <c r="G186" s="40"/>
      <c r="H186" s="41"/>
      <c r="I186" s="42"/>
      <c r="J186" s="43"/>
      <c r="K186" s="44"/>
      <c r="L186" s="37"/>
      <c r="M186" s="47"/>
    </row>
    <row r="187" spans="1:13" ht="18" customHeight="1">
      <c r="A187" s="51">
        <v>184</v>
      </c>
      <c r="B187" s="37"/>
      <c r="C187" s="86"/>
      <c r="D187" s="39"/>
      <c r="E187" s="40"/>
      <c r="F187" s="40"/>
      <c r="G187" s="40"/>
      <c r="H187" s="41"/>
      <c r="I187" s="42"/>
      <c r="J187" s="43"/>
      <c r="K187" s="44"/>
      <c r="L187" s="37"/>
      <c r="M187" s="47"/>
    </row>
    <row r="188" spans="1:13" ht="18" customHeight="1">
      <c r="A188" s="51">
        <v>185</v>
      </c>
      <c r="B188" s="37"/>
      <c r="C188" s="86"/>
      <c r="D188" s="39"/>
      <c r="E188" s="40"/>
      <c r="F188" s="40"/>
      <c r="G188" s="40"/>
      <c r="H188" s="41"/>
      <c r="I188" s="42"/>
      <c r="J188" s="43"/>
      <c r="K188" s="44"/>
      <c r="L188" s="37"/>
      <c r="M188" s="47"/>
    </row>
    <row r="189" spans="1:13" ht="18" customHeight="1">
      <c r="A189" s="51">
        <v>186</v>
      </c>
      <c r="B189" s="37"/>
      <c r="C189" s="86"/>
      <c r="D189" s="39"/>
      <c r="E189" s="40"/>
      <c r="F189" s="40"/>
      <c r="G189" s="40"/>
      <c r="H189" s="41"/>
      <c r="I189" s="42"/>
      <c r="J189" s="43"/>
      <c r="K189" s="44"/>
      <c r="L189" s="37"/>
      <c r="M189" s="47"/>
    </row>
    <row r="190" spans="1:13" ht="18" customHeight="1">
      <c r="A190" s="51">
        <v>187</v>
      </c>
      <c r="B190" s="37"/>
      <c r="C190" s="86"/>
      <c r="D190" s="39"/>
      <c r="E190" s="40"/>
      <c r="F190" s="40"/>
      <c r="G190" s="40"/>
      <c r="H190" s="41"/>
      <c r="I190" s="42"/>
      <c r="J190" s="43"/>
      <c r="K190" s="44"/>
      <c r="L190" s="37"/>
      <c r="M190" s="47"/>
    </row>
    <row r="191" spans="1:13" ht="18" customHeight="1">
      <c r="A191" s="51">
        <v>188</v>
      </c>
      <c r="B191" s="37"/>
      <c r="C191" s="86"/>
      <c r="D191" s="39"/>
      <c r="E191" s="40"/>
      <c r="F191" s="40"/>
      <c r="G191" s="40"/>
      <c r="H191" s="41"/>
      <c r="I191" s="42"/>
      <c r="J191" s="43"/>
      <c r="K191" s="44"/>
      <c r="L191" s="37"/>
      <c r="M191" s="47"/>
    </row>
    <row r="192" spans="1:13" ht="18" customHeight="1">
      <c r="A192" s="51">
        <v>189</v>
      </c>
      <c r="B192" s="37"/>
      <c r="C192" s="86"/>
      <c r="D192" s="39"/>
      <c r="E192" s="40"/>
      <c r="F192" s="40"/>
      <c r="G192" s="40"/>
      <c r="H192" s="41"/>
      <c r="I192" s="42"/>
      <c r="J192" s="43"/>
      <c r="K192" s="44"/>
      <c r="L192" s="37"/>
      <c r="M192" s="47"/>
    </row>
    <row r="193" spans="1:13" ht="18" customHeight="1">
      <c r="A193" s="51">
        <v>190</v>
      </c>
      <c r="B193" s="37"/>
      <c r="C193" s="86"/>
      <c r="D193" s="39"/>
      <c r="E193" s="40"/>
      <c r="F193" s="40"/>
      <c r="G193" s="40"/>
      <c r="H193" s="41"/>
      <c r="I193" s="42"/>
      <c r="J193" s="43"/>
      <c r="K193" s="44"/>
      <c r="L193" s="37"/>
      <c r="M193" s="47"/>
    </row>
    <row r="194" spans="1:13" ht="18" customHeight="1">
      <c r="A194" s="51">
        <v>191</v>
      </c>
      <c r="B194" s="37"/>
      <c r="C194" s="86"/>
      <c r="D194" s="39"/>
      <c r="E194" s="40"/>
      <c r="F194" s="40"/>
      <c r="G194" s="40"/>
      <c r="H194" s="41"/>
      <c r="I194" s="42"/>
      <c r="J194" s="43"/>
      <c r="K194" s="44"/>
      <c r="L194" s="37"/>
      <c r="M194" s="47"/>
    </row>
    <row r="195" spans="1:13" ht="18" customHeight="1">
      <c r="A195" s="51">
        <v>192</v>
      </c>
      <c r="B195" s="37"/>
      <c r="C195" s="86"/>
      <c r="D195" s="39"/>
      <c r="E195" s="40"/>
      <c r="F195" s="40"/>
      <c r="G195" s="40"/>
      <c r="H195" s="41"/>
      <c r="I195" s="42"/>
      <c r="J195" s="43"/>
      <c r="K195" s="44"/>
      <c r="L195" s="37"/>
      <c r="M195" s="47"/>
    </row>
    <row r="196" spans="1:13" ht="18" customHeight="1">
      <c r="A196" s="51">
        <v>193</v>
      </c>
      <c r="B196" s="37"/>
      <c r="C196" s="86"/>
      <c r="D196" s="39"/>
      <c r="E196" s="40"/>
      <c r="F196" s="40"/>
      <c r="G196" s="40"/>
      <c r="H196" s="41"/>
      <c r="I196" s="42"/>
      <c r="J196" s="43"/>
      <c r="K196" s="44"/>
      <c r="L196" s="37"/>
      <c r="M196" s="47"/>
    </row>
    <row r="197" spans="1:13" ht="18" customHeight="1">
      <c r="A197" s="51">
        <v>194</v>
      </c>
      <c r="B197" s="37"/>
      <c r="C197" s="86"/>
      <c r="D197" s="39"/>
      <c r="E197" s="40"/>
      <c r="F197" s="40"/>
      <c r="G197" s="40"/>
      <c r="H197" s="41"/>
      <c r="I197" s="42"/>
      <c r="J197" s="43"/>
      <c r="K197" s="44"/>
      <c r="L197" s="37"/>
      <c r="M197" s="47"/>
    </row>
    <row r="198" spans="1:13" ht="18" customHeight="1">
      <c r="A198" s="51">
        <v>195</v>
      </c>
      <c r="B198" s="37"/>
      <c r="C198" s="86"/>
      <c r="D198" s="39"/>
      <c r="E198" s="40"/>
      <c r="F198" s="40"/>
      <c r="G198" s="40"/>
      <c r="H198" s="41"/>
      <c r="I198" s="42"/>
      <c r="J198" s="43"/>
      <c r="K198" s="44"/>
      <c r="L198" s="37"/>
      <c r="M198" s="47"/>
    </row>
    <row r="199" spans="1:13" ht="18" customHeight="1">
      <c r="A199" s="51">
        <v>196</v>
      </c>
      <c r="B199" s="37"/>
      <c r="C199" s="86"/>
      <c r="D199" s="39"/>
      <c r="E199" s="40"/>
      <c r="F199" s="40"/>
      <c r="G199" s="40"/>
      <c r="H199" s="41"/>
      <c r="I199" s="42"/>
      <c r="J199" s="43"/>
      <c r="K199" s="44"/>
      <c r="L199" s="37"/>
      <c r="M199" s="47"/>
    </row>
    <row r="200" spans="1:13" ht="18" customHeight="1">
      <c r="A200" s="51">
        <v>197</v>
      </c>
      <c r="B200" s="37"/>
      <c r="C200" s="86"/>
      <c r="D200" s="39"/>
      <c r="E200" s="40"/>
      <c r="F200" s="40"/>
      <c r="G200" s="40"/>
      <c r="H200" s="41"/>
      <c r="I200" s="42"/>
      <c r="J200" s="43"/>
      <c r="K200" s="44"/>
      <c r="L200" s="37"/>
      <c r="M200" s="47"/>
    </row>
    <row r="201" spans="1:13" ht="18" customHeight="1">
      <c r="A201" s="51">
        <v>198</v>
      </c>
      <c r="B201" s="37"/>
      <c r="C201" s="86"/>
      <c r="D201" s="39"/>
      <c r="E201" s="40"/>
      <c r="F201" s="40"/>
      <c r="G201" s="40"/>
      <c r="H201" s="41"/>
      <c r="I201" s="42"/>
      <c r="J201" s="43"/>
      <c r="K201" s="44"/>
      <c r="L201" s="37"/>
      <c r="M201" s="47"/>
    </row>
    <row r="202" spans="1:13" ht="18" customHeight="1">
      <c r="A202" s="51">
        <v>199</v>
      </c>
      <c r="B202" s="37"/>
      <c r="C202" s="86"/>
      <c r="D202" s="39"/>
      <c r="E202" s="40"/>
      <c r="F202" s="40"/>
      <c r="G202" s="40"/>
      <c r="H202" s="41"/>
      <c r="I202" s="42"/>
      <c r="J202" s="43"/>
      <c r="K202" s="44"/>
      <c r="L202" s="37"/>
      <c r="M202" s="47"/>
    </row>
    <row r="203" spans="1:13" ht="18" customHeight="1">
      <c r="A203" s="51">
        <v>200</v>
      </c>
      <c r="B203" s="37"/>
      <c r="C203" s="86"/>
      <c r="D203" s="39"/>
      <c r="E203" s="40"/>
      <c r="F203" s="40"/>
      <c r="G203" s="40"/>
      <c r="H203" s="41"/>
      <c r="I203" s="42"/>
      <c r="J203" s="43"/>
      <c r="K203" s="44"/>
      <c r="L203" s="37"/>
      <c r="M203" s="47"/>
    </row>
    <row r="204" spans="1:13" ht="18" customHeight="1">
      <c r="A204" s="51">
        <v>201</v>
      </c>
      <c r="B204" s="37"/>
      <c r="C204" s="86"/>
      <c r="D204" s="39"/>
      <c r="E204" s="40"/>
      <c r="F204" s="40"/>
      <c r="G204" s="40"/>
      <c r="H204" s="41"/>
      <c r="I204" s="42"/>
      <c r="J204" s="43"/>
      <c r="K204" s="44"/>
      <c r="L204" s="37"/>
      <c r="M204" s="47"/>
    </row>
    <row r="205" spans="1:13">
      <c r="A205" s="51">
        <v>202</v>
      </c>
      <c r="B205" s="37"/>
      <c r="C205" s="86"/>
      <c r="D205" s="39"/>
      <c r="E205" s="40"/>
      <c r="F205" s="40"/>
      <c r="G205" s="40"/>
      <c r="H205" s="41"/>
      <c r="I205" s="42"/>
      <c r="J205" s="43"/>
      <c r="K205" s="44"/>
      <c r="L205" s="37"/>
      <c r="M205" s="47"/>
    </row>
    <row r="206" spans="1:13">
      <c r="A206" s="51">
        <v>203</v>
      </c>
      <c r="B206" s="37"/>
      <c r="C206" s="86"/>
      <c r="D206" s="39"/>
      <c r="E206" s="40"/>
      <c r="F206" s="40"/>
      <c r="G206" s="40"/>
      <c r="H206" s="41"/>
      <c r="I206" s="42"/>
      <c r="J206" s="43"/>
      <c r="K206" s="44"/>
      <c r="L206" s="37"/>
      <c r="M206" s="47"/>
    </row>
    <row r="207" spans="1:13">
      <c r="A207" s="51">
        <v>204</v>
      </c>
      <c r="B207" s="37"/>
      <c r="C207" s="86"/>
      <c r="D207" s="39"/>
      <c r="E207" s="40"/>
      <c r="F207" s="40"/>
      <c r="G207" s="40"/>
      <c r="H207" s="41"/>
      <c r="I207" s="42"/>
      <c r="J207" s="43"/>
      <c r="K207" s="44"/>
      <c r="L207" s="37"/>
      <c r="M207" s="47"/>
    </row>
    <row r="208" spans="1:13">
      <c r="A208" s="51">
        <v>205</v>
      </c>
      <c r="B208" s="37"/>
      <c r="C208" s="86"/>
      <c r="D208" s="39"/>
      <c r="E208" s="40"/>
      <c r="F208" s="40"/>
      <c r="G208" s="40"/>
      <c r="H208" s="41"/>
      <c r="I208" s="42"/>
      <c r="J208" s="43"/>
      <c r="K208" s="44"/>
      <c r="L208" s="37"/>
      <c r="M208" s="47"/>
    </row>
    <row r="209" spans="1:13">
      <c r="A209" s="51">
        <v>206</v>
      </c>
      <c r="B209" s="37"/>
      <c r="C209" s="86"/>
      <c r="D209" s="39"/>
      <c r="E209" s="40"/>
      <c r="F209" s="40"/>
      <c r="G209" s="40"/>
      <c r="H209" s="41"/>
      <c r="I209" s="42"/>
      <c r="J209" s="43"/>
      <c r="K209" s="44"/>
      <c r="L209" s="37"/>
      <c r="M209" s="47"/>
    </row>
    <row r="210" spans="1:13">
      <c r="A210" s="51">
        <v>207</v>
      </c>
      <c r="B210" s="37"/>
      <c r="C210" s="86"/>
      <c r="D210" s="39"/>
      <c r="E210" s="40"/>
      <c r="F210" s="40"/>
      <c r="G210" s="40"/>
      <c r="H210" s="41"/>
      <c r="I210" s="42"/>
      <c r="J210" s="43"/>
      <c r="K210" s="44"/>
      <c r="L210" s="37"/>
      <c r="M210" s="47"/>
    </row>
    <row r="211" spans="1:13">
      <c r="A211" s="51">
        <v>208</v>
      </c>
      <c r="B211" s="37"/>
      <c r="C211" s="86"/>
      <c r="D211" s="39"/>
      <c r="E211" s="40"/>
      <c r="F211" s="40"/>
      <c r="G211" s="40"/>
      <c r="H211" s="41"/>
      <c r="I211" s="42"/>
      <c r="J211" s="43"/>
      <c r="K211" s="44"/>
      <c r="L211" s="37"/>
      <c r="M211" s="47"/>
    </row>
    <row r="212" spans="1:13">
      <c r="A212" s="51">
        <v>209</v>
      </c>
      <c r="B212" s="37"/>
      <c r="C212" s="86"/>
      <c r="D212" s="39"/>
      <c r="E212" s="40"/>
      <c r="F212" s="40"/>
      <c r="G212" s="40"/>
      <c r="H212" s="41"/>
      <c r="I212" s="42"/>
      <c r="J212" s="43"/>
      <c r="K212" s="44"/>
      <c r="L212" s="37"/>
      <c r="M212" s="47"/>
    </row>
    <row r="213" spans="1:13">
      <c r="A213" s="51">
        <v>210</v>
      </c>
      <c r="B213" s="37"/>
      <c r="C213" s="86"/>
      <c r="D213" s="39"/>
      <c r="E213" s="40"/>
      <c r="F213" s="40"/>
      <c r="G213" s="40"/>
      <c r="H213" s="41"/>
      <c r="I213" s="42"/>
      <c r="J213" s="43"/>
      <c r="K213" s="44"/>
      <c r="L213" s="37"/>
      <c r="M213" s="47"/>
    </row>
    <row r="214" spans="1:13">
      <c r="A214" s="51">
        <v>211</v>
      </c>
      <c r="B214" s="37"/>
      <c r="C214" s="86"/>
      <c r="D214" s="39"/>
      <c r="E214" s="40"/>
      <c r="F214" s="40"/>
      <c r="G214" s="40"/>
      <c r="H214" s="41"/>
      <c r="I214" s="42"/>
      <c r="J214" s="43"/>
      <c r="K214" s="44"/>
      <c r="L214" s="37"/>
      <c r="M214" s="47"/>
    </row>
    <row r="215" spans="1:13">
      <c r="A215" s="51">
        <v>212</v>
      </c>
      <c r="B215" s="37"/>
      <c r="C215" s="86"/>
      <c r="D215" s="39"/>
      <c r="E215" s="40"/>
      <c r="F215" s="40"/>
      <c r="G215" s="40"/>
      <c r="H215" s="41"/>
      <c r="I215" s="42"/>
      <c r="J215" s="43"/>
      <c r="K215" s="44"/>
      <c r="L215" s="37"/>
      <c r="M215" s="47"/>
    </row>
    <row r="216" spans="1:13">
      <c r="A216" s="51">
        <v>213</v>
      </c>
      <c r="B216" s="37"/>
      <c r="C216" s="86"/>
      <c r="D216" s="39"/>
      <c r="E216" s="40"/>
      <c r="F216" s="40"/>
      <c r="G216" s="40"/>
      <c r="H216" s="41"/>
      <c r="I216" s="42"/>
      <c r="J216" s="43"/>
      <c r="K216" s="44"/>
      <c r="L216" s="37"/>
      <c r="M216" s="47"/>
    </row>
    <row r="217" spans="1:13">
      <c r="A217" s="51">
        <v>214</v>
      </c>
      <c r="B217" s="37"/>
      <c r="C217" s="86"/>
      <c r="D217" s="39"/>
      <c r="E217" s="40"/>
      <c r="F217" s="40"/>
      <c r="G217" s="40"/>
      <c r="H217" s="41"/>
      <c r="I217" s="42"/>
      <c r="J217" s="43"/>
      <c r="K217" s="44"/>
      <c r="L217" s="37"/>
      <c r="M217" s="47"/>
    </row>
    <row r="218" spans="1:13">
      <c r="A218" s="51">
        <v>215</v>
      </c>
      <c r="B218" s="37"/>
      <c r="C218" s="86"/>
      <c r="D218" s="39"/>
      <c r="E218" s="40"/>
      <c r="F218" s="40"/>
      <c r="G218" s="40"/>
      <c r="H218" s="41"/>
      <c r="I218" s="42"/>
      <c r="J218" s="43"/>
      <c r="K218" s="44"/>
      <c r="L218" s="37"/>
      <c r="M218" s="47"/>
    </row>
    <row r="219" spans="1:13">
      <c r="A219" s="51">
        <v>216</v>
      </c>
      <c r="B219" s="37"/>
      <c r="C219" s="86"/>
      <c r="D219" s="39"/>
      <c r="E219" s="40"/>
      <c r="F219" s="40"/>
      <c r="G219" s="40"/>
      <c r="H219" s="41"/>
      <c r="I219" s="42"/>
      <c r="J219" s="43"/>
      <c r="K219" s="44"/>
      <c r="L219" s="37"/>
      <c r="M219" s="47"/>
    </row>
    <row r="220" spans="1:13">
      <c r="A220" s="51">
        <v>217</v>
      </c>
      <c r="B220" s="37"/>
      <c r="C220" s="86"/>
      <c r="D220" s="39"/>
      <c r="E220" s="40"/>
      <c r="F220" s="40"/>
      <c r="G220" s="40"/>
      <c r="H220" s="41"/>
      <c r="I220" s="42"/>
      <c r="J220" s="43"/>
      <c r="K220" s="44"/>
      <c r="L220" s="37"/>
      <c r="M220" s="47"/>
    </row>
    <row r="221" spans="1:13">
      <c r="A221" s="51">
        <v>218</v>
      </c>
      <c r="B221" s="37"/>
      <c r="C221" s="86"/>
      <c r="D221" s="39"/>
      <c r="E221" s="40"/>
      <c r="F221" s="40"/>
      <c r="G221" s="40"/>
      <c r="H221" s="41"/>
      <c r="I221" s="42"/>
      <c r="J221" s="43"/>
      <c r="K221" s="44"/>
      <c r="L221" s="37"/>
      <c r="M221" s="47"/>
    </row>
    <row r="222" spans="1:13">
      <c r="A222" s="51">
        <v>219</v>
      </c>
      <c r="B222" s="37"/>
      <c r="C222" s="86"/>
      <c r="D222" s="39"/>
      <c r="E222" s="40"/>
      <c r="F222" s="40"/>
      <c r="G222" s="40"/>
      <c r="H222" s="41"/>
      <c r="I222" s="42"/>
      <c r="J222" s="43"/>
      <c r="K222" s="44"/>
      <c r="L222" s="37"/>
      <c r="M222" s="47"/>
    </row>
    <row r="223" spans="1:13">
      <c r="A223" s="51">
        <v>220</v>
      </c>
      <c r="B223" s="37"/>
      <c r="C223" s="86"/>
      <c r="D223" s="39"/>
      <c r="E223" s="40"/>
      <c r="F223" s="40"/>
      <c r="G223" s="40"/>
      <c r="H223" s="41"/>
      <c r="I223" s="42"/>
      <c r="J223" s="43"/>
      <c r="K223" s="44"/>
      <c r="L223" s="37"/>
      <c r="M223" s="47"/>
    </row>
    <row r="224" spans="1:13">
      <c r="A224" s="51">
        <v>221</v>
      </c>
      <c r="B224" s="37"/>
      <c r="C224" s="86"/>
      <c r="D224" s="39"/>
      <c r="E224" s="40"/>
      <c r="F224" s="40"/>
      <c r="G224" s="40"/>
      <c r="H224" s="41"/>
      <c r="I224" s="42"/>
      <c r="J224" s="43"/>
      <c r="K224" s="44"/>
      <c r="L224" s="37"/>
      <c r="M224" s="47"/>
    </row>
    <row r="225" spans="1:13">
      <c r="A225" s="51">
        <v>222</v>
      </c>
      <c r="B225" s="37"/>
      <c r="C225" s="86"/>
      <c r="D225" s="39"/>
      <c r="E225" s="40"/>
      <c r="F225" s="40"/>
      <c r="G225" s="40"/>
      <c r="H225" s="41"/>
      <c r="I225" s="42"/>
      <c r="J225" s="43"/>
      <c r="K225" s="44"/>
      <c r="L225" s="37"/>
      <c r="M225" s="47"/>
    </row>
    <row r="226" spans="1:13">
      <c r="A226" s="51">
        <v>223</v>
      </c>
      <c r="B226" s="37"/>
      <c r="C226" s="86"/>
      <c r="D226" s="39"/>
      <c r="E226" s="40"/>
      <c r="F226" s="40"/>
      <c r="G226" s="40"/>
      <c r="H226" s="41"/>
      <c r="I226" s="42"/>
      <c r="J226" s="43"/>
      <c r="K226" s="44"/>
      <c r="L226" s="37"/>
      <c r="M226" s="47"/>
    </row>
    <row r="227" spans="1:13">
      <c r="A227" s="51">
        <v>224</v>
      </c>
      <c r="B227" s="37"/>
      <c r="C227" s="86"/>
      <c r="D227" s="39"/>
      <c r="E227" s="40"/>
      <c r="F227" s="40"/>
      <c r="G227" s="40"/>
      <c r="H227" s="41"/>
      <c r="I227" s="42"/>
      <c r="J227" s="43"/>
      <c r="K227" s="44"/>
      <c r="L227" s="37"/>
      <c r="M227" s="47"/>
    </row>
    <row r="228" spans="1:13">
      <c r="A228" s="51">
        <v>225</v>
      </c>
      <c r="B228" s="37"/>
      <c r="C228" s="86"/>
      <c r="D228" s="39"/>
      <c r="E228" s="40"/>
      <c r="F228" s="40"/>
      <c r="G228" s="40"/>
      <c r="H228" s="41"/>
      <c r="I228" s="42"/>
      <c r="J228" s="43"/>
      <c r="K228" s="44"/>
      <c r="L228" s="37"/>
      <c r="M228" s="47"/>
    </row>
    <row r="229" spans="1:13">
      <c r="A229" s="51">
        <v>226</v>
      </c>
      <c r="B229" s="37"/>
      <c r="C229" s="86"/>
      <c r="D229" s="39"/>
      <c r="E229" s="40"/>
      <c r="F229" s="40"/>
      <c r="G229" s="40"/>
      <c r="H229" s="41"/>
      <c r="I229" s="42"/>
      <c r="J229" s="43"/>
      <c r="K229" s="44"/>
      <c r="L229" s="37"/>
      <c r="M229" s="47"/>
    </row>
    <row r="230" spans="1:13">
      <c r="A230" s="51">
        <v>227</v>
      </c>
      <c r="B230" s="37"/>
      <c r="C230" s="86"/>
      <c r="D230" s="39"/>
      <c r="E230" s="40"/>
      <c r="F230" s="40"/>
      <c r="G230" s="40"/>
      <c r="H230" s="41"/>
      <c r="I230" s="42"/>
      <c r="J230" s="43"/>
      <c r="K230" s="44"/>
      <c r="L230" s="37"/>
      <c r="M230" s="47"/>
    </row>
    <row r="231" spans="1:13">
      <c r="A231" s="51">
        <v>228</v>
      </c>
      <c r="B231" s="37"/>
      <c r="C231" s="86"/>
      <c r="D231" s="39"/>
      <c r="E231" s="40"/>
      <c r="F231" s="40"/>
      <c r="G231" s="40"/>
      <c r="H231" s="41"/>
      <c r="I231" s="42"/>
      <c r="J231" s="43"/>
      <c r="K231" s="44"/>
      <c r="L231" s="37"/>
      <c r="M231" s="47"/>
    </row>
    <row r="232" spans="1:13">
      <c r="A232" s="51">
        <v>229</v>
      </c>
      <c r="B232" s="37"/>
      <c r="C232" s="86"/>
      <c r="D232" s="39"/>
      <c r="E232" s="40"/>
      <c r="F232" s="40"/>
      <c r="G232" s="40"/>
      <c r="H232" s="41"/>
      <c r="I232" s="42"/>
      <c r="J232" s="43"/>
      <c r="K232" s="44"/>
      <c r="L232" s="37"/>
      <c r="M232" s="47"/>
    </row>
    <row r="233" spans="1:13">
      <c r="A233" s="51">
        <v>230</v>
      </c>
      <c r="B233" s="37"/>
      <c r="C233" s="86"/>
      <c r="D233" s="39"/>
      <c r="E233" s="40"/>
      <c r="F233" s="40"/>
      <c r="G233" s="40"/>
      <c r="H233" s="41"/>
      <c r="I233" s="42"/>
      <c r="J233" s="43"/>
      <c r="K233" s="44"/>
      <c r="L233" s="37"/>
      <c r="M233" s="47"/>
    </row>
    <row r="234" spans="1:13">
      <c r="A234" s="51">
        <v>231</v>
      </c>
      <c r="B234" s="37"/>
      <c r="C234" s="86"/>
      <c r="D234" s="39"/>
      <c r="E234" s="40"/>
      <c r="F234" s="40"/>
      <c r="G234" s="40"/>
      <c r="H234" s="41"/>
      <c r="I234" s="42"/>
      <c r="J234" s="43"/>
      <c r="K234" s="44"/>
      <c r="L234" s="37"/>
      <c r="M234" s="47"/>
    </row>
    <row r="235" spans="1:13">
      <c r="A235" s="51">
        <v>232</v>
      </c>
      <c r="B235" s="37"/>
      <c r="C235" s="86"/>
      <c r="D235" s="39"/>
      <c r="E235" s="40"/>
      <c r="F235" s="40"/>
      <c r="G235" s="40"/>
      <c r="H235" s="41"/>
      <c r="I235" s="42"/>
      <c r="J235" s="43"/>
      <c r="K235" s="44"/>
      <c r="L235" s="37"/>
      <c r="M235" s="47"/>
    </row>
    <row r="236" spans="1:13">
      <c r="A236" s="51">
        <v>233</v>
      </c>
      <c r="B236" s="37"/>
      <c r="C236" s="86"/>
      <c r="D236" s="39"/>
      <c r="E236" s="40"/>
      <c r="F236" s="40"/>
      <c r="G236" s="40"/>
      <c r="H236" s="41"/>
      <c r="I236" s="42"/>
      <c r="J236" s="43"/>
      <c r="K236" s="44"/>
      <c r="L236" s="37"/>
      <c r="M236" s="47"/>
    </row>
    <row r="237" spans="1:13">
      <c r="A237" s="51">
        <v>234</v>
      </c>
      <c r="B237" s="37"/>
      <c r="C237" s="86"/>
      <c r="D237" s="39"/>
      <c r="E237" s="40"/>
      <c r="F237" s="40"/>
      <c r="G237" s="40"/>
      <c r="H237" s="41"/>
      <c r="I237" s="42"/>
      <c r="J237" s="43"/>
      <c r="K237" s="44"/>
      <c r="L237" s="37"/>
      <c r="M237" s="47"/>
    </row>
    <row r="238" spans="1:13">
      <c r="A238" s="51">
        <v>235</v>
      </c>
      <c r="B238" s="37"/>
      <c r="C238" s="86"/>
      <c r="D238" s="39"/>
      <c r="E238" s="40"/>
      <c r="F238" s="40"/>
      <c r="G238" s="40"/>
      <c r="H238" s="41"/>
      <c r="I238" s="42"/>
      <c r="J238" s="43"/>
      <c r="K238" s="44"/>
      <c r="L238" s="37"/>
      <c r="M238" s="47"/>
    </row>
    <row r="239" spans="1:13">
      <c r="A239" s="51">
        <v>236</v>
      </c>
      <c r="B239" s="37"/>
      <c r="C239" s="86"/>
      <c r="D239" s="39"/>
      <c r="E239" s="40"/>
      <c r="F239" s="40"/>
      <c r="G239" s="40"/>
      <c r="H239" s="41"/>
      <c r="I239" s="42"/>
      <c r="J239" s="43"/>
      <c r="K239" s="44"/>
      <c r="L239" s="37"/>
      <c r="M239" s="47"/>
    </row>
    <row r="240" spans="1:13">
      <c r="A240" s="51">
        <v>237</v>
      </c>
      <c r="B240" s="37"/>
      <c r="C240" s="86"/>
      <c r="D240" s="39"/>
      <c r="E240" s="40"/>
      <c r="F240" s="40"/>
      <c r="G240" s="40"/>
      <c r="H240" s="41"/>
      <c r="I240" s="42"/>
      <c r="J240" s="43"/>
      <c r="K240" s="44"/>
      <c r="L240" s="37"/>
      <c r="M240" s="47"/>
    </row>
    <row r="241" spans="1:13">
      <c r="A241" s="51">
        <v>238</v>
      </c>
      <c r="B241" s="37"/>
      <c r="C241" s="86"/>
      <c r="D241" s="39"/>
      <c r="E241" s="40"/>
      <c r="F241" s="40"/>
      <c r="G241" s="40"/>
      <c r="H241" s="41"/>
      <c r="I241" s="42"/>
      <c r="J241" s="43"/>
      <c r="K241" s="44"/>
      <c r="L241" s="37"/>
      <c r="M241" s="47"/>
    </row>
    <row r="242" spans="1:13">
      <c r="A242" s="51">
        <v>239</v>
      </c>
      <c r="B242" s="37"/>
      <c r="C242" s="86"/>
      <c r="D242" s="39"/>
      <c r="E242" s="40"/>
      <c r="F242" s="40"/>
      <c r="G242" s="40"/>
      <c r="H242" s="41"/>
      <c r="I242" s="42"/>
      <c r="J242" s="43"/>
      <c r="K242" s="44"/>
      <c r="L242" s="37"/>
      <c r="M242" s="47"/>
    </row>
    <row r="243" spans="1:13">
      <c r="A243" s="51">
        <v>240</v>
      </c>
      <c r="B243" s="37"/>
      <c r="C243" s="86"/>
      <c r="D243" s="39"/>
      <c r="E243" s="40"/>
      <c r="F243" s="40"/>
      <c r="G243" s="40"/>
      <c r="H243" s="41"/>
      <c r="I243" s="42"/>
      <c r="J243" s="43"/>
      <c r="K243" s="44"/>
      <c r="L243" s="37"/>
      <c r="M243" s="47"/>
    </row>
    <row r="244" spans="1:13">
      <c r="A244" s="51">
        <v>241</v>
      </c>
      <c r="B244" s="37"/>
      <c r="C244" s="86"/>
      <c r="D244" s="39"/>
      <c r="E244" s="40"/>
      <c r="F244" s="40"/>
      <c r="G244" s="40"/>
      <c r="H244" s="41"/>
      <c r="I244" s="42"/>
      <c r="J244" s="43"/>
      <c r="K244" s="44"/>
      <c r="L244" s="37"/>
      <c r="M244" s="47"/>
    </row>
    <row r="245" spans="1:13">
      <c r="A245" s="51">
        <v>242</v>
      </c>
      <c r="B245" s="37"/>
      <c r="C245" s="86"/>
      <c r="D245" s="39"/>
      <c r="E245" s="40"/>
      <c r="F245" s="40"/>
      <c r="G245" s="40"/>
      <c r="H245" s="41"/>
      <c r="I245" s="42"/>
      <c r="J245" s="43"/>
      <c r="K245" s="44"/>
      <c r="L245" s="37"/>
      <c r="M245" s="47"/>
    </row>
    <row r="246" spans="1:13">
      <c r="A246" s="51">
        <v>243</v>
      </c>
      <c r="B246" s="37"/>
      <c r="C246" s="86"/>
      <c r="D246" s="39"/>
      <c r="E246" s="40"/>
      <c r="F246" s="40"/>
      <c r="G246" s="40"/>
      <c r="H246" s="41"/>
      <c r="I246" s="42"/>
      <c r="J246" s="43"/>
      <c r="K246" s="44"/>
      <c r="L246" s="37"/>
      <c r="M246" s="47"/>
    </row>
    <row r="247" spans="1:13">
      <c r="A247" s="51">
        <v>244</v>
      </c>
      <c r="B247" s="37"/>
      <c r="C247" s="86"/>
      <c r="D247" s="39"/>
      <c r="E247" s="40"/>
      <c r="F247" s="40"/>
      <c r="G247" s="40"/>
      <c r="H247" s="41"/>
      <c r="I247" s="42"/>
      <c r="J247" s="43"/>
      <c r="K247" s="44"/>
      <c r="L247" s="37"/>
      <c r="M247" s="47"/>
    </row>
    <row r="248" spans="1:13">
      <c r="A248" s="51">
        <v>245</v>
      </c>
      <c r="B248" s="37"/>
      <c r="C248" s="86"/>
      <c r="D248" s="39"/>
      <c r="E248" s="40"/>
      <c r="F248" s="40"/>
      <c r="G248" s="40"/>
      <c r="H248" s="41"/>
      <c r="I248" s="42"/>
      <c r="J248" s="43"/>
      <c r="K248" s="44"/>
      <c r="L248" s="37"/>
      <c r="M248" s="47"/>
    </row>
    <row r="249" spans="1:13">
      <c r="A249" s="51">
        <v>246</v>
      </c>
      <c r="B249" s="37"/>
      <c r="C249" s="86"/>
      <c r="D249" s="39"/>
      <c r="E249" s="40"/>
      <c r="F249" s="40"/>
      <c r="G249" s="40"/>
      <c r="H249" s="41"/>
      <c r="I249" s="42"/>
      <c r="J249" s="43"/>
      <c r="K249" s="44"/>
      <c r="L249" s="37"/>
      <c r="M249" s="47"/>
    </row>
    <row r="250" spans="1:13">
      <c r="A250" s="51">
        <v>247</v>
      </c>
      <c r="B250" s="37"/>
      <c r="C250" s="86"/>
      <c r="D250" s="39"/>
      <c r="E250" s="40"/>
      <c r="F250" s="40"/>
      <c r="G250" s="40"/>
      <c r="H250" s="41"/>
      <c r="I250" s="42"/>
      <c r="J250" s="43"/>
      <c r="K250" s="44"/>
      <c r="L250" s="37"/>
      <c r="M250" s="47"/>
    </row>
    <row r="251" spans="1:13">
      <c r="A251" s="51">
        <v>248</v>
      </c>
      <c r="B251" s="37"/>
      <c r="C251" s="86"/>
      <c r="D251" s="39"/>
      <c r="E251" s="40"/>
      <c r="F251" s="40"/>
      <c r="G251" s="40"/>
      <c r="H251" s="41"/>
      <c r="I251" s="42"/>
      <c r="J251" s="43"/>
      <c r="K251" s="44"/>
      <c r="L251" s="37"/>
      <c r="M251" s="47"/>
    </row>
    <row r="252" spans="1:13">
      <c r="A252" s="51">
        <v>249</v>
      </c>
      <c r="B252" s="37"/>
      <c r="C252" s="86"/>
      <c r="D252" s="39"/>
      <c r="E252" s="40"/>
      <c r="F252" s="40"/>
      <c r="G252" s="40"/>
      <c r="H252" s="41"/>
      <c r="I252" s="42"/>
      <c r="J252" s="43"/>
      <c r="K252" s="44"/>
      <c r="L252" s="37"/>
      <c r="M252" s="47"/>
    </row>
    <row r="253" spans="1:13">
      <c r="A253" s="51">
        <v>250</v>
      </c>
      <c r="B253" s="37"/>
      <c r="C253" s="86"/>
      <c r="D253" s="39"/>
      <c r="E253" s="40"/>
      <c r="F253" s="40"/>
      <c r="G253" s="40"/>
      <c r="H253" s="41"/>
      <c r="I253" s="42"/>
      <c r="J253" s="43"/>
      <c r="K253" s="44"/>
      <c r="L253" s="37"/>
      <c r="M253" s="47"/>
    </row>
    <row r="254" spans="1:13">
      <c r="A254" s="51">
        <v>251</v>
      </c>
      <c r="B254" s="37"/>
      <c r="C254" s="86"/>
      <c r="D254" s="39"/>
      <c r="E254" s="40"/>
      <c r="F254" s="40"/>
      <c r="G254" s="40"/>
      <c r="H254" s="41"/>
      <c r="I254" s="42"/>
      <c r="J254" s="43"/>
      <c r="K254" s="44"/>
      <c r="L254" s="37"/>
      <c r="M254" s="47"/>
    </row>
    <row r="255" spans="1:13">
      <c r="A255" s="51">
        <v>252</v>
      </c>
      <c r="B255" s="37"/>
      <c r="C255" s="86"/>
      <c r="D255" s="39"/>
      <c r="E255" s="40"/>
      <c r="F255" s="40"/>
      <c r="G255" s="40"/>
      <c r="H255" s="41"/>
      <c r="I255" s="42"/>
      <c r="J255" s="43"/>
      <c r="K255" s="44"/>
      <c r="L255" s="37"/>
      <c r="M255" s="47"/>
    </row>
    <row r="256" spans="1:13">
      <c r="A256" s="51">
        <v>253</v>
      </c>
      <c r="B256" s="37"/>
      <c r="C256" s="86"/>
      <c r="D256" s="39"/>
      <c r="E256" s="40"/>
      <c r="F256" s="40"/>
      <c r="G256" s="40"/>
      <c r="H256" s="41"/>
      <c r="I256" s="42"/>
      <c r="J256" s="43"/>
      <c r="K256" s="44"/>
      <c r="L256" s="37"/>
      <c r="M256" s="47"/>
    </row>
    <row r="257" spans="1:13">
      <c r="A257" s="51">
        <v>254</v>
      </c>
      <c r="B257" s="37"/>
      <c r="C257" s="86"/>
      <c r="D257" s="39"/>
      <c r="E257" s="40"/>
      <c r="F257" s="40"/>
      <c r="G257" s="40"/>
      <c r="H257" s="41"/>
      <c r="I257" s="42"/>
      <c r="J257" s="43"/>
      <c r="K257" s="44"/>
      <c r="L257" s="37"/>
      <c r="M257" s="47"/>
    </row>
    <row r="258" spans="1:13">
      <c r="A258" s="51">
        <v>255</v>
      </c>
      <c r="B258" s="37"/>
      <c r="C258" s="86"/>
      <c r="D258" s="39"/>
      <c r="E258" s="40"/>
      <c r="F258" s="40"/>
      <c r="G258" s="40"/>
      <c r="H258" s="41"/>
      <c r="I258" s="42"/>
      <c r="J258" s="43"/>
      <c r="K258" s="44"/>
      <c r="L258" s="37"/>
      <c r="M258" s="47"/>
    </row>
    <row r="259" spans="1:13">
      <c r="A259" s="51">
        <v>256</v>
      </c>
      <c r="B259" s="37"/>
      <c r="C259" s="86"/>
      <c r="D259" s="39"/>
      <c r="E259" s="40"/>
      <c r="F259" s="40"/>
      <c r="G259" s="40"/>
      <c r="H259" s="41"/>
      <c r="I259" s="42"/>
      <c r="J259" s="43"/>
      <c r="K259" s="44"/>
      <c r="L259" s="37"/>
      <c r="M259" s="47"/>
    </row>
    <row r="260" spans="1:13">
      <c r="A260" s="51">
        <v>257</v>
      </c>
      <c r="B260" s="37"/>
      <c r="C260" s="86"/>
      <c r="D260" s="39"/>
      <c r="E260" s="40"/>
      <c r="F260" s="40"/>
      <c r="G260" s="40"/>
      <c r="H260" s="41"/>
      <c r="I260" s="42"/>
      <c r="J260" s="43"/>
      <c r="K260" s="44"/>
      <c r="L260" s="37"/>
      <c r="M260" s="47"/>
    </row>
    <row r="261" spans="1:13">
      <c r="A261" s="51">
        <v>258</v>
      </c>
      <c r="B261" s="37"/>
      <c r="C261" s="86"/>
      <c r="D261" s="39"/>
      <c r="E261" s="40"/>
      <c r="F261" s="40"/>
      <c r="G261" s="40"/>
      <c r="H261" s="41"/>
      <c r="I261" s="42"/>
      <c r="J261" s="43"/>
      <c r="K261" s="44"/>
      <c r="L261" s="37"/>
      <c r="M261" s="47"/>
    </row>
    <row r="262" spans="1:13">
      <c r="A262" s="51">
        <v>259</v>
      </c>
      <c r="B262" s="37"/>
      <c r="C262" s="86"/>
      <c r="D262" s="39"/>
      <c r="E262" s="40"/>
      <c r="F262" s="40"/>
      <c r="G262" s="40"/>
      <c r="H262" s="41"/>
      <c r="I262" s="42"/>
      <c r="J262" s="43"/>
      <c r="K262" s="44"/>
      <c r="L262" s="37"/>
      <c r="M262" s="47"/>
    </row>
    <row r="263" spans="1:13">
      <c r="A263" s="51">
        <v>260</v>
      </c>
      <c r="B263" s="37"/>
      <c r="C263" s="86"/>
      <c r="D263" s="39"/>
      <c r="E263" s="40"/>
      <c r="F263" s="40"/>
      <c r="G263" s="40"/>
      <c r="H263" s="41"/>
      <c r="I263" s="42"/>
      <c r="J263" s="43"/>
      <c r="K263" s="44"/>
      <c r="L263" s="37"/>
      <c r="M263" s="47"/>
    </row>
    <row r="264" spans="1:13">
      <c r="A264" s="51">
        <v>261</v>
      </c>
      <c r="B264" s="37"/>
      <c r="C264" s="86"/>
      <c r="D264" s="39"/>
      <c r="E264" s="40"/>
      <c r="F264" s="40"/>
      <c r="G264" s="40"/>
      <c r="H264" s="41"/>
      <c r="I264" s="42"/>
      <c r="J264" s="43"/>
      <c r="K264" s="44"/>
      <c r="L264" s="37"/>
      <c r="M264" s="47"/>
    </row>
    <row r="265" spans="1:13">
      <c r="A265" s="51">
        <v>262</v>
      </c>
      <c r="B265" s="37"/>
      <c r="C265" s="86"/>
      <c r="D265" s="39"/>
      <c r="E265" s="40"/>
      <c r="F265" s="40"/>
      <c r="G265" s="40"/>
      <c r="H265" s="41"/>
      <c r="I265" s="42"/>
      <c r="J265" s="43"/>
      <c r="K265" s="44"/>
      <c r="L265" s="37"/>
      <c r="M265" s="47"/>
    </row>
    <row r="266" spans="1:13">
      <c r="A266" s="51">
        <v>263</v>
      </c>
      <c r="B266" s="37"/>
      <c r="C266" s="86"/>
      <c r="D266" s="39"/>
      <c r="E266" s="40"/>
      <c r="F266" s="40"/>
      <c r="G266" s="40"/>
      <c r="H266" s="41"/>
      <c r="I266" s="42"/>
      <c r="J266" s="43"/>
      <c r="K266" s="44"/>
      <c r="L266" s="37"/>
      <c r="M266" s="47"/>
    </row>
    <row r="267" spans="1:13">
      <c r="A267" s="51">
        <v>264</v>
      </c>
      <c r="B267" s="37"/>
      <c r="C267" s="86"/>
      <c r="D267" s="39"/>
      <c r="E267" s="40"/>
      <c r="F267" s="40"/>
      <c r="G267" s="40"/>
      <c r="H267" s="41"/>
      <c r="I267" s="42"/>
      <c r="J267" s="43"/>
      <c r="K267" s="44"/>
      <c r="L267" s="37"/>
      <c r="M267" s="47"/>
    </row>
    <row r="268" spans="1:13">
      <c r="A268" s="51">
        <v>265</v>
      </c>
      <c r="B268" s="37"/>
      <c r="C268" s="86"/>
      <c r="D268" s="39"/>
      <c r="E268" s="40"/>
      <c r="F268" s="40"/>
      <c r="G268" s="40"/>
      <c r="H268" s="41"/>
      <c r="I268" s="42"/>
      <c r="J268" s="43"/>
      <c r="K268" s="44"/>
      <c r="L268" s="37"/>
      <c r="M268" s="47"/>
    </row>
    <row r="269" spans="1:13">
      <c r="A269" s="51">
        <v>266</v>
      </c>
      <c r="B269" s="37"/>
      <c r="C269" s="86"/>
      <c r="D269" s="39"/>
      <c r="E269" s="40"/>
      <c r="F269" s="40"/>
      <c r="G269" s="40"/>
      <c r="H269" s="41"/>
      <c r="I269" s="42"/>
      <c r="J269" s="43"/>
      <c r="K269" s="44"/>
      <c r="L269" s="37"/>
      <c r="M269" s="47"/>
    </row>
    <row r="270" spans="1:13">
      <c r="A270" s="51">
        <v>267</v>
      </c>
      <c r="B270" s="37"/>
      <c r="C270" s="86"/>
      <c r="D270" s="39"/>
      <c r="E270" s="40"/>
      <c r="F270" s="40"/>
      <c r="G270" s="40"/>
      <c r="H270" s="41"/>
      <c r="I270" s="42"/>
      <c r="J270" s="43"/>
      <c r="K270" s="44"/>
      <c r="L270" s="37"/>
      <c r="M270" s="47"/>
    </row>
    <row r="271" spans="1:13">
      <c r="A271" s="51">
        <v>268</v>
      </c>
      <c r="B271" s="37"/>
      <c r="C271" s="86"/>
      <c r="D271" s="39"/>
      <c r="E271" s="40"/>
      <c r="F271" s="40"/>
      <c r="G271" s="40"/>
      <c r="H271" s="41"/>
      <c r="I271" s="42"/>
      <c r="J271" s="43"/>
      <c r="K271" s="44"/>
      <c r="L271" s="37"/>
      <c r="M271" s="47"/>
    </row>
    <row r="272" spans="1:13">
      <c r="A272" s="51">
        <v>269</v>
      </c>
      <c r="B272" s="37"/>
      <c r="C272" s="86"/>
      <c r="D272" s="39"/>
      <c r="E272" s="40"/>
      <c r="F272" s="40"/>
      <c r="G272" s="40"/>
      <c r="H272" s="41"/>
      <c r="I272" s="42"/>
      <c r="J272" s="43"/>
      <c r="K272" s="44"/>
      <c r="L272" s="37"/>
      <c r="M272" s="47"/>
    </row>
    <row r="273" spans="1:13">
      <c r="A273" s="51">
        <v>270</v>
      </c>
      <c r="B273" s="37"/>
      <c r="C273" s="86"/>
      <c r="D273" s="39"/>
      <c r="E273" s="40"/>
      <c r="F273" s="40"/>
      <c r="G273" s="40"/>
      <c r="H273" s="41"/>
      <c r="I273" s="42"/>
      <c r="J273" s="43"/>
      <c r="K273" s="44"/>
      <c r="L273" s="37"/>
      <c r="M273" s="47"/>
    </row>
    <row r="274" spans="1:13">
      <c r="A274" s="51">
        <v>271</v>
      </c>
      <c r="B274" s="37"/>
      <c r="C274" s="86"/>
      <c r="D274" s="39"/>
      <c r="E274" s="40"/>
      <c r="F274" s="40"/>
      <c r="G274" s="40"/>
      <c r="H274" s="41"/>
      <c r="I274" s="42"/>
      <c r="J274" s="43"/>
      <c r="K274" s="44"/>
      <c r="L274" s="37"/>
      <c r="M274" s="47"/>
    </row>
    <row r="275" spans="1:13">
      <c r="A275" s="51">
        <v>272</v>
      </c>
      <c r="B275" s="37"/>
      <c r="C275" s="86"/>
      <c r="D275" s="39"/>
      <c r="E275" s="40"/>
      <c r="F275" s="40"/>
      <c r="G275" s="40"/>
      <c r="H275" s="41"/>
      <c r="I275" s="42"/>
      <c r="J275" s="43"/>
      <c r="K275" s="44"/>
      <c r="L275" s="37"/>
      <c r="M275" s="47"/>
    </row>
    <row r="276" spans="1:13">
      <c r="A276" s="51">
        <v>273</v>
      </c>
      <c r="B276" s="37"/>
      <c r="C276" s="86"/>
      <c r="D276" s="39"/>
      <c r="E276" s="40"/>
      <c r="F276" s="40"/>
      <c r="G276" s="40"/>
      <c r="H276" s="41"/>
      <c r="I276" s="42"/>
      <c r="J276" s="43"/>
      <c r="K276" s="44"/>
      <c r="L276" s="37"/>
      <c r="M276" s="47"/>
    </row>
    <row r="277" spans="1:13">
      <c r="A277" s="51">
        <v>274</v>
      </c>
      <c r="B277" s="37"/>
      <c r="C277" s="86"/>
      <c r="D277" s="39"/>
      <c r="E277" s="40"/>
      <c r="F277" s="40"/>
      <c r="G277" s="40"/>
      <c r="H277" s="41"/>
      <c r="I277" s="42"/>
      <c r="J277" s="43"/>
      <c r="K277" s="44"/>
      <c r="L277" s="37"/>
      <c r="M277" s="47"/>
    </row>
    <row r="278" spans="1:13">
      <c r="A278" s="51">
        <v>275</v>
      </c>
      <c r="B278" s="37"/>
      <c r="C278" s="86"/>
      <c r="D278" s="39"/>
      <c r="E278" s="40"/>
      <c r="F278" s="40"/>
      <c r="G278" s="40"/>
      <c r="H278" s="41"/>
      <c r="I278" s="42"/>
      <c r="J278" s="43"/>
      <c r="K278" s="44"/>
      <c r="L278" s="37"/>
      <c r="M278" s="47"/>
    </row>
    <row r="279" spans="1:13">
      <c r="A279" s="51">
        <v>276</v>
      </c>
      <c r="B279" s="37"/>
      <c r="C279" s="86"/>
      <c r="D279" s="39"/>
      <c r="E279" s="40"/>
      <c r="F279" s="40"/>
      <c r="G279" s="40"/>
      <c r="H279" s="41"/>
      <c r="I279" s="42"/>
      <c r="J279" s="43"/>
      <c r="K279" s="44"/>
      <c r="L279" s="37"/>
      <c r="M279" s="47"/>
    </row>
    <row r="280" spans="1:13">
      <c r="A280" s="51">
        <v>277</v>
      </c>
      <c r="B280" s="37"/>
      <c r="C280" s="86"/>
      <c r="D280" s="39"/>
      <c r="E280" s="40"/>
      <c r="F280" s="40"/>
      <c r="G280" s="40"/>
      <c r="H280" s="41"/>
      <c r="I280" s="42"/>
      <c r="J280" s="43"/>
      <c r="K280" s="44"/>
      <c r="L280" s="37"/>
      <c r="M280" s="47"/>
    </row>
    <row r="281" spans="1:13">
      <c r="A281" s="51">
        <v>278</v>
      </c>
      <c r="B281" s="37"/>
      <c r="C281" s="86"/>
      <c r="D281" s="39"/>
      <c r="E281" s="40"/>
      <c r="F281" s="40"/>
      <c r="G281" s="40"/>
      <c r="H281" s="41"/>
      <c r="I281" s="42"/>
      <c r="J281" s="43"/>
      <c r="K281" s="44"/>
      <c r="L281" s="37"/>
      <c r="M281" s="47"/>
    </row>
    <row r="282" spans="1:13">
      <c r="A282" s="51">
        <v>279</v>
      </c>
      <c r="B282" s="37"/>
      <c r="C282" s="86"/>
      <c r="D282" s="39"/>
      <c r="E282" s="40"/>
      <c r="F282" s="40"/>
      <c r="G282" s="40"/>
      <c r="H282" s="41"/>
      <c r="I282" s="42"/>
      <c r="J282" s="43"/>
      <c r="K282" s="44"/>
      <c r="L282" s="37"/>
      <c r="M282" s="47"/>
    </row>
    <row r="283" spans="1:13">
      <c r="A283" s="51">
        <v>280</v>
      </c>
      <c r="B283" s="37"/>
      <c r="C283" s="86"/>
      <c r="D283" s="39"/>
      <c r="E283" s="40"/>
      <c r="F283" s="40"/>
      <c r="G283" s="40"/>
      <c r="H283" s="41"/>
      <c r="I283" s="42"/>
      <c r="J283" s="43"/>
      <c r="K283" s="44"/>
      <c r="L283" s="37"/>
      <c r="M283" s="47"/>
    </row>
    <row r="284" spans="1:13">
      <c r="A284" s="51">
        <v>281</v>
      </c>
      <c r="B284" s="37"/>
      <c r="C284" s="86"/>
      <c r="D284" s="39"/>
      <c r="E284" s="40"/>
      <c r="F284" s="40"/>
      <c r="G284" s="40"/>
      <c r="H284" s="41"/>
      <c r="I284" s="42"/>
      <c r="J284" s="43"/>
      <c r="K284" s="44"/>
      <c r="L284" s="37"/>
      <c r="M284" s="47"/>
    </row>
    <row r="285" spans="1:13">
      <c r="A285" s="51">
        <v>282</v>
      </c>
      <c r="B285" s="37"/>
      <c r="C285" s="86"/>
      <c r="D285" s="39"/>
      <c r="E285" s="40"/>
      <c r="F285" s="40"/>
      <c r="G285" s="40"/>
      <c r="H285" s="41"/>
      <c r="I285" s="42"/>
      <c r="J285" s="43"/>
      <c r="K285" s="44"/>
      <c r="L285" s="37"/>
      <c r="M285" s="47"/>
    </row>
    <row r="286" spans="1:13">
      <c r="A286" s="51">
        <v>283</v>
      </c>
      <c r="B286" s="37"/>
      <c r="C286" s="86"/>
      <c r="D286" s="39"/>
      <c r="E286" s="40"/>
      <c r="F286" s="40"/>
      <c r="G286" s="40"/>
      <c r="H286" s="41"/>
      <c r="I286" s="42"/>
      <c r="J286" s="43"/>
      <c r="K286" s="44"/>
      <c r="L286" s="37"/>
      <c r="M286" s="47"/>
    </row>
    <row r="287" spans="1:13">
      <c r="A287" s="51">
        <v>284</v>
      </c>
      <c r="B287" s="37"/>
      <c r="C287" s="86"/>
      <c r="D287" s="39"/>
      <c r="E287" s="40"/>
      <c r="F287" s="40"/>
      <c r="G287" s="40"/>
      <c r="H287" s="41"/>
      <c r="I287" s="42"/>
      <c r="J287" s="43"/>
      <c r="K287" s="44"/>
      <c r="L287" s="37"/>
      <c r="M287" s="47"/>
    </row>
    <row r="288" spans="1:13">
      <c r="A288" s="51">
        <v>285</v>
      </c>
      <c r="B288" s="37"/>
      <c r="C288" s="86"/>
      <c r="D288" s="39"/>
      <c r="E288" s="40"/>
      <c r="F288" s="40"/>
      <c r="G288" s="40"/>
      <c r="H288" s="41"/>
      <c r="I288" s="42"/>
      <c r="J288" s="43"/>
      <c r="K288" s="44"/>
      <c r="L288" s="37"/>
      <c r="M288" s="47"/>
    </row>
    <row r="289" spans="1:13">
      <c r="A289" s="51">
        <v>286</v>
      </c>
      <c r="B289" s="37"/>
      <c r="C289" s="86"/>
      <c r="D289" s="39"/>
      <c r="E289" s="40"/>
      <c r="F289" s="40"/>
      <c r="G289" s="40"/>
      <c r="H289" s="41"/>
      <c r="I289" s="42"/>
      <c r="J289" s="43"/>
      <c r="K289" s="44"/>
      <c r="L289" s="37"/>
      <c r="M289" s="47"/>
    </row>
    <row r="290" spans="1:13">
      <c r="A290" s="51">
        <v>287</v>
      </c>
      <c r="B290" s="37"/>
      <c r="C290" s="86"/>
      <c r="D290" s="39"/>
      <c r="E290" s="40"/>
      <c r="F290" s="40"/>
      <c r="G290" s="40"/>
      <c r="H290" s="41"/>
      <c r="I290" s="42"/>
      <c r="J290" s="43"/>
      <c r="K290" s="44"/>
      <c r="L290" s="37"/>
      <c r="M290" s="47"/>
    </row>
    <row r="291" spans="1:13">
      <c r="A291" s="51">
        <v>288</v>
      </c>
      <c r="B291" s="37"/>
      <c r="C291" s="86"/>
      <c r="D291" s="39"/>
      <c r="E291" s="40"/>
      <c r="F291" s="40"/>
      <c r="G291" s="40"/>
      <c r="H291" s="41"/>
      <c r="I291" s="42"/>
      <c r="J291" s="43"/>
      <c r="K291" s="44"/>
      <c r="L291" s="37"/>
      <c r="M291" s="47"/>
    </row>
    <row r="292" spans="1:13">
      <c r="A292" s="51">
        <v>289</v>
      </c>
      <c r="B292" s="37"/>
      <c r="C292" s="86"/>
      <c r="D292" s="39"/>
      <c r="E292" s="40"/>
      <c r="F292" s="40"/>
      <c r="G292" s="40"/>
      <c r="H292" s="41"/>
      <c r="I292" s="42"/>
      <c r="J292" s="43"/>
      <c r="K292" s="44"/>
      <c r="L292" s="37"/>
      <c r="M292" s="47"/>
    </row>
    <row r="293" spans="1:13">
      <c r="A293" s="51">
        <v>290</v>
      </c>
      <c r="B293" s="37"/>
      <c r="C293" s="86"/>
      <c r="D293" s="39"/>
      <c r="E293" s="40"/>
      <c r="F293" s="40"/>
      <c r="G293" s="40"/>
      <c r="H293" s="41"/>
      <c r="I293" s="42"/>
      <c r="J293" s="43"/>
      <c r="K293" s="44"/>
      <c r="L293" s="37"/>
      <c r="M293" s="47"/>
    </row>
    <row r="294" spans="1:13">
      <c r="A294" s="51">
        <v>291</v>
      </c>
      <c r="B294" s="37"/>
      <c r="C294" s="86"/>
      <c r="D294" s="39"/>
      <c r="E294" s="40"/>
      <c r="F294" s="40"/>
      <c r="G294" s="40"/>
      <c r="H294" s="41"/>
      <c r="I294" s="42"/>
      <c r="J294" s="43"/>
      <c r="K294" s="44"/>
      <c r="L294" s="37"/>
      <c r="M294" s="47"/>
    </row>
    <row r="295" spans="1:13">
      <c r="A295" s="51">
        <v>292</v>
      </c>
      <c r="B295" s="37"/>
      <c r="C295" s="86"/>
      <c r="D295" s="39"/>
      <c r="E295" s="40"/>
      <c r="F295" s="40"/>
      <c r="G295" s="40"/>
      <c r="H295" s="41"/>
      <c r="I295" s="42"/>
      <c r="J295" s="43"/>
      <c r="K295" s="44"/>
      <c r="L295" s="37"/>
      <c r="M295" s="47"/>
    </row>
    <row r="296" spans="1:13">
      <c r="A296" s="51">
        <v>293</v>
      </c>
      <c r="B296" s="37"/>
      <c r="C296" s="86"/>
      <c r="D296" s="39"/>
      <c r="E296" s="40"/>
      <c r="F296" s="40"/>
      <c r="G296" s="40"/>
      <c r="H296" s="41"/>
      <c r="I296" s="42"/>
      <c r="J296" s="43"/>
      <c r="K296" s="44"/>
      <c r="L296" s="37"/>
      <c r="M296" s="47"/>
    </row>
    <row r="297" spans="1:13">
      <c r="A297" s="51">
        <v>294</v>
      </c>
      <c r="B297" s="37"/>
      <c r="C297" s="86"/>
      <c r="D297" s="39"/>
      <c r="E297" s="40"/>
      <c r="F297" s="40"/>
      <c r="G297" s="40"/>
      <c r="H297" s="41"/>
      <c r="I297" s="42"/>
      <c r="J297" s="43"/>
      <c r="K297" s="44"/>
      <c r="L297" s="37"/>
      <c r="M297" s="47"/>
    </row>
    <row r="298" spans="1:13">
      <c r="A298" s="51">
        <v>295</v>
      </c>
      <c r="B298" s="37"/>
      <c r="C298" s="86"/>
      <c r="D298" s="39"/>
      <c r="E298" s="40"/>
      <c r="F298" s="40"/>
      <c r="G298" s="40"/>
      <c r="H298" s="41"/>
      <c r="I298" s="42"/>
      <c r="J298" s="43"/>
      <c r="K298" s="44"/>
      <c r="L298" s="37"/>
      <c r="M298" s="47"/>
    </row>
    <row r="299" spans="1:13">
      <c r="A299" s="51">
        <v>296</v>
      </c>
      <c r="B299" s="37"/>
      <c r="C299" s="86"/>
      <c r="D299" s="39"/>
      <c r="E299" s="40"/>
      <c r="F299" s="40"/>
      <c r="G299" s="40"/>
      <c r="H299" s="41"/>
      <c r="I299" s="42"/>
      <c r="J299" s="43"/>
      <c r="K299" s="44"/>
      <c r="L299" s="37"/>
      <c r="M299" s="47"/>
    </row>
    <row r="300" spans="1:13">
      <c r="A300" s="51">
        <v>297</v>
      </c>
      <c r="B300" s="37"/>
      <c r="C300" s="86"/>
      <c r="D300" s="39"/>
      <c r="E300" s="40"/>
      <c r="F300" s="40"/>
      <c r="G300" s="40"/>
      <c r="H300" s="41"/>
      <c r="I300" s="42"/>
      <c r="J300" s="43"/>
      <c r="K300" s="44"/>
      <c r="L300" s="37"/>
      <c r="M300" s="47"/>
    </row>
    <row r="301" spans="1:13">
      <c r="A301" s="51">
        <v>298</v>
      </c>
      <c r="B301" s="37"/>
      <c r="C301" s="86"/>
      <c r="D301" s="39"/>
      <c r="E301" s="40"/>
      <c r="F301" s="40"/>
      <c r="G301" s="40"/>
      <c r="H301" s="41"/>
      <c r="I301" s="42"/>
      <c r="J301" s="43"/>
      <c r="K301" s="44"/>
      <c r="L301" s="37"/>
      <c r="M301" s="47"/>
    </row>
    <row r="302" spans="1:13">
      <c r="A302" s="51">
        <v>299</v>
      </c>
      <c r="B302" s="37"/>
      <c r="C302" s="86"/>
      <c r="D302" s="39"/>
      <c r="E302" s="40"/>
      <c r="F302" s="40"/>
      <c r="G302" s="40"/>
      <c r="H302" s="41"/>
      <c r="I302" s="42"/>
      <c r="J302" s="43"/>
      <c r="K302" s="44"/>
      <c r="L302" s="37"/>
      <c r="M302" s="47"/>
    </row>
    <row r="303" spans="1:13">
      <c r="A303" s="51">
        <v>300</v>
      </c>
      <c r="B303" s="37"/>
      <c r="C303" s="86"/>
      <c r="D303" s="39"/>
      <c r="E303" s="40"/>
      <c r="F303" s="40"/>
      <c r="G303" s="40"/>
      <c r="H303" s="41"/>
      <c r="I303" s="42"/>
      <c r="J303" s="43"/>
      <c r="K303" s="44"/>
      <c r="L303" s="37"/>
      <c r="M303" s="47"/>
    </row>
    <row r="304" spans="1:13">
      <c r="A304" s="51">
        <v>301</v>
      </c>
      <c r="B304" s="37"/>
      <c r="C304" s="86"/>
      <c r="D304" s="39"/>
      <c r="E304" s="40"/>
      <c r="F304" s="40"/>
      <c r="G304" s="40"/>
      <c r="H304" s="41"/>
      <c r="I304" s="42"/>
      <c r="J304" s="43"/>
      <c r="K304" s="44"/>
      <c r="L304" s="37"/>
      <c r="M304" s="47"/>
    </row>
    <row r="305" spans="1:13">
      <c r="A305" s="51">
        <v>302</v>
      </c>
      <c r="B305" s="37"/>
      <c r="C305" s="86"/>
      <c r="D305" s="39"/>
      <c r="E305" s="40"/>
      <c r="F305" s="40"/>
      <c r="G305" s="40"/>
      <c r="H305" s="41"/>
      <c r="I305" s="42"/>
      <c r="J305" s="43"/>
      <c r="K305" s="44"/>
      <c r="L305" s="37"/>
      <c r="M305" s="47"/>
    </row>
    <row r="306" spans="1:13">
      <c r="A306" s="51">
        <v>303</v>
      </c>
      <c r="B306" s="37"/>
      <c r="C306" s="86"/>
      <c r="D306" s="39"/>
      <c r="E306" s="40"/>
      <c r="F306" s="40"/>
      <c r="G306" s="40"/>
      <c r="H306" s="41"/>
      <c r="I306" s="42"/>
      <c r="J306" s="43"/>
      <c r="K306" s="44"/>
      <c r="L306" s="37"/>
      <c r="M306" s="47"/>
    </row>
    <row r="307" spans="1:13">
      <c r="A307" s="51">
        <v>304</v>
      </c>
      <c r="B307" s="37"/>
      <c r="C307" s="86"/>
      <c r="D307" s="39"/>
      <c r="E307" s="40"/>
      <c r="F307" s="40"/>
      <c r="G307" s="40"/>
      <c r="H307" s="41"/>
      <c r="I307" s="42"/>
      <c r="J307" s="43"/>
      <c r="K307" s="44"/>
      <c r="L307" s="37"/>
      <c r="M307" s="47"/>
    </row>
    <row r="308" spans="1:13">
      <c r="A308" s="51">
        <v>305</v>
      </c>
      <c r="B308" s="37"/>
      <c r="C308" s="86"/>
      <c r="D308" s="39"/>
      <c r="E308" s="40"/>
      <c r="F308" s="40"/>
      <c r="G308" s="40"/>
      <c r="H308" s="41"/>
      <c r="I308" s="42"/>
      <c r="J308" s="43"/>
      <c r="K308" s="44"/>
      <c r="L308" s="37"/>
      <c r="M308" s="47"/>
    </row>
    <row r="309" spans="1:13">
      <c r="A309" s="51">
        <v>306</v>
      </c>
      <c r="B309" s="37"/>
      <c r="C309" s="86"/>
      <c r="D309" s="39"/>
      <c r="E309" s="40"/>
      <c r="F309" s="40"/>
      <c r="G309" s="40"/>
      <c r="H309" s="41"/>
      <c r="I309" s="42"/>
      <c r="J309" s="43"/>
      <c r="K309" s="44"/>
      <c r="L309" s="37"/>
      <c r="M309" s="47"/>
    </row>
    <row r="310" spans="1:13">
      <c r="A310" s="51">
        <v>307</v>
      </c>
      <c r="B310" s="37"/>
      <c r="C310" s="86"/>
      <c r="D310" s="39"/>
      <c r="E310" s="40"/>
      <c r="F310" s="40"/>
      <c r="G310" s="40"/>
      <c r="H310" s="41"/>
      <c r="I310" s="42"/>
      <c r="J310" s="43"/>
      <c r="K310" s="44"/>
      <c r="L310" s="37"/>
      <c r="M310" s="47"/>
    </row>
    <row r="311" spans="1:13">
      <c r="A311" s="51">
        <v>308</v>
      </c>
      <c r="B311" s="37"/>
      <c r="C311" s="86"/>
      <c r="D311" s="39"/>
      <c r="E311" s="40"/>
      <c r="F311" s="40"/>
      <c r="G311" s="40"/>
      <c r="H311" s="41"/>
      <c r="I311" s="42"/>
      <c r="J311" s="43"/>
      <c r="K311" s="44"/>
      <c r="L311" s="37"/>
      <c r="M311" s="47"/>
    </row>
    <row r="312" spans="1:13">
      <c r="A312" s="51">
        <v>309</v>
      </c>
      <c r="B312" s="37"/>
      <c r="C312" s="86"/>
      <c r="D312" s="39"/>
      <c r="E312" s="40"/>
      <c r="F312" s="40"/>
      <c r="G312" s="40"/>
      <c r="H312" s="41"/>
      <c r="I312" s="42"/>
      <c r="J312" s="43"/>
      <c r="K312" s="44"/>
      <c r="L312" s="37"/>
      <c r="M312" s="47"/>
    </row>
    <row r="313" spans="1:13">
      <c r="A313" s="51">
        <v>310</v>
      </c>
      <c r="B313" s="37"/>
      <c r="C313" s="86"/>
      <c r="D313" s="39"/>
      <c r="E313" s="40"/>
      <c r="F313" s="40"/>
      <c r="G313" s="40"/>
      <c r="H313" s="41"/>
      <c r="I313" s="42"/>
      <c r="J313" s="43"/>
      <c r="K313" s="44"/>
      <c r="L313" s="37"/>
      <c r="M313" s="47"/>
    </row>
    <row r="314" spans="1:13">
      <c r="A314" s="51">
        <v>311</v>
      </c>
      <c r="B314" s="37"/>
      <c r="C314" s="86"/>
      <c r="D314" s="39"/>
      <c r="E314" s="40"/>
      <c r="F314" s="40"/>
      <c r="G314" s="40"/>
      <c r="H314" s="41"/>
      <c r="I314" s="42"/>
      <c r="J314" s="43"/>
      <c r="K314" s="44"/>
      <c r="L314" s="37"/>
      <c r="M314" s="47"/>
    </row>
    <row r="315" spans="1:13">
      <c r="A315" s="51">
        <v>312</v>
      </c>
      <c r="B315" s="37"/>
      <c r="C315" s="86"/>
      <c r="D315" s="39"/>
      <c r="E315" s="40"/>
      <c r="F315" s="40"/>
      <c r="G315" s="40"/>
      <c r="H315" s="41"/>
      <c r="I315" s="42"/>
      <c r="J315" s="43"/>
      <c r="K315" s="44"/>
      <c r="L315" s="37"/>
      <c r="M315" s="47"/>
    </row>
    <row r="316" spans="1:13">
      <c r="A316" s="51">
        <v>313</v>
      </c>
      <c r="B316" s="37"/>
      <c r="C316" s="86"/>
      <c r="D316" s="39"/>
      <c r="E316" s="40"/>
      <c r="F316" s="40"/>
      <c r="G316" s="40"/>
      <c r="H316" s="41"/>
      <c r="I316" s="42"/>
      <c r="J316" s="43"/>
      <c r="K316" s="44"/>
      <c r="L316" s="37"/>
      <c r="M316" s="47"/>
    </row>
    <row r="317" spans="1:13">
      <c r="A317" s="51">
        <v>314</v>
      </c>
      <c r="B317" s="37"/>
      <c r="C317" s="86"/>
      <c r="D317" s="39"/>
      <c r="E317" s="40"/>
      <c r="F317" s="40"/>
      <c r="G317" s="40"/>
      <c r="H317" s="41"/>
      <c r="I317" s="42"/>
      <c r="J317" s="43"/>
      <c r="K317" s="44"/>
      <c r="L317" s="37"/>
      <c r="M317" s="47"/>
    </row>
    <row r="318" spans="1:13">
      <c r="A318" s="51">
        <v>315</v>
      </c>
      <c r="B318" s="37"/>
      <c r="C318" s="86"/>
      <c r="D318" s="39"/>
      <c r="E318" s="40"/>
      <c r="F318" s="40"/>
      <c r="G318" s="40"/>
      <c r="H318" s="41"/>
      <c r="I318" s="42"/>
      <c r="J318" s="43"/>
      <c r="K318" s="44"/>
      <c r="L318" s="37"/>
      <c r="M318" s="47"/>
    </row>
    <row r="319" spans="1:13">
      <c r="A319" s="51">
        <v>316</v>
      </c>
      <c r="B319" s="37"/>
      <c r="C319" s="86"/>
      <c r="D319" s="39"/>
      <c r="E319" s="40"/>
      <c r="F319" s="40"/>
      <c r="G319" s="40"/>
      <c r="H319" s="41"/>
      <c r="I319" s="42"/>
      <c r="J319" s="43"/>
      <c r="K319" s="44"/>
      <c r="L319" s="37"/>
      <c r="M319" s="47"/>
    </row>
    <row r="320" spans="1:13">
      <c r="A320" s="51">
        <v>317</v>
      </c>
      <c r="B320" s="37"/>
      <c r="C320" s="86"/>
      <c r="D320" s="39"/>
      <c r="E320" s="40"/>
      <c r="F320" s="40"/>
      <c r="G320" s="40"/>
      <c r="H320" s="41"/>
      <c r="I320" s="42"/>
      <c r="J320" s="43"/>
      <c r="K320" s="44"/>
      <c r="L320" s="37"/>
      <c r="M320" s="47"/>
    </row>
    <row r="321" spans="1:13">
      <c r="A321" s="51">
        <v>318</v>
      </c>
      <c r="B321" s="37"/>
      <c r="C321" s="86"/>
      <c r="D321" s="39"/>
      <c r="E321" s="40"/>
      <c r="F321" s="40"/>
      <c r="G321" s="40"/>
      <c r="H321" s="41"/>
      <c r="I321" s="42"/>
      <c r="J321" s="43"/>
      <c r="K321" s="44"/>
      <c r="L321" s="37"/>
      <c r="M321" s="47"/>
    </row>
    <row r="322" spans="1:13">
      <c r="A322" s="51">
        <v>319</v>
      </c>
      <c r="B322" s="37"/>
      <c r="C322" s="86"/>
      <c r="D322" s="39"/>
      <c r="E322" s="40"/>
      <c r="F322" s="40"/>
      <c r="G322" s="40"/>
      <c r="H322" s="41"/>
      <c r="I322" s="42"/>
      <c r="J322" s="43"/>
      <c r="K322" s="44"/>
      <c r="L322" s="37"/>
      <c r="M322" s="47"/>
    </row>
    <row r="323" spans="1:13">
      <c r="A323" s="51">
        <v>320</v>
      </c>
      <c r="B323" s="37"/>
      <c r="C323" s="86"/>
      <c r="D323" s="39"/>
      <c r="E323" s="40"/>
      <c r="F323" s="40"/>
      <c r="G323" s="40"/>
      <c r="H323" s="41"/>
      <c r="I323" s="42"/>
      <c r="J323" s="43"/>
      <c r="K323" s="44"/>
      <c r="L323" s="37"/>
      <c r="M323" s="47"/>
    </row>
    <row r="324" spans="1:13">
      <c r="A324" s="51">
        <v>321</v>
      </c>
      <c r="B324" s="37"/>
      <c r="C324" s="86"/>
      <c r="D324" s="39"/>
      <c r="E324" s="40"/>
      <c r="F324" s="40"/>
      <c r="G324" s="40"/>
      <c r="H324" s="41"/>
      <c r="I324" s="42"/>
      <c r="J324" s="43"/>
      <c r="K324" s="44"/>
      <c r="L324" s="37"/>
      <c r="M324" s="47"/>
    </row>
    <row r="325" spans="1:13">
      <c r="A325" s="51">
        <v>322</v>
      </c>
      <c r="B325" s="37"/>
      <c r="C325" s="86"/>
      <c r="D325" s="39"/>
      <c r="E325" s="40"/>
      <c r="F325" s="40"/>
      <c r="G325" s="40"/>
      <c r="H325" s="41"/>
      <c r="I325" s="42"/>
      <c r="J325" s="43"/>
      <c r="K325" s="44"/>
      <c r="L325" s="37"/>
      <c r="M325" s="47"/>
    </row>
    <row r="326" spans="1:13">
      <c r="A326" s="51">
        <v>323</v>
      </c>
      <c r="B326" s="37"/>
      <c r="C326" s="86"/>
      <c r="D326" s="39"/>
      <c r="E326" s="40"/>
      <c r="F326" s="40"/>
      <c r="G326" s="40"/>
      <c r="H326" s="41"/>
      <c r="I326" s="42"/>
      <c r="J326" s="43"/>
      <c r="K326" s="44"/>
      <c r="L326" s="37"/>
      <c r="M326" s="47"/>
    </row>
    <row r="327" spans="1:13">
      <c r="A327" s="51">
        <v>324</v>
      </c>
      <c r="B327" s="37"/>
      <c r="C327" s="86"/>
      <c r="D327" s="39"/>
      <c r="E327" s="40"/>
      <c r="F327" s="40"/>
      <c r="G327" s="40"/>
      <c r="H327" s="41"/>
      <c r="I327" s="42"/>
      <c r="J327" s="43"/>
      <c r="K327" s="44"/>
      <c r="L327" s="37"/>
      <c r="M327" s="47"/>
    </row>
    <row r="328" spans="1:13">
      <c r="A328" s="51">
        <v>325</v>
      </c>
      <c r="B328" s="37"/>
      <c r="C328" s="86"/>
      <c r="D328" s="39"/>
      <c r="E328" s="40"/>
      <c r="F328" s="40"/>
      <c r="G328" s="40"/>
      <c r="H328" s="41"/>
      <c r="I328" s="42"/>
      <c r="J328" s="43"/>
      <c r="K328" s="44"/>
      <c r="L328" s="37"/>
      <c r="M328" s="47"/>
    </row>
    <row r="329" spans="1:13">
      <c r="A329" s="51">
        <v>326</v>
      </c>
      <c r="B329" s="37"/>
      <c r="C329" s="86"/>
      <c r="D329" s="39"/>
      <c r="E329" s="40"/>
      <c r="F329" s="40"/>
      <c r="G329" s="40"/>
      <c r="H329" s="41"/>
      <c r="I329" s="42"/>
      <c r="J329" s="43"/>
      <c r="K329" s="44"/>
      <c r="L329" s="37"/>
      <c r="M329" s="47"/>
    </row>
    <row r="330" spans="1:13">
      <c r="A330" s="51">
        <v>327</v>
      </c>
      <c r="B330" s="37"/>
      <c r="C330" s="86"/>
      <c r="D330" s="39"/>
      <c r="E330" s="40"/>
      <c r="F330" s="40"/>
      <c r="G330" s="40"/>
      <c r="H330" s="41"/>
      <c r="I330" s="42"/>
      <c r="J330" s="43"/>
      <c r="K330" s="44"/>
      <c r="L330" s="37"/>
      <c r="M330" s="47"/>
    </row>
    <row r="331" spans="1:13">
      <c r="A331" s="51">
        <v>328</v>
      </c>
      <c r="B331" s="37"/>
      <c r="C331" s="86"/>
      <c r="D331" s="39"/>
      <c r="E331" s="40"/>
      <c r="F331" s="40"/>
      <c r="G331" s="40"/>
      <c r="H331" s="41"/>
      <c r="I331" s="42"/>
      <c r="J331" s="43"/>
      <c r="K331" s="44"/>
      <c r="L331" s="37"/>
      <c r="M331" s="47"/>
    </row>
    <row r="332" spans="1:13">
      <c r="A332" s="51">
        <v>329</v>
      </c>
      <c r="B332" s="37"/>
      <c r="C332" s="86"/>
      <c r="D332" s="39"/>
      <c r="E332" s="40"/>
      <c r="F332" s="40"/>
      <c r="G332" s="40"/>
      <c r="H332" s="41"/>
      <c r="I332" s="42"/>
      <c r="J332" s="43"/>
      <c r="K332" s="44"/>
      <c r="L332" s="37"/>
      <c r="M332" s="47"/>
    </row>
    <row r="333" spans="1:13">
      <c r="A333" s="51">
        <v>330</v>
      </c>
      <c r="B333" s="37"/>
      <c r="C333" s="86"/>
      <c r="D333" s="39"/>
      <c r="E333" s="40"/>
      <c r="F333" s="40"/>
      <c r="G333" s="40"/>
      <c r="H333" s="41"/>
      <c r="I333" s="42"/>
      <c r="J333" s="43"/>
      <c r="K333" s="44"/>
      <c r="L333" s="37"/>
      <c r="M333" s="47"/>
    </row>
    <row r="334" spans="1:13">
      <c r="A334" s="51">
        <v>331</v>
      </c>
      <c r="B334" s="37"/>
      <c r="C334" s="86"/>
      <c r="D334" s="39"/>
      <c r="E334" s="40"/>
      <c r="F334" s="40"/>
      <c r="G334" s="40"/>
      <c r="H334" s="41"/>
      <c r="I334" s="42"/>
      <c r="J334" s="43"/>
      <c r="K334" s="44"/>
      <c r="L334" s="37"/>
      <c r="M334" s="47"/>
    </row>
    <row r="335" spans="1:13">
      <c r="A335" s="51">
        <v>332</v>
      </c>
      <c r="B335" s="37"/>
      <c r="C335" s="86"/>
      <c r="D335" s="39"/>
      <c r="E335" s="40"/>
      <c r="F335" s="40"/>
      <c r="G335" s="40"/>
      <c r="H335" s="41"/>
      <c r="I335" s="42"/>
      <c r="J335" s="43"/>
      <c r="K335" s="44"/>
      <c r="L335" s="37"/>
      <c r="M335" s="47"/>
    </row>
    <row r="336" spans="1:13">
      <c r="A336" s="51">
        <v>333</v>
      </c>
      <c r="B336" s="37"/>
      <c r="C336" s="86"/>
      <c r="D336" s="39"/>
      <c r="E336" s="40"/>
      <c r="F336" s="40"/>
      <c r="G336" s="40"/>
      <c r="H336" s="41"/>
      <c r="I336" s="42"/>
      <c r="J336" s="43"/>
      <c r="K336" s="44"/>
      <c r="L336" s="37"/>
      <c r="M336" s="47"/>
    </row>
    <row r="337" spans="1:13">
      <c r="A337" s="51">
        <v>334</v>
      </c>
      <c r="B337" s="37"/>
      <c r="C337" s="86"/>
      <c r="D337" s="39"/>
      <c r="E337" s="40"/>
      <c r="F337" s="40"/>
      <c r="G337" s="40"/>
      <c r="H337" s="41"/>
      <c r="I337" s="42"/>
      <c r="J337" s="43"/>
      <c r="K337" s="44"/>
      <c r="L337" s="37"/>
      <c r="M337" s="47"/>
    </row>
    <row r="338" spans="1:13">
      <c r="A338" s="51">
        <v>335</v>
      </c>
      <c r="B338" s="37"/>
      <c r="C338" s="86"/>
      <c r="D338" s="39"/>
      <c r="E338" s="40"/>
      <c r="F338" s="40"/>
      <c r="G338" s="40"/>
      <c r="H338" s="41"/>
      <c r="I338" s="42"/>
      <c r="J338" s="43"/>
      <c r="K338" s="44"/>
      <c r="L338" s="37"/>
      <c r="M338" s="47"/>
    </row>
    <row r="339" spans="1:13">
      <c r="A339" s="51">
        <v>336</v>
      </c>
      <c r="B339" s="37"/>
      <c r="C339" s="86"/>
      <c r="D339" s="39"/>
      <c r="E339" s="40"/>
      <c r="F339" s="40"/>
      <c r="G339" s="40"/>
      <c r="H339" s="41"/>
      <c r="I339" s="42"/>
      <c r="J339" s="43"/>
      <c r="K339" s="44"/>
      <c r="L339" s="37"/>
      <c r="M339" s="47"/>
    </row>
    <row r="340" spans="1:13">
      <c r="A340" s="51">
        <v>337</v>
      </c>
      <c r="B340" s="37"/>
      <c r="C340" s="86"/>
      <c r="D340" s="39"/>
      <c r="E340" s="40"/>
      <c r="F340" s="40"/>
      <c r="G340" s="40"/>
      <c r="H340" s="41"/>
      <c r="I340" s="42"/>
      <c r="J340" s="43"/>
      <c r="K340" s="44"/>
      <c r="L340" s="37"/>
      <c r="M340" s="47"/>
    </row>
    <row r="341" spans="1:13">
      <c r="A341" s="51">
        <v>338</v>
      </c>
      <c r="B341" s="37"/>
      <c r="C341" s="86"/>
      <c r="D341" s="39"/>
      <c r="E341" s="40"/>
      <c r="F341" s="40"/>
      <c r="G341" s="40"/>
      <c r="H341" s="41"/>
      <c r="I341" s="42"/>
      <c r="J341" s="43"/>
      <c r="K341" s="44"/>
      <c r="L341" s="37"/>
      <c r="M341" s="47"/>
    </row>
    <row r="342" spans="1:13">
      <c r="A342" s="51">
        <v>339</v>
      </c>
      <c r="B342" s="37"/>
      <c r="C342" s="86"/>
      <c r="D342" s="39"/>
      <c r="E342" s="40"/>
      <c r="F342" s="40"/>
      <c r="G342" s="40"/>
      <c r="H342" s="41"/>
      <c r="I342" s="42"/>
      <c r="J342" s="43"/>
      <c r="K342" s="44"/>
      <c r="L342" s="37"/>
      <c r="M342" s="47"/>
    </row>
    <row r="343" spans="1:13">
      <c r="A343" s="51">
        <v>340</v>
      </c>
      <c r="B343" s="37"/>
      <c r="C343" s="86"/>
      <c r="D343" s="39"/>
      <c r="E343" s="40"/>
      <c r="F343" s="40"/>
      <c r="G343" s="40"/>
      <c r="H343" s="41"/>
      <c r="I343" s="42"/>
      <c r="J343" s="43"/>
      <c r="K343" s="44"/>
      <c r="L343" s="37"/>
      <c r="M343" s="47"/>
    </row>
    <row r="344" spans="1:13">
      <c r="A344" s="51">
        <v>341</v>
      </c>
      <c r="B344" s="37"/>
      <c r="C344" s="86"/>
      <c r="D344" s="39"/>
      <c r="E344" s="40"/>
      <c r="F344" s="40"/>
      <c r="G344" s="40"/>
      <c r="H344" s="41"/>
      <c r="I344" s="42"/>
      <c r="J344" s="43"/>
      <c r="K344" s="44"/>
      <c r="L344" s="37"/>
      <c r="M344" s="47"/>
    </row>
    <row r="345" spans="1:13">
      <c r="A345" s="51">
        <v>342</v>
      </c>
      <c r="B345" s="37"/>
      <c r="C345" s="86"/>
      <c r="D345" s="39"/>
      <c r="E345" s="40"/>
      <c r="F345" s="40"/>
      <c r="G345" s="40"/>
      <c r="H345" s="41"/>
      <c r="I345" s="42"/>
      <c r="J345" s="43"/>
      <c r="K345" s="44"/>
      <c r="L345" s="37"/>
      <c r="M345" s="47"/>
    </row>
    <row r="346" spans="1:13">
      <c r="A346" s="51">
        <v>343</v>
      </c>
      <c r="B346" s="37"/>
      <c r="C346" s="86"/>
      <c r="D346" s="39"/>
      <c r="E346" s="40"/>
      <c r="F346" s="40"/>
      <c r="G346" s="40"/>
      <c r="H346" s="41"/>
      <c r="I346" s="42"/>
      <c r="J346" s="43"/>
      <c r="K346" s="44"/>
      <c r="L346" s="37"/>
      <c r="M346" s="47"/>
    </row>
    <row r="347" spans="1:13">
      <c r="A347" s="51">
        <v>344</v>
      </c>
      <c r="B347" s="37"/>
      <c r="C347" s="86"/>
      <c r="D347" s="39"/>
      <c r="E347" s="40"/>
      <c r="F347" s="40"/>
      <c r="G347" s="40"/>
      <c r="H347" s="41"/>
      <c r="I347" s="42"/>
      <c r="J347" s="43"/>
      <c r="K347" s="44"/>
      <c r="L347" s="37"/>
      <c r="M347" s="47"/>
    </row>
    <row r="348" spans="1:13">
      <c r="A348" s="51">
        <v>345</v>
      </c>
      <c r="B348" s="37"/>
      <c r="C348" s="86"/>
      <c r="D348" s="39"/>
      <c r="E348" s="40"/>
      <c r="F348" s="40"/>
      <c r="G348" s="40"/>
      <c r="H348" s="41"/>
      <c r="I348" s="42"/>
      <c r="J348" s="43"/>
      <c r="K348" s="44"/>
      <c r="L348" s="37"/>
      <c r="M348" s="47"/>
    </row>
    <row r="349" spans="1:13">
      <c r="A349" s="51">
        <v>346</v>
      </c>
      <c r="B349" s="37"/>
      <c r="C349" s="86"/>
      <c r="D349" s="39"/>
      <c r="E349" s="40"/>
      <c r="F349" s="40"/>
      <c r="G349" s="40"/>
      <c r="H349" s="41"/>
      <c r="I349" s="42"/>
      <c r="J349" s="43"/>
      <c r="K349" s="44"/>
      <c r="L349" s="37"/>
      <c r="M349" s="47"/>
    </row>
    <row r="350" spans="1:13">
      <c r="A350" s="51">
        <v>347</v>
      </c>
      <c r="B350" s="37"/>
      <c r="C350" s="86"/>
      <c r="D350" s="39"/>
      <c r="E350" s="40"/>
      <c r="F350" s="40"/>
      <c r="G350" s="40"/>
      <c r="H350" s="41"/>
      <c r="I350" s="42"/>
      <c r="J350" s="43"/>
      <c r="K350" s="44"/>
      <c r="L350" s="37"/>
      <c r="M350" s="47"/>
    </row>
    <row r="351" spans="1:13">
      <c r="A351" s="51">
        <v>348</v>
      </c>
      <c r="B351" s="37"/>
      <c r="C351" s="86"/>
      <c r="D351" s="39"/>
      <c r="E351" s="40"/>
      <c r="F351" s="40"/>
      <c r="G351" s="40"/>
      <c r="H351" s="41"/>
      <c r="I351" s="42"/>
      <c r="J351" s="43"/>
      <c r="K351" s="44"/>
      <c r="L351" s="37"/>
      <c r="M351" s="47"/>
    </row>
    <row r="352" spans="1:13">
      <c r="A352" s="51">
        <v>349</v>
      </c>
      <c r="B352" s="37"/>
      <c r="C352" s="86"/>
      <c r="D352" s="39"/>
      <c r="E352" s="40"/>
      <c r="F352" s="40"/>
      <c r="G352" s="40"/>
      <c r="H352" s="41"/>
      <c r="I352" s="42"/>
      <c r="J352" s="43"/>
      <c r="K352" s="44"/>
      <c r="L352" s="37"/>
      <c r="M352" s="47"/>
    </row>
    <row r="353" spans="1:13">
      <c r="A353" s="51">
        <v>350</v>
      </c>
      <c r="B353" s="37"/>
      <c r="C353" s="86"/>
      <c r="D353" s="39"/>
      <c r="E353" s="40"/>
      <c r="F353" s="40"/>
      <c r="G353" s="40"/>
      <c r="H353" s="41"/>
      <c r="I353" s="42"/>
      <c r="J353" s="43"/>
      <c r="K353" s="44"/>
      <c r="L353" s="37"/>
      <c r="M353" s="47"/>
    </row>
    <row r="354" spans="1:13">
      <c r="A354" s="51">
        <v>351</v>
      </c>
      <c r="B354" s="37"/>
      <c r="C354" s="86"/>
      <c r="D354" s="39"/>
      <c r="E354" s="40"/>
      <c r="F354" s="40"/>
      <c r="G354" s="40"/>
      <c r="H354" s="41"/>
      <c r="I354" s="42"/>
      <c r="J354" s="43"/>
      <c r="K354" s="44"/>
      <c r="L354" s="37"/>
      <c r="M354" s="47"/>
    </row>
    <row r="355" spans="1:13">
      <c r="A355" s="51">
        <v>352</v>
      </c>
      <c r="B355" s="37"/>
      <c r="C355" s="86"/>
      <c r="D355" s="39"/>
      <c r="E355" s="40"/>
      <c r="F355" s="40"/>
      <c r="G355" s="40"/>
      <c r="H355" s="41"/>
      <c r="I355" s="42"/>
      <c r="J355" s="43"/>
      <c r="K355" s="44"/>
      <c r="L355" s="37"/>
      <c r="M355" s="47"/>
    </row>
    <row r="356" spans="1:13">
      <c r="A356" s="51">
        <v>353</v>
      </c>
      <c r="B356" s="37"/>
      <c r="C356" s="86"/>
      <c r="D356" s="39"/>
      <c r="E356" s="40"/>
      <c r="F356" s="40"/>
      <c r="G356" s="40"/>
      <c r="H356" s="41"/>
      <c r="I356" s="42"/>
      <c r="J356" s="43"/>
      <c r="K356" s="44"/>
      <c r="L356" s="37"/>
      <c r="M356" s="47"/>
    </row>
    <row r="357" spans="1:13">
      <c r="A357" s="51">
        <v>354</v>
      </c>
      <c r="B357" s="37"/>
      <c r="C357" s="86"/>
      <c r="D357" s="39"/>
      <c r="E357" s="40"/>
      <c r="F357" s="40"/>
      <c r="G357" s="40"/>
      <c r="H357" s="41"/>
      <c r="I357" s="42"/>
      <c r="J357" s="43"/>
      <c r="K357" s="44"/>
      <c r="L357" s="37"/>
      <c r="M357" s="47"/>
    </row>
    <row r="358" spans="1:13">
      <c r="A358" s="51">
        <v>355</v>
      </c>
      <c r="B358" s="37"/>
      <c r="C358" s="86"/>
      <c r="D358" s="39"/>
      <c r="E358" s="40"/>
      <c r="F358" s="40"/>
      <c r="G358" s="40"/>
      <c r="H358" s="41"/>
      <c r="I358" s="42"/>
      <c r="J358" s="43"/>
      <c r="K358" s="44"/>
      <c r="L358" s="37"/>
      <c r="M358" s="47"/>
    </row>
    <row r="359" spans="1:13">
      <c r="A359" s="51">
        <v>356</v>
      </c>
      <c r="B359" s="37"/>
      <c r="C359" s="86"/>
      <c r="D359" s="39"/>
      <c r="E359" s="40"/>
      <c r="F359" s="40"/>
      <c r="G359" s="40"/>
      <c r="H359" s="41"/>
      <c r="I359" s="42"/>
      <c r="J359" s="43"/>
      <c r="K359" s="44"/>
      <c r="L359" s="37"/>
      <c r="M359" s="47"/>
    </row>
    <row r="360" spans="1:13">
      <c r="A360" s="51">
        <v>357</v>
      </c>
      <c r="B360" s="37"/>
      <c r="C360" s="86"/>
      <c r="D360" s="39"/>
      <c r="E360" s="40"/>
      <c r="F360" s="40"/>
      <c r="G360" s="40"/>
      <c r="H360" s="41"/>
      <c r="I360" s="42"/>
      <c r="J360" s="43"/>
      <c r="K360" s="44"/>
      <c r="L360" s="37"/>
      <c r="M360" s="47"/>
    </row>
    <row r="361" spans="1:13">
      <c r="A361" s="51">
        <v>358</v>
      </c>
      <c r="B361" s="37"/>
      <c r="C361" s="86"/>
      <c r="D361" s="39"/>
      <c r="E361" s="40"/>
      <c r="F361" s="40"/>
      <c r="G361" s="40"/>
      <c r="H361" s="41"/>
      <c r="I361" s="42"/>
      <c r="J361" s="43"/>
      <c r="K361" s="44"/>
      <c r="L361" s="37"/>
      <c r="M361" s="47"/>
    </row>
    <row r="362" spans="1:13">
      <c r="A362" s="51">
        <v>359</v>
      </c>
      <c r="B362" s="37"/>
      <c r="C362" s="86"/>
      <c r="D362" s="39"/>
      <c r="E362" s="40"/>
      <c r="F362" s="40"/>
      <c r="G362" s="40"/>
      <c r="H362" s="41"/>
      <c r="I362" s="42"/>
      <c r="J362" s="43"/>
      <c r="K362" s="44"/>
      <c r="L362" s="37"/>
      <c r="M362" s="47"/>
    </row>
    <row r="363" spans="1:13">
      <c r="A363" s="51">
        <v>360</v>
      </c>
      <c r="B363" s="37"/>
      <c r="C363" s="86"/>
      <c r="D363" s="39"/>
      <c r="E363" s="40"/>
      <c r="F363" s="40"/>
      <c r="G363" s="40"/>
      <c r="H363" s="41"/>
      <c r="I363" s="42"/>
      <c r="J363" s="43"/>
      <c r="K363" s="44"/>
      <c r="L363" s="37"/>
      <c r="M363" s="47"/>
    </row>
    <row r="364" spans="1:13">
      <c r="A364" s="51">
        <v>361</v>
      </c>
      <c r="B364" s="37"/>
      <c r="C364" s="86"/>
      <c r="D364" s="39"/>
      <c r="E364" s="40"/>
      <c r="F364" s="40"/>
      <c r="G364" s="40"/>
      <c r="H364" s="41"/>
      <c r="I364" s="42"/>
      <c r="J364" s="43"/>
      <c r="K364" s="44"/>
      <c r="L364" s="37"/>
      <c r="M364" s="47"/>
    </row>
    <row r="365" spans="1:13">
      <c r="A365" s="51">
        <v>362</v>
      </c>
      <c r="B365" s="37"/>
      <c r="C365" s="86"/>
      <c r="D365" s="39"/>
      <c r="E365" s="40"/>
      <c r="F365" s="40"/>
      <c r="G365" s="40"/>
      <c r="H365" s="41"/>
      <c r="I365" s="42"/>
      <c r="J365" s="43"/>
      <c r="K365" s="44"/>
      <c r="L365" s="37"/>
      <c r="M365" s="47"/>
    </row>
    <row r="366" spans="1:13">
      <c r="A366" s="51">
        <v>363</v>
      </c>
      <c r="B366" s="37"/>
      <c r="C366" s="86"/>
      <c r="D366" s="39"/>
      <c r="E366" s="40"/>
      <c r="F366" s="40"/>
      <c r="G366" s="40"/>
      <c r="H366" s="41"/>
      <c r="I366" s="42"/>
      <c r="J366" s="43"/>
      <c r="K366" s="44"/>
      <c r="L366" s="37"/>
      <c r="M366" s="47"/>
    </row>
    <row r="367" spans="1:13">
      <c r="A367" s="51">
        <v>364</v>
      </c>
      <c r="B367" s="37"/>
      <c r="C367" s="86"/>
      <c r="D367" s="39"/>
      <c r="E367" s="40"/>
      <c r="F367" s="40"/>
      <c r="G367" s="40"/>
      <c r="H367" s="41"/>
      <c r="I367" s="42"/>
      <c r="J367" s="43"/>
      <c r="K367" s="44"/>
      <c r="L367" s="37"/>
      <c r="M367" s="47"/>
    </row>
    <row r="368" spans="1:13">
      <c r="A368" s="51">
        <v>365</v>
      </c>
      <c r="B368" s="37"/>
      <c r="C368" s="86"/>
      <c r="D368" s="39"/>
      <c r="E368" s="40"/>
      <c r="F368" s="40"/>
      <c r="G368" s="40"/>
      <c r="H368" s="41"/>
      <c r="I368" s="42"/>
      <c r="J368" s="43"/>
      <c r="K368" s="44"/>
      <c r="L368" s="37"/>
      <c r="M368" s="47"/>
    </row>
    <row r="369" spans="1:13">
      <c r="A369" s="51">
        <v>366</v>
      </c>
      <c r="B369" s="37"/>
      <c r="C369" s="86"/>
      <c r="D369" s="39"/>
      <c r="E369" s="40"/>
      <c r="F369" s="40"/>
      <c r="G369" s="40"/>
      <c r="H369" s="41"/>
      <c r="I369" s="42"/>
      <c r="J369" s="43"/>
      <c r="K369" s="44"/>
      <c r="L369" s="37"/>
      <c r="M369" s="47"/>
    </row>
    <row r="370" spans="1:13">
      <c r="A370" s="51">
        <v>367</v>
      </c>
      <c r="B370" s="37"/>
      <c r="C370" s="86"/>
      <c r="D370" s="39"/>
      <c r="E370" s="40"/>
      <c r="F370" s="40"/>
      <c r="G370" s="40"/>
      <c r="H370" s="41"/>
      <c r="I370" s="42"/>
      <c r="J370" s="43"/>
      <c r="K370" s="44"/>
      <c r="L370" s="37"/>
      <c r="M370" s="47"/>
    </row>
    <row r="371" spans="1:13">
      <c r="A371" s="51">
        <v>368</v>
      </c>
      <c r="B371" s="37"/>
      <c r="C371" s="86"/>
      <c r="D371" s="39"/>
      <c r="E371" s="40"/>
      <c r="F371" s="40"/>
      <c r="G371" s="40"/>
      <c r="H371" s="41"/>
      <c r="I371" s="42"/>
      <c r="J371" s="43"/>
      <c r="K371" s="44"/>
      <c r="L371" s="37"/>
      <c r="M371" s="47"/>
    </row>
    <row r="372" spans="1:13">
      <c r="A372" s="51">
        <v>369</v>
      </c>
      <c r="B372" s="37"/>
      <c r="C372" s="86"/>
      <c r="D372" s="39"/>
      <c r="E372" s="40"/>
      <c r="F372" s="40"/>
      <c r="G372" s="40"/>
      <c r="H372" s="41"/>
      <c r="I372" s="42"/>
      <c r="J372" s="43"/>
      <c r="K372" s="44"/>
      <c r="L372" s="37"/>
      <c r="M372" s="47"/>
    </row>
    <row r="373" spans="1:13">
      <c r="A373" s="51">
        <v>370</v>
      </c>
      <c r="B373" s="37"/>
      <c r="C373" s="86"/>
      <c r="D373" s="39"/>
      <c r="E373" s="40"/>
      <c r="F373" s="40"/>
      <c r="G373" s="40"/>
      <c r="H373" s="41"/>
      <c r="I373" s="42"/>
      <c r="J373" s="43"/>
      <c r="K373" s="44"/>
      <c r="L373" s="37"/>
      <c r="M373" s="47"/>
    </row>
    <row r="374" spans="1:13">
      <c r="A374" s="51">
        <v>371</v>
      </c>
      <c r="B374" s="37"/>
      <c r="C374" s="86"/>
      <c r="D374" s="39"/>
      <c r="E374" s="40"/>
      <c r="F374" s="40"/>
      <c r="G374" s="40"/>
      <c r="H374" s="41"/>
      <c r="I374" s="42"/>
      <c r="J374" s="43"/>
      <c r="K374" s="44"/>
      <c r="L374" s="37"/>
      <c r="M374" s="47"/>
    </row>
    <row r="375" spans="1:13">
      <c r="A375" s="51">
        <v>372</v>
      </c>
      <c r="B375" s="37"/>
      <c r="C375" s="86"/>
      <c r="D375" s="39"/>
      <c r="E375" s="40"/>
      <c r="F375" s="40"/>
      <c r="G375" s="40"/>
      <c r="H375" s="41"/>
      <c r="I375" s="42"/>
      <c r="J375" s="43"/>
      <c r="K375" s="44"/>
      <c r="L375" s="37"/>
      <c r="M375" s="47"/>
    </row>
    <row r="376" spans="1:13">
      <c r="A376" s="51">
        <v>373</v>
      </c>
      <c r="B376" s="37"/>
      <c r="C376" s="86"/>
      <c r="D376" s="39"/>
      <c r="E376" s="40"/>
      <c r="F376" s="40"/>
      <c r="G376" s="40"/>
      <c r="H376" s="41"/>
      <c r="I376" s="42"/>
      <c r="J376" s="43"/>
      <c r="K376" s="44"/>
      <c r="L376" s="37"/>
      <c r="M376" s="47"/>
    </row>
    <row r="377" spans="1:13">
      <c r="A377" s="51">
        <v>374</v>
      </c>
      <c r="B377" s="37"/>
      <c r="C377" s="86"/>
      <c r="D377" s="39"/>
      <c r="E377" s="40"/>
      <c r="F377" s="40"/>
      <c r="G377" s="40"/>
      <c r="H377" s="41"/>
      <c r="I377" s="42"/>
      <c r="J377" s="43"/>
      <c r="K377" s="44"/>
      <c r="L377" s="37"/>
      <c r="M377" s="47"/>
    </row>
    <row r="378" spans="1:13">
      <c r="A378" s="51">
        <v>375</v>
      </c>
      <c r="B378" s="37"/>
      <c r="C378" s="86"/>
      <c r="D378" s="39"/>
      <c r="E378" s="40"/>
      <c r="F378" s="40"/>
      <c r="G378" s="40"/>
      <c r="H378" s="41"/>
      <c r="I378" s="42"/>
      <c r="J378" s="43"/>
      <c r="K378" s="44"/>
      <c r="L378" s="37"/>
      <c r="M378" s="47"/>
    </row>
    <row r="379" spans="1:13">
      <c r="A379" s="51">
        <v>376</v>
      </c>
      <c r="B379" s="37"/>
      <c r="C379" s="86"/>
      <c r="D379" s="39"/>
      <c r="E379" s="40"/>
      <c r="F379" s="40"/>
      <c r="G379" s="40"/>
      <c r="H379" s="41"/>
      <c r="I379" s="42"/>
      <c r="J379" s="43"/>
      <c r="K379" s="44"/>
      <c r="L379" s="37"/>
      <c r="M379" s="47"/>
    </row>
    <row r="380" spans="1:13">
      <c r="A380" s="51">
        <v>377</v>
      </c>
      <c r="B380" s="37"/>
      <c r="C380" s="86"/>
      <c r="D380" s="39"/>
      <c r="E380" s="40"/>
      <c r="F380" s="40"/>
      <c r="G380" s="40"/>
      <c r="H380" s="41"/>
      <c r="I380" s="42"/>
      <c r="J380" s="43"/>
      <c r="K380" s="44"/>
      <c r="L380" s="37"/>
      <c r="M380" s="47"/>
    </row>
    <row r="381" spans="1:13">
      <c r="A381" s="51">
        <v>378</v>
      </c>
      <c r="B381" s="37"/>
      <c r="C381" s="86"/>
      <c r="D381" s="39"/>
      <c r="E381" s="40"/>
      <c r="F381" s="40"/>
      <c r="G381" s="40"/>
      <c r="H381" s="41"/>
      <c r="I381" s="42"/>
      <c r="J381" s="43"/>
      <c r="K381" s="44"/>
      <c r="L381" s="37"/>
      <c r="M381" s="47"/>
    </row>
    <row r="382" spans="1:13">
      <c r="A382" s="51">
        <v>379</v>
      </c>
      <c r="B382" s="37"/>
      <c r="C382" s="86"/>
      <c r="D382" s="39"/>
      <c r="E382" s="40"/>
      <c r="F382" s="40"/>
      <c r="G382" s="40"/>
      <c r="H382" s="41"/>
      <c r="I382" s="42"/>
      <c r="J382" s="43"/>
      <c r="K382" s="44"/>
      <c r="L382" s="37"/>
      <c r="M382" s="47"/>
    </row>
    <row r="383" spans="1:13">
      <c r="A383" s="51">
        <v>380</v>
      </c>
      <c r="B383" s="37"/>
      <c r="C383" s="86"/>
      <c r="D383" s="39"/>
      <c r="E383" s="40"/>
      <c r="F383" s="40"/>
      <c r="G383" s="40"/>
      <c r="H383" s="41"/>
      <c r="I383" s="42"/>
      <c r="J383" s="43"/>
      <c r="K383" s="44"/>
      <c r="L383" s="37"/>
      <c r="M383" s="47"/>
    </row>
    <row r="384" spans="1:13">
      <c r="A384" s="51">
        <v>381</v>
      </c>
      <c r="B384" s="37"/>
      <c r="C384" s="86"/>
      <c r="D384" s="39"/>
      <c r="E384" s="40"/>
      <c r="F384" s="40"/>
      <c r="G384" s="40"/>
      <c r="H384" s="41"/>
      <c r="I384" s="42"/>
      <c r="J384" s="43"/>
      <c r="K384" s="44"/>
      <c r="L384" s="37"/>
      <c r="M384" s="47"/>
    </row>
    <row r="385" spans="1:13">
      <c r="A385" s="51">
        <v>382</v>
      </c>
      <c r="B385" s="37"/>
      <c r="C385" s="86"/>
      <c r="D385" s="39"/>
      <c r="E385" s="40"/>
      <c r="F385" s="40"/>
      <c r="G385" s="40"/>
      <c r="H385" s="41"/>
      <c r="I385" s="42"/>
      <c r="J385" s="43"/>
      <c r="K385" s="44"/>
      <c r="L385" s="37"/>
      <c r="M385" s="47"/>
    </row>
    <row r="386" spans="1:13">
      <c r="A386" s="51">
        <v>383</v>
      </c>
      <c r="B386" s="37"/>
      <c r="C386" s="86"/>
      <c r="D386" s="39"/>
      <c r="E386" s="40"/>
      <c r="F386" s="40"/>
      <c r="G386" s="40"/>
      <c r="H386" s="41"/>
      <c r="I386" s="42"/>
      <c r="J386" s="43"/>
      <c r="K386" s="44"/>
      <c r="L386" s="37"/>
      <c r="M386" s="47"/>
    </row>
    <row r="387" spans="1:13">
      <c r="A387" s="51">
        <v>384</v>
      </c>
      <c r="B387" s="37"/>
      <c r="C387" s="86"/>
      <c r="D387" s="39"/>
      <c r="E387" s="40"/>
      <c r="F387" s="40"/>
      <c r="G387" s="40"/>
      <c r="H387" s="41"/>
      <c r="I387" s="42"/>
      <c r="J387" s="43"/>
      <c r="K387" s="44"/>
      <c r="L387" s="37"/>
      <c r="M387" s="47"/>
    </row>
    <row r="388" spans="1:13">
      <c r="A388" s="51">
        <v>385</v>
      </c>
      <c r="B388" s="37"/>
      <c r="C388" s="86"/>
      <c r="D388" s="39"/>
      <c r="E388" s="40"/>
      <c r="F388" s="40"/>
      <c r="G388" s="40"/>
      <c r="H388" s="41"/>
      <c r="I388" s="42"/>
      <c r="J388" s="43"/>
      <c r="K388" s="44"/>
      <c r="L388" s="37"/>
      <c r="M388" s="47"/>
    </row>
  </sheetData>
  <sheetProtection algorithmName="SHA-512" hashValue="RY64CAnk0qBsqjaCskOqQVYkgcZqK/jP+8tn6QW1412XZK5UZaF6LELmVmM6IeMKd9IE+db3GR51ebewS+U2ww==" saltValue="3pCokb7rZZoh7XM8Y80WXQ==" spinCount="100000" sheet="1" objects="1" scenarios="1" autoFilter="0"/>
  <autoFilter ref="A3:L388" xr:uid="{00000000-0001-0000-0200-000000000000}"/>
  <mergeCells count="1">
    <mergeCell ref="A2:B2"/>
  </mergeCells>
  <conditionalFormatting sqref="C1:C1048576">
    <cfRule type="duplicateValues" dxfId="0" priority="1"/>
  </conditionalFormatting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79F9D20-2BF8-495E-8F4E-18F2870EA9AE}">
          <x14:formula1>
            <xm:f>Hoja2!$D$4:$D$8</xm:f>
          </x14:formula1>
          <xm:sqref>B29:B388 B21:B24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M235"/>
  <sheetViews>
    <sheetView showGridLines="0" tabSelected="1" zoomScaleNormal="100" workbookViewId="0">
      <pane ySplit="3" topLeftCell="A50" activePane="bottomLeft" state="frozen"/>
      <selection activeCell="G1" sqref="G1"/>
      <selection pane="bottomLeft" activeCell="E62" sqref="E62:E63"/>
    </sheetView>
  </sheetViews>
  <sheetFormatPr baseColWidth="10" defaultColWidth="11.42578125" defaultRowHeight="15"/>
  <cols>
    <col min="1" max="1" width="4.7109375" style="36" customWidth="1"/>
    <col min="2" max="2" width="10.28515625" style="76" customWidth="1"/>
    <col min="3" max="3" width="15.85546875" style="75" bestFit="1" customWidth="1"/>
    <col min="4" max="4" width="34.85546875" style="77" customWidth="1"/>
    <col min="5" max="5" width="22.5703125" style="36" customWidth="1"/>
    <col min="6" max="6" width="21.140625" style="36" customWidth="1"/>
    <col min="7" max="7" width="18.42578125" style="62" customWidth="1"/>
    <col min="8" max="8" width="35.42578125" style="36" customWidth="1"/>
    <col min="9" max="9" width="33.28515625" style="36" customWidth="1"/>
    <col min="10" max="11" width="11.42578125" style="36"/>
    <col min="12" max="12" width="22.28515625" style="36" customWidth="1"/>
    <col min="13" max="13" width="21.7109375" style="36" customWidth="1"/>
    <col min="14" max="15" width="11.42578125" style="36"/>
    <col min="16" max="16" width="6.140625" style="36" customWidth="1"/>
    <col min="17" max="16384" width="11.42578125" style="36"/>
  </cols>
  <sheetData>
    <row r="1" spans="1:13">
      <c r="A1" s="63" t="s">
        <v>18</v>
      </c>
      <c r="B1" s="63"/>
      <c r="C1" s="63"/>
      <c r="D1" s="63"/>
      <c r="E1" s="63"/>
      <c r="F1" s="63"/>
      <c r="G1" s="63"/>
      <c r="H1" s="63"/>
      <c r="I1"/>
      <c r="J1"/>
      <c r="K1"/>
    </row>
    <row r="2" spans="1:13">
      <c r="A2" s="135" t="s">
        <v>1</v>
      </c>
      <c r="B2" s="136"/>
      <c r="C2" s="64"/>
      <c r="D2" s="64"/>
      <c r="E2" s="70"/>
      <c r="F2" s="70"/>
      <c r="G2" s="71"/>
      <c r="H2" s="57" t="s">
        <v>2</v>
      </c>
      <c r="I2" s="55"/>
      <c r="J2" s="55"/>
      <c r="K2" s="55"/>
      <c r="L2" s="79"/>
    </row>
    <row r="3" spans="1:13" s="80" customFormat="1" ht="45">
      <c r="A3" s="50" t="s">
        <v>3</v>
      </c>
      <c r="B3" s="50" t="s">
        <v>19</v>
      </c>
      <c r="C3" s="85" t="s">
        <v>5</v>
      </c>
      <c r="D3" s="50" t="s">
        <v>20</v>
      </c>
      <c r="E3" s="92" t="s">
        <v>21</v>
      </c>
      <c r="F3" s="92" t="s">
        <v>22</v>
      </c>
      <c r="G3" s="95" t="s">
        <v>23</v>
      </c>
      <c r="H3" s="92" t="s">
        <v>24</v>
      </c>
      <c r="I3" s="50" t="s">
        <v>25</v>
      </c>
      <c r="J3" s="52"/>
      <c r="K3" s="52"/>
    </row>
    <row r="4" spans="1:13" ht="17.25" customHeight="1">
      <c r="A4" s="37">
        <v>1</v>
      </c>
      <c r="B4" s="87" t="str">
        <f>+'RELACION DE TERCEROS'!B4</f>
        <v>CC</v>
      </c>
      <c r="C4" s="88">
        <f>+'RELACION DE TERCEROS'!C4</f>
        <v>14621977</v>
      </c>
      <c r="D4" s="89" t="str">
        <f>_xlfn.CONCAT('RELACION DE TERCEROS'!D4," ",'RELACION DE TERCEROS'!E4," ",'RELACION DE TERCEROS'!F4," ",'RELACION DE TERCEROS'!G4)</f>
        <v>EDINSON  ARTURO CORDOBA  MELENDREZ</v>
      </c>
      <c r="E4" s="105" t="s">
        <v>270</v>
      </c>
      <c r="F4" s="106" t="s">
        <v>268</v>
      </c>
      <c r="G4" s="109">
        <v>140777470</v>
      </c>
      <c r="H4" s="37"/>
      <c r="I4" s="47"/>
    </row>
    <row r="5" spans="1:13" ht="17.25" customHeight="1">
      <c r="A5" s="37">
        <v>2</v>
      </c>
      <c r="B5" s="87" t="str">
        <f>+'RELACION DE TERCEROS'!B5</f>
        <v xml:space="preserve">TI </v>
      </c>
      <c r="C5" s="88">
        <f>+'RELACION DE TERCEROS'!C5</f>
        <v>1104820328</v>
      </c>
      <c r="D5" s="89" t="str">
        <f>_xlfn.CONCAT('RELACION DE TERCEROS'!D5," ",'RELACION DE TERCEROS'!E5," ",'RELACION DE TERCEROS'!F5," ",'RELACION DE TERCEROS'!G5)</f>
        <v>MARIA  CAMILA RODRIGUEZ ARCE</v>
      </c>
      <c r="E5" s="105" t="s">
        <v>569</v>
      </c>
      <c r="F5" s="106" t="s">
        <v>268</v>
      </c>
      <c r="G5" s="109">
        <v>87080561301</v>
      </c>
      <c r="H5" s="37"/>
      <c r="I5" s="91"/>
      <c r="L5" s="81"/>
    </row>
    <row r="6" spans="1:13" ht="17.25" customHeight="1">
      <c r="A6" s="37">
        <v>3</v>
      </c>
      <c r="B6" s="87" t="str">
        <f>+'RELACION DE TERCEROS'!B6</f>
        <v>CC</v>
      </c>
      <c r="C6" s="88">
        <f>+'RELACION DE TERCEROS'!C6</f>
        <v>67045303</v>
      </c>
      <c r="D6" s="89" t="str">
        <f>_xlfn.CONCAT('RELACION DE TERCEROS'!D6," ",'RELACION DE TERCEROS'!E6," ",'RELACION DE TERCEROS'!F6," ",'RELACION DE TERCEROS'!G6)</f>
        <v>LEIDY  COLLAZOS GUEJIA</v>
      </c>
      <c r="E6" s="105" t="s">
        <v>66</v>
      </c>
      <c r="F6" s="106" t="s">
        <v>268</v>
      </c>
      <c r="G6" s="109" t="s">
        <v>567</v>
      </c>
      <c r="H6" s="37"/>
      <c r="I6" s="91"/>
      <c r="L6" s="81"/>
    </row>
    <row r="7" spans="1:13" ht="17.25" customHeight="1">
      <c r="A7" s="37">
        <v>4</v>
      </c>
      <c r="B7" s="87" t="str">
        <f>+'RELACION DE TERCEROS'!B7</f>
        <v>CC</v>
      </c>
      <c r="C7" s="88">
        <f>+'RELACION DE TERCEROS'!C7</f>
        <v>14698687</v>
      </c>
      <c r="D7" s="89" t="str">
        <f>_xlfn.CONCAT('RELACION DE TERCEROS'!D7," ",'RELACION DE TERCEROS'!E7," ",'RELACION DE TERCEROS'!F7," ",'RELACION DE TERCEROS'!G7)</f>
        <v>DAVID  MORALES RODRIGUEZ</v>
      </c>
      <c r="E7" s="122" t="s">
        <v>569</v>
      </c>
      <c r="F7" s="123" t="s">
        <v>268</v>
      </c>
      <c r="G7" s="124">
        <v>87043371630</v>
      </c>
      <c r="H7" s="37"/>
      <c r="I7" s="47"/>
    </row>
    <row r="8" spans="1:13" ht="17.25" customHeight="1">
      <c r="A8" s="37">
        <v>5</v>
      </c>
      <c r="B8" s="87" t="str">
        <f>+'RELACION DE TERCEROS'!B8</f>
        <v>CC</v>
      </c>
      <c r="C8" s="88">
        <f>+'RELACION DE TERCEROS'!C8</f>
        <v>66729276</v>
      </c>
      <c r="D8" s="89" t="str">
        <f>_xlfn.CONCAT('RELACION DE TERCEROS'!D8," ",'RELACION DE TERCEROS'!E8," ",'RELACION DE TERCEROS'!F8," ",'RELACION DE TERCEROS'!G8)</f>
        <v>LUZ MARINA ARCE URRIAGO</v>
      </c>
      <c r="E8" s="122" t="s">
        <v>66</v>
      </c>
      <c r="F8" s="123" t="s">
        <v>268</v>
      </c>
      <c r="G8" s="124" t="s">
        <v>568</v>
      </c>
      <c r="H8" s="37"/>
      <c r="I8" s="47"/>
      <c r="L8" s="81"/>
      <c r="M8" s="81"/>
    </row>
    <row r="9" spans="1:13" ht="17.25" customHeight="1">
      <c r="A9" s="37">
        <v>6</v>
      </c>
      <c r="B9" s="87" t="str">
        <f>+'RELACION DE TERCEROS'!B9</f>
        <v>CC</v>
      </c>
      <c r="C9" s="88">
        <f>+'RELACION DE TERCEROS'!C9</f>
        <v>1006425849</v>
      </c>
      <c r="D9" s="89" t="str">
        <f>_xlfn.CONCAT('RELACION DE TERCEROS'!D9," ",'RELACION DE TERCEROS'!E9," ",'RELACION DE TERCEROS'!F9," ",'RELACION DE TERCEROS'!G9)</f>
        <v>SARA  MARTÍNEZ ARCE</v>
      </c>
      <c r="E9" s="122" t="s">
        <v>569</v>
      </c>
      <c r="F9" s="123" t="s">
        <v>268</v>
      </c>
      <c r="G9" s="124">
        <v>91230642911</v>
      </c>
      <c r="H9" s="37"/>
      <c r="I9" s="47"/>
      <c r="M9" s="134"/>
    </row>
    <row r="10" spans="1:13" ht="17.25" customHeight="1">
      <c r="A10" s="37">
        <v>7</v>
      </c>
      <c r="B10" s="87" t="str">
        <f>+'RELACION DE TERCEROS'!B10</f>
        <v>CC</v>
      </c>
      <c r="C10" s="88">
        <f>+'RELACION DE TERCEROS'!C10</f>
        <v>1006362460</v>
      </c>
      <c r="D10" s="89" t="str">
        <f>_xlfn.CONCAT('RELACION DE TERCEROS'!D10," ",'RELACION DE TERCEROS'!E10," ",'RELACION DE TERCEROS'!F10," ",'RELACION DE TERCEROS'!G10)</f>
        <v>JAIDER  AMBUILA CARABALI</v>
      </c>
      <c r="E10" s="122" t="s">
        <v>569</v>
      </c>
      <c r="F10" s="123" t="s">
        <v>268</v>
      </c>
      <c r="G10" s="124">
        <v>87059618213</v>
      </c>
      <c r="H10" s="37"/>
      <c r="I10" s="47"/>
      <c r="M10" s="134"/>
    </row>
    <row r="11" spans="1:13" ht="17.25" customHeight="1">
      <c r="A11" s="37">
        <v>8</v>
      </c>
      <c r="B11" s="87" t="str">
        <f>+'RELACION DE TERCEROS'!B11</f>
        <v>TI</v>
      </c>
      <c r="C11" s="88">
        <f>+'RELACION DE TERCEROS'!C11</f>
        <v>1109667762</v>
      </c>
      <c r="D11" s="89" t="str">
        <f>_xlfn.CONCAT('RELACION DE TERCEROS'!D11," ",'RELACION DE TERCEROS'!E11," ",'RELACION DE TERCEROS'!F11," ",'RELACION DE TERCEROS'!G11)</f>
        <v>OSCAR GIOVANNY NAVIA SAUCEDO</v>
      </c>
      <c r="E11" s="122" t="s">
        <v>569</v>
      </c>
      <c r="F11" s="123" t="s">
        <v>268</v>
      </c>
      <c r="G11" s="124">
        <v>87063221636</v>
      </c>
      <c r="H11" s="37"/>
      <c r="I11" s="47"/>
    </row>
    <row r="12" spans="1:13" ht="17.25" customHeight="1">
      <c r="A12" s="37">
        <v>9</v>
      </c>
      <c r="B12" s="87" t="str">
        <f>+'RELACION DE TERCEROS'!B12</f>
        <v>TI</v>
      </c>
      <c r="C12" s="88">
        <f>+'RELACION DE TERCEROS'!C12</f>
        <v>1112045688</v>
      </c>
      <c r="D12" s="89" t="str">
        <f>_xlfn.CONCAT('RELACION DE TERCEROS'!D12," ",'RELACION DE TERCEROS'!E12," ",'RELACION DE TERCEROS'!F12," ",'RELACION DE TERCEROS'!G12)</f>
        <v>DANIA MICHELLE CHOCÓ ORTEGA</v>
      </c>
      <c r="E12" s="122" t="s">
        <v>569</v>
      </c>
      <c r="F12" s="123" t="s">
        <v>268</v>
      </c>
      <c r="G12" s="124">
        <v>87063117998</v>
      </c>
      <c r="H12" s="37"/>
      <c r="I12" s="47"/>
    </row>
    <row r="13" spans="1:13" ht="17.25" customHeight="1">
      <c r="A13" s="37">
        <v>10</v>
      </c>
      <c r="B13" s="87" t="str">
        <f>+'RELACION DE TERCEROS'!B13</f>
        <v>TI</v>
      </c>
      <c r="C13" s="88">
        <f>+'RELACION DE TERCEROS'!C13</f>
        <v>1111673129</v>
      </c>
      <c r="D13" s="89" t="str">
        <f>_xlfn.CONCAT('RELACION DE TERCEROS'!D13," ",'RELACION DE TERCEROS'!E13," ",'RELACION DE TERCEROS'!F13," ",'RELACION DE TERCEROS'!G13)</f>
        <v>MARYI TATIANA QUIÑONES LANDAZURI</v>
      </c>
      <c r="E13" s="122" t="s">
        <v>269</v>
      </c>
      <c r="F13" s="123" t="s">
        <v>268</v>
      </c>
      <c r="G13" s="124">
        <v>20585577473</v>
      </c>
      <c r="H13" s="37"/>
      <c r="I13" s="47"/>
      <c r="M13" s="134"/>
    </row>
    <row r="14" spans="1:13" ht="17.25" customHeight="1">
      <c r="A14" s="37">
        <v>11</v>
      </c>
      <c r="B14" s="87" t="str">
        <f>+'RELACION DE TERCEROS'!B14</f>
        <v>CC</v>
      </c>
      <c r="C14" s="88">
        <f>+'RELACION DE TERCEROS'!C14</f>
        <v>1112496571</v>
      </c>
      <c r="D14" s="89" t="str">
        <f>_xlfn.CONCAT('RELACION DE TERCEROS'!D14," ",'RELACION DE TERCEROS'!E14," ",'RELACION DE TERCEROS'!F14," ",'RELACION DE TERCEROS'!G14)</f>
        <v>ALEJANDRO  ZAMORANO SOTO</v>
      </c>
      <c r="E14" s="122" t="s">
        <v>569</v>
      </c>
      <c r="F14" s="123" t="s">
        <v>268</v>
      </c>
      <c r="G14" s="124">
        <v>87042420984</v>
      </c>
      <c r="H14" s="37"/>
      <c r="I14" s="47"/>
      <c r="L14" s="75"/>
      <c r="M14" s="134"/>
    </row>
    <row r="15" spans="1:13" ht="17.25" customHeight="1">
      <c r="A15" s="37">
        <v>12</v>
      </c>
      <c r="B15" s="87" t="str">
        <f>+'RELACION DE TERCEROS'!B15</f>
        <v>TI</v>
      </c>
      <c r="C15" s="88">
        <f>+'RELACION DE TERCEROS'!C15</f>
        <v>1114623341</v>
      </c>
      <c r="D15" s="89" t="str">
        <f>_xlfn.CONCAT('RELACION DE TERCEROS'!D15," ",'RELACION DE TERCEROS'!E15," ",'RELACION DE TERCEROS'!F15," ",'RELACION DE TERCEROS'!G15)</f>
        <v>KAREN HERENIA PANIAGUA RACINES</v>
      </c>
      <c r="E15" s="122" t="s">
        <v>569</v>
      </c>
      <c r="F15" s="123" t="s">
        <v>268</v>
      </c>
      <c r="G15" s="124">
        <v>87080612978</v>
      </c>
      <c r="H15" s="37"/>
      <c r="I15" s="47"/>
    </row>
    <row r="16" spans="1:13" ht="17.25" customHeight="1">
      <c r="A16" s="37">
        <v>13</v>
      </c>
      <c r="B16" s="87" t="str">
        <f>+'RELACION DE TERCEROS'!B16</f>
        <v>TI</v>
      </c>
      <c r="C16" s="88">
        <f>+'RELACION DE TERCEROS'!C16</f>
        <v>1108336254</v>
      </c>
      <c r="D16" s="89" t="str">
        <f>_xlfn.CONCAT('RELACION DE TERCEROS'!D16," ",'RELACION DE TERCEROS'!E16," ",'RELACION DE TERCEROS'!F16," ",'RELACION DE TERCEROS'!G16)</f>
        <v>JOSÉ DANIEL COLORADO PATIÑO</v>
      </c>
      <c r="E16" s="105" t="s">
        <v>569</v>
      </c>
      <c r="F16" s="106" t="s">
        <v>268</v>
      </c>
      <c r="G16" s="113">
        <v>87080572337</v>
      </c>
      <c r="H16" s="37"/>
      <c r="I16" s="47"/>
    </row>
    <row r="17" spans="1:9" ht="17.25" customHeight="1">
      <c r="A17" s="37">
        <v>14</v>
      </c>
      <c r="B17" s="87" t="str">
        <f>+'RELACION DE TERCEROS'!B17</f>
        <v>CC</v>
      </c>
      <c r="C17" s="88">
        <f>+'RELACION DE TERCEROS'!C17</f>
        <v>1114240028</v>
      </c>
      <c r="D17" s="89" t="str">
        <f>_xlfn.CONCAT('RELACION DE TERCEROS'!D17," ",'RELACION DE TERCEROS'!E17," ",'RELACION DE TERCEROS'!F17," ",'RELACION DE TERCEROS'!G17)</f>
        <v>KEYNER  VASQUEZ GUEVARA</v>
      </c>
      <c r="E17" s="122" t="s">
        <v>569</v>
      </c>
      <c r="F17" s="123" t="s">
        <v>268</v>
      </c>
      <c r="G17" s="130">
        <v>87066894407</v>
      </c>
      <c r="H17" s="37"/>
      <c r="I17" s="47"/>
    </row>
    <row r="18" spans="1:9" ht="17.25" customHeight="1">
      <c r="A18" s="37">
        <v>15</v>
      </c>
      <c r="B18" s="87" t="str">
        <f>+'RELACION DE TERCEROS'!B18</f>
        <v>CC</v>
      </c>
      <c r="C18" s="88">
        <f>+'RELACION DE TERCEROS'!C18</f>
        <v>1112041280</v>
      </c>
      <c r="D18" s="89" t="str">
        <f>_xlfn.CONCAT('RELACION DE TERCEROS'!D18," ",'RELACION DE TERCEROS'!E18," ",'RELACION DE TERCEROS'!F18," ",'RELACION DE TERCEROS'!G18)</f>
        <v>ESTEPHANY  LÓPEZ BETANCOURT</v>
      </c>
      <c r="E18" s="122" t="s">
        <v>269</v>
      </c>
      <c r="F18" s="123" t="s">
        <v>268</v>
      </c>
      <c r="G18" s="130">
        <v>74586552230</v>
      </c>
      <c r="H18" s="37"/>
      <c r="I18" s="47"/>
    </row>
    <row r="19" spans="1:9" ht="17.25" customHeight="1">
      <c r="A19" s="37">
        <v>16</v>
      </c>
      <c r="B19" s="87" t="str">
        <f>+'RELACION DE TERCEROS'!B19</f>
        <v>CC</v>
      </c>
      <c r="C19" s="88">
        <f>+'RELACION DE TERCEROS'!C19</f>
        <v>1107046704</v>
      </c>
      <c r="D19" s="89" t="str">
        <f>_xlfn.CONCAT('RELACION DE TERCEROS'!D19," ",'RELACION DE TERCEROS'!E19," ",'RELACION DE TERCEROS'!F19," ",'RELACION DE TERCEROS'!G19)</f>
        <v>ÓSCAR EDUARDO VILLEGAS LATORRE</v>
      </c>
      <c r="E19" s="105" t="s">
        <v>569</v>
      </c>
      <c r="F19" s="106" t="s">
        <v>268</v>
      </c>
      <c r="G19" s="131">
        <v>27379823039</v>
      </c>
      <c r="H19" s="37"/>
      <c r="I19" s="47"/>
    </row>
    <row r="20" spans="1:9" ht="17.25" customHeight="1">
      <c r="A20" s="37">
        <v>17</v>
      </c>
      <c r="B20" s="87" t="str">
        <f>+'RELACION DE TERCEROS'!B20</f>
        <v>CC</v>
      </c>
      <c r="C20" s="88">
        <f>+'RELACION DE TERCEROS'!C20</f>
        <v>16369836</v>
      </c>
      <c r="D20" s="89" t="str">
        <f>_xlfn.CONCAT('RELACION DE TERCEROS'!D20," ",'RELACION DE TERCEROS'!E20," ",'RELACION DE TERCEROS'!F20," ",'RELACION DE TERCEROS'!G20)</f>
        <v>JUAN CARLOS CARVAJAL OSORIO</v>
      </c>
      <c r="E20" s="105" t="s">
        <v>569</v>
      </c>
      <c r="F20" s="106" t="s">
        <v>268</v>
      </c>
      <c r="G20" s="109">
        <v>87076942365</v>
      </c>
      <c r="H20" s="37"/>
      <c r="I20" s="47"/>
    </row>
    <row r="21" spans="1:9" ht="17.25" customHeight="1">
      <c r="A21" s="37">
        <v>18</v>
      </c>
      <c r="B21" s="87" t="str">
        <f>+'RELACION DE TERCEROS'!B21</f>
        <v>CC</v>
      </c>
      <c r="C21" s="88">
        <f>+'RELACION DE TERCEROS'!C21</f>
        <v>31536122</v>
      </c>
      <c r="D21" s="89" t="str">
        <f>_xlfn.CONCAT('RELACION DE TERCEROS'!D21," ",'RELACION DE TERCEROS'!E21," ",'RELACION DE TERCEROS'!F21," ",'RELACION DE TERCEROS'!G21)</f>
        <v>HORTENSIA  VIVAS LARRAHONDO</v>
      </c>
      <c r="E21" s="37" t="s">
        <v>569</v>
      </c>
      <c r="F21" s="60" t="s">
        <v>268</v>
      </c>
      <c r="G21" s="90">
        <v>87057595013</v>
      </c>
      <c r="H21" s="37"/>
      <c r="I21" s="47"/>
    </row>
    <row r="22" spans="1:9" ht="17.25" customHeight="1">
      <c r="A22" s="37">
        <v>19</v>
      </c>
      <c r="B22" s="87" t="str">
        <f>+'RELACION DE TERCEROS'!B22</f>
        <v>TI</v>
      </c>
      <c r="C22" s="88">
        <f>+'RELACION DE TERCEROS'!C22</f>
        <v>1111546329</v>
      </c>
      <c r="D22" s="89" t="str">
        <f>_xlfn.CONCAT('RELACION DE TERCEROS'!D22," ",'RELACION DE TERCEROS'!E22," ",'RELACION DE TERCEROS'!F22," ",'RELACION DE TERCEROS'!G22)</f>
        <v>LEANDRO  HURTADO DE JESUS</v>
      </c>
      <c r="E22" s="37" t="s">
        <v>569</v>
      </c>
      <c r="F22" s="60" t="s">
        <v>268</v>
      </c>
      <c r="G22" s="90">
        <v>3167547814</v>
      </c>
      <c r="H22" s="37"/>
      <c r="I22" s="47"/>
    </row>
    <row r="23" spans="1:9" ht="17.25" customHeight="1">
      <c r="A23" s="37">
        <v>20</v>
      </c>
      <c r="B23" s="87" t="str">
        <f>+'RELACION DE TERCEROS'!B23</f>
        <v>TI</v>
      </c>
      <c r="C23" s="88">
        <f>+'RELACION DE TERCEROS'!C23</f>
        <v>1111672414</v>
      </c>
      <c r="D23" s="89" t="str">
        <f>_xlfn.CONCAT('RELACION DE TERCEROS'!D23," ",'RELACION DE TERCEROS'!E23," ",'RELACION DE TERCEROS'!F23," ",'RELACION DE TERCEROS'!G23)</f>
        <v>JUAN CAMILO FLOR VALENCIA</v>
      </c>
      <c r="E23" s="37" t="s">
        <v>269</v>
      </c>
      <c r="F23" s="60" t="s">
        <v>268</v>
      </c>
      <c r="G23" s="90">
        <v>71684965977</v>
      </c>
      <c r="H23" s="37"/>
      <c r="I23" s="47"/>
    </row>
    <row r="24" spans="1:9" ht="17.25" customHeight="1">
      <c r="A24" s="37">
        <v>21</v>
      </c>
      <c r="B24" s="87" t="str">
        <f>+'RELACION DE TERCEROS'!B24</f>
        <v>CC</v>
      </c>
      <c r="C24" s="88">
        <f>+'RELACION DE TERCEROS'!C24</f>
        <v>14796478</v>
      </c>
      <c r="D24" s="89" t="str">
        <f>_xlfn.CONCAT('RELACION DE TERCEROS'!D24," ",'RELACION DE TERCEROS'!E24," ",'RELACION DE TERCEROS'!F24," ",'RELACION DE TERCEROS'!G24)</f>
        <v>LUIS FERNANDO ROZO PINTO</v>
      </c>
      <c r="E24" s="37" t="s">
        <v>269</v>
      </c>
      <c r="F24" s="60" t="s">
        <v>268</v>
      </c>
      <c r="G24" s="90">
        <v>87486268679</v>
      </c>
      <c r="H24" s="37"/>
      <c r="I24" s="47"/>
    </row>
    <row r="25" spans="1:9" ht="17.25" customHeight="1">
      <c r="A25" s="37">
        <v>22</v>
      </c>
      <c r="B25" s="87" t="str">
        <f>+'RELACION DE TERCEROS'!B25</f>
        <v>TI</v>
      </c>
      <c r="C25" s="88">
        <f>+'RELACION DE TERCEROS'!C25</f>
        <v>1089003454</v>
      </c>
      <c r="D25" s="89" t="str">
        <f>_xlfn.CONCAT('RELACION DE TERCEROS'!D25," ",'RELACION DE TERCEROS'!E25," ",'RELACION DE TERCEROS'!F25," ",'RELACION DE TERCEROS'!G25)</f>
        <v>CHARI LIZETH VALENCIA HURTADO</v>
      </c>
      <c r="E25" s="105" t="s">
        <v>569</v>
      </c>
      <c r="F25" s="106" t="s">
        <v>268</v>
      </c>
      <c r="G25" s="107">
        <v>20586356331</v>
      </c>
      <c r="H25" s="37"/>
      <c r="I25" s="47"/>
    </row>
    <row r="26" spans="1:9" ht="17.25" customHeight="1">
      <c r="A26" s="37">
        <v>23</v>
      </c>
      <c r="B26" s="87" t="str">
        <f>+'RELACION DE TERCEROS'!B26</f>
        <v>TI</v>
      </c>
      <c r="C26" s="88">
        <f>+'RELACION DE TERCEROS'!C26</f>
        <v>1111546453</v>
      </c>
      <c r="D26" s="89" t="str">
        <f>_xlfn.CONCAT('RELACION DE TERCEROS'!D26," ",'RELACION DE TERCEROS'!E26," ",'RELACION DE TERCEROS'!F26," ",'RELACION DE TERCEROS'!G26)</f>
        <v>ANGIE ALEXANDRA DELGADO BELTRÁN</v>
      </c>
      <c r="E26" s="105" t="s">
        <v>569</v>
      </c>
      <c r="F26" s="106" t="s">
        <v>268</v>
      </c>
      <c r="G26" s="109">
        <v>87079645185</v>
      </c>
      <c r="H26" s="37"/>
      <c r="I26" s="47"/>
    </row>
    <row r="27" spans="1:9" ht="17.25" customHeight="1">
      <c r="A27" s="37">
        <v>24</v>
      </c>
      <c r="B27" s="87" t="str">
        <f>+'RELACION DE TERCEROS'!B27</f>
        <v>CC</v>
      </c>
      <c r="C27" s="88">
        <f>+'RELACION DE TERCEROS'!C27</f>
        <v>1109544828</v>
      </c>
      <c r="D27" s="89" t="str">
        <f>_xlfn.CONCAT('RELACION DE TERCEROS'!D27," ",'RELACION DE TERCEROS'!E27," ",'RELACION DE TERCEROS'!F27," ",'RELACION DE TERCEROS'!G27)</f>
        <v>NICOLLE  ROMERO GARCIA</v>
      </c>
      <c r="E27" s="105" t="s">
        <v>569</v>
      </c>
      <c r="F27" s="106" t="s">
        <v>268</v>
      </c>
      <c r="G27" s="113">
        <v>74586552574</v>
      </c>
      <c r="H27" s="37"/>
      <c r="I27" s="47"/>
    </row>
    <row r="28" spans="1:9" ht="17.25" customHeight="1">
      <c r="A28" s="37">
        <v>25</v>
      </c>
      <c r="B28" s="87" t="str">
        <f>+'RELACION DE TERCEROS'!B28</f>
        <v>TI</v>
      </c>
      <c r="C28" s="88">
        <f>+'RELACION DE TERCEROS'!C28</f>
        <v>1106516710</v>
      </c>
      <c r="D28" s="89" t="str">
        <f>_xlfn.CONCAT('RELACION DE TERCEROS'!D28," ",'RELACION DE TERCEROS'!E28," ",'RELACION DE TERCEROS'!F28," ",'RELACION DE TERCEROS'!G28)</f>
        <v>DANIEL ESTEBAN LEDESMA ROJAS</v>
      </c>
      <c r="E28" s="105" t="s">
        <v>269</v>
      </c>
      <c r="F28" s="106" t="s">
        <v>268</v>
      </c>
      <c r="G28" s="113">
        <v>76486405020</v>
      </c>
      <c r="H28" s="37"/>
      <c r="I28" s="47"/>
    </row>
    <row r="29" spans="1:9" ht="17.25" customHeight="1">
      <c r="A29" s="37">
        <v>26</v>
      </c>
      <c r="B29" s="87" t="str">
        <f>+'RELACION DE TERCEROS'!B29</f>
        <v>PPT</v>
      </c>
      <c r="C29" s="88">
        <f>+'RELACION DE TERCEROS'!C29</f>
        <v>6007497197</v>
      </c>
      <c r="D29" s="89" t="str">
        <f>_xlfn.CONCAT('RELACION DE TERCEROS'!D29," ",'RELACION DE TERCEROS'!E29," ",'RELACION DE TERCEROS'!F29," ",'RELACION DE TERCEROS'!G29)</f>
        <v>FABIOLA ANDREA GOMEZ ANGEL</v>
      </c>
      <c r="E29" s="37" t="s">
        <v>269</v>
      </c>
      <c r="F29" s="60" t="s">
        <v>268</v>
      </c>
      <c r="G29" s="90">
        <v>20586563832</v>
      </c>
      <c r="H29" s="37"/>
      <c r="I29" s="47"/>
    </row>
    <row r="30" spans="1:9" ht="17.25" customHeight="1">
      <c r="A30" s="37">
        <v>27</v>
      </c>
      <c r="B30" s="87" t="str">
        <f>+'RELACION DE TERCEROS'!B30</f>
        <v>CC</v>
      </c>
      <c r="C30" s="88">
        <f>+'RELACION DE TERCEROS'!C30</f>
        <v>16764906</v>
      </c>
      <c r="D30" s="89" t="str">
        <f>_xlfn.CONCAT('RELACION DE TERCEROS'!D30," ",'RELACION DE TERCEROS'!E30," ",'RELACION DE TERCEROS'!F30," ",'RELACION DE TERCEROS'!G30)</f>
        <v>KERJAN  ORTIZ LEAL</v>
      </c>
      <c r="E30" s="37" t="s">
        <v>269</v>
      </c>
      <c r="F30" s="60" t="s">
        <v>268</v>
      </c>
      <c r="G30" s="90">
        <v>74922750193</v>
      </c>
      <c r="H30" s="37"/>
      <c r="I30" s="47"/>
    </row>
    <row r="31" spans="1:9" ht="17.25" customHeight="1">
      <c r="A31" s="37">
        <v>28</v>
      </c>
      <c r="B31" s="87" t="str">
        <f>+'RELACION DE TERCEROS'!B31</f>
        <v>TI</v>
      </c>
      <c r="C31" s="88">
        <f>+'RELACION DE TERCEROS'!C31</f>
        <v>1107849964</v>
      </c>
      <c r="D31" s="89" t="str">
        <f>_xlfn.CONCAT('RELACION DE TERCEROS'!D31," ",'RELACION DE TERCEROS'!E31," ",'RELACION DE TERCEROS'!F31," ",'RELACION DE TERCEROS'!G31)</f>
        <v>JUAN JOSE MURILLO MOSQUERA</v>
      </c>
      <c r="E31" s="37" t="s">
        <v>569</v>
      </c>
      <c r="F31" s="60" t="s">
        <v>268</v>
      </c>
      <c r="G31" s="90">
        <v>87054715446</v>
      </c>
      <c r="H31" s="37"/>
      <c r="I31" s="47"/>
    </row>
    <row r="32" spans="1:9" ht="17.25" customHeight="1">
      <c r="A32" s="37">
        <v>29</v>
      </c>
      <c r="B32" s="87" t="str">
        <f>+'RELACION DE TERCEROS'!B32</f>
        <v>CC</v>
      </c>
      <c r="C32" s="88">
        <f>+'RELACION DE TERCEROS'!C32</f>
        <v>1116276471</v>
      </c>
      <c r="D32" s="89" t="str">
        <f>_xlfn.CONCAT('RELACION DE TERCEROS'!D32," ",'RELACION DE TERCEROS'!E32," ",'RELACION DE TERCEROS'!F32," ",'RELACION DE TERCEROS'!G32)</f>
        <v>SALOMÓN  GARCÍA CALERO</v>
      </c>
      <c r="E32" s="37" t="s">
        <v>269</v>
      </c>
      <c r="F32" s="60" t="s">
        <v>268</v>
      </c>
      <c r="G32" s="90">
        <v>87472289282</v>
      </c>
      <c r="H32" s="37"/>
      <c r="I32" s="47"/>
    </row>
    <row r="33" spans="1:9" ht="17.25" customHeight="1">
      <c r="A33" s="37">
        <v>30</v>
      </c>
      <c r="B33" s="87" t="str">
        <f>+'RELACION DE TERCEROS'!B33</f>
        <v>TI</v>
      </c>
      <c r="C33" s="88">
        <f>+'RELACION DE TERCEROS'!C33</f>
        <v>1110045772</v>
      </c>
      <c r="D33" s="89" t="str">
        <f>_xlfn.CONCAT('RELACION DE TERCEROS'!D33," ",'RELACION DE TERCEROS'!E33," ",'RELACION DE TERCEROS'!F33," ",'RELACION DE TERCEROS'!G33)</f>
        <v>ANGELINE  LOZANO VARGAS</v>
      </c>
      <c r="E33" s="37" t="s">
        <v>569</v>
      </c>
      <c r="F33" s="60" t="s">
        <v>268</v>
      </c>
      <c r="G33" s="90">
        <v>87065367685</v>
      </c>
      <c r="H33" s="37"/>
      <c r="I33" s="47"/>
    </row>
    <row r="34" spans="1:9" ht="17.25" customHeight="1">
      <c r="A34" s="37">
        <v>31</v>
      </c>
      <c r="B34" s="87" t="str">
        <f>+'RELACION DE TERCEROS'!B34</f>
        <v>CC</v>
      </c>
      <c r="C34" s="88">
        <f>+'RELACION DE TERCEROS'!C34</f>
        <v>6103717</v>
      </c>
      <c r="D34" s="89" t="str">
        <f>_xlfn.CONCAT('RELACION DE TERCEROS'!D34," ",'RELACION DE TERCEROS'!E34," ",'RELACION DE TERCEROS'!F34," ",'RELACION DE TERCEROS'!G34)</f>
        <v>JESÚS EMERSON ARBOLEDA RIVAS</v>
      </c>
      <c r="E34" s="37" t="s">
        <v>271</v>
      </c>
      <c r="F34" s="60" t="s">
        <v>268</v>
      </c>
      <c r="G34" s="90">
        <v>210690076351</v>
      </c>
      <c r="H34" s="37"/>
      <c r="I34" s="47"/>
    </row>
    <row r="35" spans="1:9" ht="17.25" customHeight="1">
      <c r="A35" s="37">
        <v>32</v>
      </c>
      <c r="B35" s="87" t="str">
        <f>+'RELACION DE TERCEROS'!B35</f>
        <v>CC</v>
      </c>
      <c r="C35" s="88">
        <f>+'RELACION DE TERCEROS'!C35</f>
        <v>1114876989</v>
      </c>
      <c r="D35" s="89" t="str">
        <f>_xlfn.CONCAT('RELACION DE TERCEROS'!D35," ",'RELACION DE TERCEROS'!E35," ",'RELACION DE TERCEROS'!F35," ",'RELACION DE TERCEROS'!G35)</f>
        <v>JUAN MANUEL CUERO CUERO</v>
      </c>
      <c r="E35" s="37" t="s">
        <v>569</v>
      </c>
      <c r="F35" s="60" t="s">
        <v>268</v>
      </c>
      <c r="G35" s="90">
        <v>87063835302</v>
      </c>
      <c r="H35" s="37"/>
      <c r="I35" s="47"/>
    </row>
    <row r="36" spans="1:9" ht="17.25" customHeight="1">
      <c r="A36" s="37">
        <v>33</v>
      </c>
      <c r="B36" s="87" t="str">
        <f>+'RELACION DE TERCEROS'!B36</f>
        <v>TI</v>
      </c>
      <c r="C36" s="88">
        <f>+'RELACION DE TERCEROS'!C36</f>
        <v>1110044542</v>
      </c>
      <c r="D36" s="89" t="str">
        <f>_xlfn.CONCAT('RELACION DE TERCEROS'!D36," ",'RELACION DE TERCEROS'!E36," ",'RELACION DE TERCEROS'!F36," ",'RELACION DE TERCEROS'!G36)</f>
        <v>JHON ANDERSON ECHEVERRI LOPEZ</v>
      </c>
      <c r="E36" s="37" t="s">
        <v>570</v>
      </c>
      <c r="F36" s="60" t="s">
        <v>268</v>
      </c>
      <c r="G36" s="90">
        <v>475404786</v>
      </c>
      <c r="H36" s="37"/>
      <c r="I36" s="47"/>
    </row>
    <row r="37" spans="1:9" ht="17.25" customHeight="1">
      <c r="A37" s="37">
        <v>34</v>
      </c>
      <c r="B37" s="87" t="str">
        <f>+'RELACION DE TERCEROS'!B37</f>
        <v>TI</v>
      </c>
      <c r="C37" s="88">
        <f>+'RELACION DE TERCEROS'!C37</f>
        <v>1114882536</v>
      </c>
      <c r="D37" s="89" t="str">
        <f>_xlfn.CONCAT('RELACION DE TERCEROS'!D37," ",'RELACION DE TERCEROS'!E37," ",'RELACION DE TERCEROS'!F37," ",'RELACION DE TERCEROS'!G37)</f>
        <v>JOSE DANIEL GRANJA RIASCOS</v>
      </c>
      <c r="E37" s="37" t="s">
        <v>569</v>
      </c>
      <c r="F37" s="60" t="s">
        <v>268</v>
      </c>
      <c r="G37" s="90">
        <v>87080563060</v>
      </c>
      <c r="H37" s="37"/>
      <c r="I37" s="47"/>
    </row>
    <row r="38" spans="1:9" ht="17.25" customHeight="1">
      <c r="A38" s="37">
        <v>35</v>
      </c>
      <c r="B38" s="87" t="str">
        <f>+'RELACION DE TERCEROS'!B38</f>
        <v>CC</v>
      </c>
      <c r="C38" s="88">
        <f>+'RELACION DE TERCEROS'!C38</f>
        <v>1105929780</v>
      </c>
      <c r="D38" s="89" t="str">
        <f>_xlfn.CONCAT('RELACION DE TERCEROS'!D38," ",'RELACION DE TERCEROS'!E38," ",'RELACION DE TERCEROS'!F38," ",'RELACION DE TERCEROS'!G38)</f>
        <v>KEVIN  PEREIRA GONZÁLEZ</v>
      </c>
      <c r="E38" s="37" t="s">
        <v>569</v>
      </c>
      <c r="F38" s="60" t="s">
        <v>268</v>
      </c>
      <c r="G38" s="90">
        <v>87076370828</v>
      </c>
      <c r="H38" s="37"/>
      <c r="I38" s="47"/>
    </row>
    <row r="39" spans="1:9" ht="17.25" customHeight="1">
      <c r="A39" s="37">
        <v>36</v>
      </c>
      <c r="B39" s="87" t="str">
        <f>+'RELACION DE TERCEROS'!B39</f>
        <v>PPT</v>
      </c>
      <c r="C39" s="88">
        <f>+'RELACION DE TERCEROS'!C39</f>
        <v>4870349</v>
      </c>
      <c r="D39" s="89" t="str">
        <f>_xlfn.CONCAT('RELACION DE TERCEROS'!D39," ",'RELACION DE TERCEROS'!E39," ",'RELACION DE TERCEROS'!F39," ",'RELACION DE TERCEROS'!G39)</f>
        <v>GEREMI JOSUE RIZALES CASTAÑEDA</v>
      </c>
      <c r="E39" s="37" t="s">
        <v>569</v>
      </c>
      <c r="F39" s="60" t="s">
        <v>268</v>
      </c>
      <c r="G39" s="90">
        <v>87070202222</v>
      </c>
      <c r="H39" s="37"/>
      <c r="I39" s="47"/>
    </row>
    <row r="40" spans="1:9" ht="17.25" customHeight="1">
      <c r="A40" s="37">
        <v>37</v>
      </c>
      <c r="B40" s="87" t="str">
        <f>+'RELACION DE TERCEROS'!B40</f>
        <v>TI</v>
      </c>
      <c r="C40" s="88">
        <f>+'RELACION DE TERCEROS'!C40</f>
        <v>1108566866</v>
      </c>
      <c r="D40" s="89" t="str">
        <f>_xlfn.CONCAT('RELACION DE TERCEROS'!D40," ",'RELACION DE TERCEROS'!E40," ",'RELACION DE TERCEROS'!F40," ",'RELACION DE TERCEROS'!G40)</f>
        <v>JUAN CAMILO CALAMBAS CADENA</v>
      </c>
      <c r="E40" s="37" t="s">
        <v>569</v>
      </c>
      <c r="F40" s="60" t="s">
        <v>268</v>
      </c>
      <c r="G40" s="90">
        <v>87064314240</v>
      </c>
      <c r="H40" s="37"/>
      <c r="I40" s="47"/>
    </row>
    <row r="41" spans="1:9" ht="17.25" customHeight="1">
      <c r="A41" s="37">
        <v>38</v>
      </c>
      <c r="B41" s="87" t="str">
        <f>+'RELACION DE TERCEROS'!B41</f>
        <v>CC</v>
      </c>
      <c r="C41" s="88">
        <f>+'RELACION DE TERCEROS'!C41</f>
        <v>1144101099</v>
      </c>
      <c r="D41" s="89" t="str">
        <f>_xlfn.CONCAT('RELACION DE TERCEROS'!D41," ",'RELACION DE TERCEROS'!E41," ",'RELACION DE TERCEROS'!F41," ",'RELACION DE TERCEROS'!G41)</f>
        <v>ANGELICA MARIA HERNANDEZ POMEO</v>
      </c>
      <c r="E41" s="37" t="s">
        <v>569</v>
      </c>
      <c r="F41" s="60" t="s">
        <v>268</v>
      </c>
      <c r="G41" s="90">
        <v>87044091892</v>
      </c>
      <c r="H41" s="37"/>
      <c r="I41" s="47"/>
    </row>
    <row r="42" spans="1:9" ht="17.25" customHeight="1">
      <c r="A42" s="37">
        <v>39</v>
      </c>
      <c r="B42" s="87" t="str">
        <f>+'RELACION DE TERCEROS'!B42</f>
        <v>TI</v>
      </c>
      <c r="C42" s="88">
        <f>+'RELACION DE TERCEROS'!C42</f>
        <v>1108336306</v>
      </c>
      <c r="D42" s="89" t="str">
        <f>_xlfn.CONCAT('RELACION DE TERCEROS'!D42," ",'RELACION DE TERCEROS'!E42," ",'RELACION DE TERCEROS'!F42," ",'RELACION DE TERCEROS'!G42)</f>
        <v>JOWEL SEBASTIÁN RODRÍGUEZ OVIEDO</v>
      </c>
      <c r="E42" s="37" t="s">
        <v>569</v>
      </c>
      <c r="F42" s="60" t="s">
        <v>268</v>
      </c>
      <c r="G42" s="90">
        <v>87080613606</v>
      </c>
      <c r="H42" s="37"/>
      <c r="I42" s="47"/>
    </row>
    <row r="43" spans="1:9" ht="17.25" customHeight="1">
      <c r="A43" s="37">
        <v>40</v>
      </c>
      <c r="B43" s="87" t="str">
        <f>+'RELACION DE TERCEROS'!B43</f>
        <v>PPT</v>
      </c>
      <c r="C43" s="88">
        <f>+'RELACION DE TERCEROS'!C43</f>
        <v>6002366263</v>
      </c>
      <c r="D43" s="89" t="str">
        <f>_xlfn.CONCAT('RELACION DE TERCEROS'!D43," ",'RELACION DE TERCEROS'!E43," ",'RELACION DE TERCEROS'!F43," ",'RELACION DE TERCEROS'!G43)</f>
        <v>GRECIA VALENTINA RIZALES CASTAÑEDA</v>
      </c>
      <c r="E43" s="37" t="s">
        <v>569</v>
      </c>
      <c r="F43" s="60" t="s">
        <v>268</v>
      </c>
      <c r="G43" s="90">
        <v>20580062602</v>
      </c>
      <c r="H43" s="37"/>
      <c r="I43" s="47"/>
    </row>
    <row r="44" spans="1:9" ht="17.25" customHeight="1">
      <c r="A44" s="37">
        <v>41</v>
      </c>
      <c r="B44" s="87" t="str">
        <f>+'RELACION DE TERCEROS'!B44</f>
        <v>CC</v>
      </c>
      <c r="C44" s="88">
        <f>+'RELACION DE TERCEROS'!C44</f>
        <v>1109188048</v>
      </c>
      <c r="D44" s="89" t="str">
        <f>_xlfn.CONCAT('RELACION DE TERCEROS'!D44," ",'RELACION DE TERCEROS'!E44," ",'RELACION DE TERCEROS'!F44," ",'RELACION DE TERCEROS'!G44)</f>
        <v>JUAN CAMILO SÁNCHEZ NARVÁEZ</v>
      </c>
      <c r="E44" s="37" t="s">
        <v>569</v>
      </c>
      <c r="F44" s="60" t="s">
        <v>268</v>
      </c>
      <c r="G44" s="90">
        <v>87065390285</v>
      </c>
      <c r="H44" s="37"/>
      <c r="I44" s="47"/>
    </row>
    <row r="45" spans="1:9" ht="17.25" customHeight="1">
      <c r="A45" s="37">
        <v>42</v>
      </c>
      <c r="B45" s="87" t="str">
        <f>+'RELACION DE TERCEROS'!B45</f>
        <v>CC</v>
      </c>
      <c r="C45" s="88">
        <f>+'RELACION DE TERCEROS'!C45</f>
        <v>94470288</v>
      </c>
      <c r="D45" s="89" t="str">
        <f>_xlfn.CONCAT('RELACION DE TERCEROS'!D45," ",'RELACION DE TERCEROS'!E45," ",'RELACION DE TERCEROS'!F45," ",'RELACION DE TERCEROS'!G45)</f>
        <v>LUIS ALBERTO MUÑOZ JARAMILLO</v>
      </c>
      <c r="E45" s="37" t="s">
        <v>569</v>
      </c>
      <c r="F45" s="60" t="s">
        <v>268</v>
      </c>
      <c r="G45" s="90">
        <v>87074410173</v>
      </c>
      <c r="H45" s="37"/>
      <c r="I45" s="47"/>
    </row>
    <row r="46" spans="1:9" ht="17.25" customHeight="1">
      <c r="A46" s="37">
        <v>43</v>
      </c>
      <c r="B46" s="87" t="str">
        <f>+'RELACION DE TERCEROS'!B46</f>
        <v>CC</v>
      </c>
      <c r="C46" s="88">
        <f>+'RELACION DE TERCEROS'!C46</f>
        <v>1089510344</v>
      </c>
      <c r="D46" s="89" t="str">
        <f>_xlfn.CONCAT('RELACION DE TERCEROS'!D46," ",'RELACION DE TERCEROS'!E46," ",'RELACION DE TERCEROS'!F46," ",'RELACION DE TERCEROS'!G46)</f>
        <v>HAROLD STIVEN MARINEZ HURTADO</v>
      </c>
      <c r="E46" s="37" t="s">
        <v>569</v>
      </c>
      <c r="F46" s="60" t="s">
        <v>268</v>
      </c>
      <c r="G46" s="90">
        <v>87077774134</v>
      </c>
      <c r="H46" s="37"/>
      <c r="I46" s="47"/>
    </row>
    <row r="47" spans="1:9" ht="17.25" customHeight="1">
      <c r="A47" s="37">
        <v>44</v>
      </c>
      <c r="B47" s="87" t="str">
        <f>+'RELACION DE TERCEROS'!B47</f>
        <v>CC</v>
      </c>
      <c r="C47" s="88">
        <f>+'RELACION DE TERCEROS'!C47</f>
        <v>1114881759</v>
      </c>
      <c r="D47" s="89" t="str">
        <f>_xlfn.CONCAT('RELACION DE TERCEROS'!D47," ",'RELACION DE TERCEROS'!E47," ",'RELACION DE TERCEROS'!F47," ",'RELACION DE TERCEROS'!G47)</f>
        <v>DIRLON  SANCHEZ CAMPAZ</v>
      </c>
      <c r="E47" s="37" t="s">
        <v>569</v>
      </c>
      <c r="F47" s="60" t="s">
        <v>268</v>
      </c>
      <c r="G47" s="90">
        <v>87075605352</v>
      </c>
      <c r="H47" s="37"/>
      <c r="I47" s="47"/>
    </row>
    <row r="48" spans="1:9" ht="17.25" customHeight="1">
      <c r="A48" s="37">
        <v>45</v>
      </c>
      <c r="B48" s="87" t="str">
        <f>+'RELACION DE TERCEROS'!B48</f>
        <v>CC</v>
      </c>
      <c r="C48" s="88">
        <f>+'RELACION DE TERCEROS'!C48</f>
        <v>1114877544</v>
      </c>
      <c r="D48" s="89" t="str">
        <f>_xlfn.CONCAT('RELACION DE TERCEROS'!D48," ",'RELACION DE TERCEROS'!E48," ",'RELACION DE TERCEROS'!F48," ",'RELACION DE TERCEROS'!G48)</f>
        <v>JUAN CAMILO LUCUMI AMBUILA</v>
      </c>
      <c r="E48" s="37" t="s">
        <v>569</v>
      </c>
      <c r="F48" s="60" t="s">
        <v>268</v>
      </c>
      <c r="G48" s="90">
        <v>87072693604</v>
      </c>
      <c r="H48" s="37"/>
      <c r="I48" s="47"/>
    </row>
    <row r="49" spans="1:9" ht="17.25" customHeight="1">
      <c r="A49" s="37">
        <v>46</v>
      </c>
      <c r="B49" s="87" t="str">
        <f>+'RELACION DE TERCEROS'!B49</f>
        <v>CC</v>
      </c>
      <c r="C49" s="88">
        <f>+'RELACION DE TERCEROS'!C49</f>
        <v>1107098214</v>
      </c>
      <c r="D49" s="89" t="str">
        <f>_xlfn.CONCAT('RELACION DE TERCEROS'!D49," ",'RELACION DE TERCEROS'!E49," ",'RELACION DE TERCEROS'!F49," ",'RELACION DE TERCEROS'!G49)</f>
        <v>JUAN CAMILO TORRES GUENGUE</v>
      </c>
      <c r="E49" s="37" t="s">
        <v>569</v>
      </c>
      <c r="F49" s="60" t="s">
        <v>268</v>
      </c>
      <c r="G49" s="90">
        <v>26589671219</v>
      </c>
      <c r="H49" s="37"/>
      <c r="I49" s="47"/>
    </row>
    <row r="50" spans="1:9" ht="17.25" customHeight="1">
      <c r="A50" s="37">
        <v>47</v>
      </c>
      <c r="B50" s="87" t="str">
        <f>+'RELACION DE TERCEROS'!B50</f>
        <v>CC</v>
      </c>
      <c r="C50" s="88">
        <f>+'RELACION DE TERCEROS'!C50</f>
        <v>94527427</v>
      </c>
      <c r="D50" s="89" t="str">
        <f>_xlfn.CONCAT('RELACION DE TERCEROS'!D50," ",'RELACION DE TERCEROS'!E50," ",'RELACION DE TERCEROS'!F50," ",'RELACION DE TERCEROS'!G50)</f>
        <v>JHON JAIRO AGUILAR SARRIA</v>
      </c>
      <c r="E50" s="37" t="s">
        <v>571</v>
      </c>
      <c r="F50" s="60" t="s">
        <v>268</v>
      </c>
      <c r="G50" s="90" t="s">
        <v>572</v>
      </c>
      <c r="H50" s="37"/>
      <c r="I50" s="47"/>
    </row>
    <row r="51" spans="1:9" ht="17.25" customHeight="1">
      <c r="A51" s="37">
        <v>48</v>
      </c>
      <c r="B51" s="87" t="str">
        <f>+'RELACION DE TERCEROS'!B51</f>
        <v>CC</v>
      </c>
      <c r="C51" s="88">
        <f>+'RELACION DE TERCEROS'!C51</f>
        <v>1114872483</v>
      </c>
      <c r="D51" s="89" t="str">
        <f>_xlfn.CONCAT('RELACION DE TERCEROS'!D51," ",'RELACION DE TERCEROS'!E51," ",'RELACION DE TERCEROS'!F51," ",'RELACION DE TERCEROS'!G51)</f>
        <v>OSCAR YADIR SINISTERRA MONTAÑO</v>
      </c>
      <c r="E51" s="37" t="s">
        <v>569</v>
      </c>
      <c r="F51" s="60" t="s">
        <v>268</v>
      </c>
      <c r="G51" s="90">
        <v>87064893841</v>
      </c>
      <c r="H51" s="37"/>
      <c r="I51" s="47"/>
    </row>
    <row r="52" spans="1:9" ht="17.25" customHeight="1">
      <c r="A52" s="37">
        <v>49</v>
      </c>
      <c r="B52" s="87" t="str">
        <f>+'RELACION DE TERCEROS'!B52</f>
        <v>CC</v>
      </c>
      <c r="C52" s="88">
        <f>+'RELACION DE TERCEROS'!C52</f>
        <v>1111543892</v>
      </c>
      <c r="D52" s="89" t="str">
        <f>_xlfn.CONCAT('RELACION DE TERCEROS'!D52," ",'RELACION DE TERCEROS'!E52," ",'RELACION DE TERCEROS'!F52," ",'RELACION DE TERCEROS'!G52)</f>
        <v>RICARDO DAVID ALZATE QUIÑONEZ</v>
      </c>
      <c r="E52" s="37" t="s">
        <v>569</v>
      </c>
      <c r="F52" s="60" t="s">
        <v>268</v>
      </c>
      <c r="G52" s="90">
        <v>87074632967</v>
      </c>
      <c r="H52" s="37"/>
      <c r="I52" s="47"/>
    </row>
    <row r="53" spans="1:9" ht="17.25" customHeight="1">
      <c r="A53" s="37">
        <v>50</v>
      </c>
      <c r="B53" s="87" t="str">
        <f>+'RELACION DE TERCEROS'!B53</f>
        <v>PPT</v>
      </c>
      <c r="C53" s="88">
        <f>+'RELACION DE TERCEROS'!C53</f>
        <v>4894232</v>
      </c>
      <c r="D53" s="89" t="str">
        <f>_xlfn.CONCAT('RELACION DE TERCEROS'!D53," ",'RELACION DE TERCEROS'!E53," ",'RELACION DE TERCEROS'!F53," ",'RELACION DE TERCEROS'!G53)</f>
        <v>LENNYS GRACIELA PINTO PADILLA</v>
      </c>
      <c r="E53" s="37" t="s">
        <v>269</v>
      </c>
      <c r="F53" s="60" t="s">
        <v>268</v>
      </c>
      <c r="G53" s="90" t="s">
        <v>573</v>
      </c>
      <c r="H53" s="37"/>
      <c r="I53" s="47"/>
    </row>
    <row r="54" spans="1:9" ht="17.25" customHeight="1">
      <c r="A54" s="37">
        <v>51</v>
      </c>
      <c r="B54" s="87" t="str">
        <f>+'RELACION DE TERCEROS'!B54</f>
        <v>CC</v>
      </c>
      <c r="C54" s="88">
        <f>+'RELACION DE TERCEROS'!C54</f>
        <v>1107087995</v>
      </c>
      <c r="D54" s="89" t="str">
        <f>_xlfn.CONCAT('RELACION DE TERCEROS'!D54," ",'RELACION DE TERCEROS'!E54," ",'RELACION DE TERCEROS'!F54," ",'RELACION DE TERCEROS'!G54)</f>
        <v>EDWAR FABER SALAZAR CAICEDO</v>
      </c>
      <c r="E54" s="37" t="s">
        <v>270</v>
      </c>
      <c r="F54" s="60" t="s">
        <v>268</v>
      </c>
      <c r="G54" s="90">
        <v>213868461</v>
      </c>
      <c r="H54" s="37"/>
      <c r="I54" s="47"/>
    </row>
    <row r="55" spans="1:9" ht="17.25" customHeight="1">
      <c r="A55" s="37">
        <v>52</v>
      </c>
      <c r="B55" s="87" t="str">
        <f>+'RELACION DE TERCEROS'!B55</f>
        <v>CC</v>
      </c>
      <c r="C55" s="88">
        <f>+'RELACION DE TERCEROS'!C55</f>
        <v>1111670233</v>
      </c>
      <c r="D55" s="89" t="str">
        <f>_xlfn.CONCAT('RELACION DE TERCEROS'!D55," ",'RELACION DE TERCEROS'!E55," ",'RELACION DE TERCEROS'!F55," ",'RELACION DE TERCEROS'!G55)</f>
        <v>NINI YANIN QUINTERO VALENCIA</v>
      </c>
      <c r="E55" s="37" t="s">
        <v>574</v>
      </c>
      <c r="F55" s="60" t="s">
        <v>268</v>
      </c>
      <c r="G55" s="90">
        <v>488392150</v>
      </c>
      <c r="H55" s="37"/>
      <c r="I55" s="47"/>
    </row>
    <row r="56" spans="1:9" ht="17.25" customHeight="1">
      <c r="A56" s="37">
        <v>53</v>
      </c>
      <c r="B56" s="87" t="str">
        <f>+'RELACION DE TERCEROS'!B56</f>
        <v>CC</v>
      </c>
      <c r="C56" s="88">
        <f>+'RELACION DE TERCEROS'!C56</f>
        <v>1144203693</v>
      </c>
      <c r="D56" s="89" t="str">
        <f>_xlfn.CONCAT('RELACION DE TERCEROS'!D56," ",'RELACION DE TERCEROS'!E56," ",'RELACION DE TERCEROS'!F56," ",'RELACION DE TERCEROS'!G56)</f>
        <v>MIGUEL ANGEL PAGUAY MORILLO</v>
      </c>
      <c r="E56" s="37" t="s">
        <v>569</v>
      </c>
      <c r="F56" s="60" t="s">
        <v>268</v>
      </c>
      <c r="G56" s="90">
        <v>87051270661</v>
      </c>
      <c r="H56" s="37"/>
      <c r="I56" s="47"/>
    </row>
    <row r="57" spans="1:9" ht="17.25" customHeight="1">
      <c r="A57" s="37">
        <v>54</v>
      </c>
      <c r="B57" s="87" t="str">
        <f>+'RELACION DE TERCEROS'!B57</f>
        <v>TI</v>
      </c>
      <c r="C57" s="88">
        <f>+'RELACION DE TERCEROS'!C57</f>
        <v>1140166650</v>
      </c>
      <c r="D57" s="89" t="str">
        <f>_xlfn.CONCAT('RELACION DE TERCEROS'!D57," ",'RELACION DE TERCEROS'!E57," ",'RELACION DE TERCEROS'!F57," ",'RELACION DE TERCEROS'!G57)</f>
        <v>YULIAN DANILO MEZA CASTILLO</v>
      </c>
      <c r="E57" s="37" t="s">
        <v>569</v>
      </c>
      <c r="F57" s="60" t="s">
        <v>268</v>
      </c>
      <c r="G57" s="90">
        <v>20585742717</v>
      </c>
      <c r="H57" s="37"/>
      <c r="I57" s="47"/>
    </row>
    <row r="58" spans="1:9" ht="17.25" customHeight="1">
      <c r="A58" s="37">
        <v>55</v>
      </c>
      <c r="B58" s="87" t="str">
        <f>+'RELACION DE TERCEROS'!B58</f>
        <v>PPT</v>
      </c>
      <c r="C58" s="88">
        <f>+'RELACION DE TERCEROS'!C58</f>
        <v>3570012</v>
      </c>
      <c r="D58" s="89" t="str">
        <f>_xlfn.CONCAT('RELACION DE TERCEROS'!D58," ",'RELACION DE TERCEROS'!E58," ",'RELACION DE TERCEROS'!F58," ",'RELACION DE TERCEROS'!G58)</f>
        <v>ROSIBETH ALEJANDRA RUMBOS RODRÍGUEZ</v>
      </c>
      <c r="E58" s="37" t="s">
        <v>569</v>
      </c>
      <c r="F58" s="60" t="s">
        <v>268</v>
      </c>
      <c r="G58" s="90">
        <v>87069598530</v>
      </c>
      <c r="H58" s="37"/>
      <c r="I58" s="47"/>
    </row>
    <row r="59" spans="1:9" ht="17.25" customHeight="1">
      <c r="A59" s="37">
        <v>56</v>
      </c>
      <c r="B59" s="87" t="str">
        <f>+'RELACION DE TERCEROS'!B59</f>
        <v>CC</v>
      </c>
      <c r="C59" s="88">
        <f>+'RELACION DE TERCEROS'!C59</f>
        <v>1107533381</v>
      </c>
      <c r="D59" s="89" t="str">
        <f>_xlfn.CONCAT('RELACION DE TERCEROS'!D59," ",'RELACION DE TERCEROS'!E59," ",'RELACION DE TERCEROS'!F59," ",'RELACION DE TERCEROS'!G59)</f>
        <v>HÉCTOR GABRIEL MARCANO RAMÍREZ</v>
      </c>
      <c r="E59" s="37" t="s">
        <v>569</v>
      </c>
      <c r="F59" s="60" t="s">
        <v>268</v>
      </c>
      <c r="G59" s="90">
        <v>74586551641</v>
      </c>
      <c r="H59" s="37"/>
      <c r="I59" s="47"/>
    </row>
    <row r="60" spans="1:9" ht="17.25" customHeight="1">
      <c r="A60" s="37">
        <v>57</v>
      </c>
      <c r="B60" s="87" t="str">
        <f>+'RELACION DE TERCEROS'!B60</f>
        <v>CC</v>
      </c>
      <c r="C60" s="88">
        <f>+'RELACION DE TERCEROS'!C60</f>
        <v>1114487134</v>
      </c>
      <c r="D60" s="89" t="str">
        <f>_xlfn.CONCAT('RELACION DE TERCEROS'!D60," ",'RELACION DE TERCEROS'!E60," ",'RELACION DE TERCEROS'!F60," ",'RELACION DE TERCEROS'!G60)</f>
        <v>ANDRES JULIAN CHAGUENDO RIASCOS</v>
      </c>
      <c r="E60" s="37" t="s">
        <v>569</v>
      </c>
      <c r="F60" s="60" t="s">
        <v>268</v>
      </c>
      <c r="G60" s="90">
        <v>91285298551</v>
      </c>
      <c r="H60" s="37"/>
      <c r="I60" s="47"/>
    </row>
    <row r="61" spans="1:9" ht="17.25" customHeight="1">
      <c r="A61" s="37">
        <v>58</v>
      </c>
      <c r="B61" s="87" t="str">
        <f>+'RELACION DE TERCEROS'!B61</f>
        <v>TI</v>
      </c>
      <c r="C61" s="88">
        <f>+'RELACION DE TERCEROS'!C61</f>
        <v>1052733708</v>
      </c>
      <c r="D61" s="89" t="str">
        <f>_xlfn.CONCAT('RELACION DE TERCEROS'!D61," ",'RELACION DE TERCEROS'!E61," ",'RELACION DE TERCEROS'!F61," ",'RELACION DE TERCEROS'!G61)</f>
        <v>BIVERLIS MARGARITA TORRES ALMEIDA</v>
      </c>
      <c r="E61" s="37" t="s">
        <v>569</v>
      </c>
      <c r="F61" s="60" t="s">
        <v>268</v>
      </c>
      <c r="G61" s="90">
        <v>20586429338</v>
      </c>
      <c r="H61" s="37"/>
      <c r="I61" s="47"/>
    </row>
    <row r="62" spans="1:9" ht="17.25" customHeight="1">
      <c r="A62" s="37">
        <v>59</v>
      </c>
      <c r="B62" s="87" t="str">
        <f>+'RELACION DE TERCEROS'!B62</f>
        <v>CC</v>
      </c>
      <c r="C62" s="88">
        <f>+'RELACION DE TERCEROS'!C62</f>
        <v>1061766099</v>
      </c>
      <c r="D62" s="89" t="str">
        <f>_xlfn.CONCAT('RELACION DE TERCEROS'!D62," ",'RELACION DE TERCEROS'!E62," ",'RELACION DE TERCEROS'!F62," ",'RELACION DE TERCEROS'!G62)</f>
        <v>YANID DUVAN MARTINEZ PALECHOR</v>
      </c>
      <c r="E62" s="37" t="s">
        <v>569</v>
      </c>
      <c r="F62" s="60" t="s">
        <v>268</v>
      </c>
      <c r="G62" s="90">
        <v>87060493031</v>
      </c>
      <c r="H62" s="37"/>
      <c r="I62" s="47"/>
    </row>
    <row r="63" spans="1:9" ht="17.25" customHeight="1">
      <c r="A63" s="37">
        <v>60</v>
      </c>
      <c r="B63" s="87" t="str">
        <f>+'RELACION DE TERCEROS'!B63</f>
        <v>CC</v>
      </c>
      <c r="C63" s="88">
        <f>+'RELACION DE TERCEROS'!C63</f>
        <v>66970538</v>
      </c>
      <c r="D63" s="89" t="str">
        <f>_xlfn.CONCAT('RELACION DE TERCEROS'!D63," ",'RELACION DE TERCEROS'!E63," ",'RELACION DE TERCEROS'!F63," ",'RELACION DE TERCEROS'!G63)</f>
        <v xml:space="preserve">ROSA  DELIA VARGAS  LUCUMI </v>
      </c>
      <c r="E63" s="37" t="s">
        <v>569</v>
      </c>
      <c r="F63" s="60" t="s">
        <v>268</v>
      </c>
      <c r="G63" s="90">
        <v>87070877342</v>
      </c>
      <c r="H63" s="37"/>
      <c r="I63" s="47"/>
    </row>
    <row r="64" spans="1:9" ht="17.25" customHeight="1">
      <c r="A64" s="37">
        <v>61</v>
      </c>
      <c r="B64" s="87">
        <f>+'RELACION DE TERCEROS'!B64</f>
        <v>0</v>
      </c>
      <c r="C64" s="88">
        <f>+'RELACION DE TERCEROS'!C64</f>
        <v>0</v>
      </c>
      <c r="D64" s="89" t="str">
        <f>_xlfn.CONCAT('RELACION DE TERCEROS'!D64," ",'RELACION DE TERCEROS'!E64," ",'RELACION DE TERCEROS'!F64," ",'RELACION DE TERCEROS'!G64)</f>
        <v xml:space="preserve">   </v>
      </c>
      <c r="E64" s="37"/>
      <c r="F64" s="60"/>
      <c r="G64" s="90"/>
      <c r="H64" s="37"/>
      <c r="I64" s="47"/>
    </row>
    <row r="65" spans="1:12" ht="17.25" customHeight="1">
      <c r="A65" s="37">
        <v>62</v>
      </c>
      <c r="B65" s="87">
        <f>+'RELACION DE TERCEROS'!B65</f>
        <v>0</v>
      </c>
      <c r="C65" s="88">
        <f>+'RELACION DE TERCEROS'!C65</f>
        <v>0</v>
      </c>
      <c r="D65" s="89" t="str">
        <f>_xlfn.CONCAT('RELACION DE TERCEROS'!D65," ",'RELACION DE TERCEROS'!E65," ",'RELACION DE TERCEROS'!F65," ",'RELACION DE TERCEROS'!G65)</f>
        <v xml:space="preserve">   </v>
      </c>
      <c r="E65" s="37"/>
      <c r="F65" s="60"/>
      <c r="G65" s="90"/>
      <c r="H65" s="37"/>
      <c r="I65" s="47"/>
    </row>
    <row r="66" spans="1:12" ht="17.25" customHeight="1">
      <c r="A66" s="37">
        <v>63</v>
      </c>
      <c r="B66" s="87">
        <f>+'RELACION DE TERCEROS'!B66</f>
        <v>0</v>
      </c>
      <c r="C66" s="88">
        <f>+'RELACION DE TERCEROS'!C66</f>
        <v>0</v>
      </c>
      <c r="D66" s="89" t="str">
        <f>_xlfn.CONCAT('RELACION DE TERCEROS'!D66," ",'RELACION DE TERCEROS'!E66," ",'RELACION DE TERCEROS'!F66," ",'RELACION DE TERCEROS'!G66)</f>
        <v xml:space="preserve">   </v>
      </c>
      <c r="E66" s="37"/>
      <c r="F66" s="60"/>
      <c r="G66" s="90"/>
      <c r="H66" s="37"/>
      <c r="I66" s="47"/>
    </row>
    <row r="67" spans="1:12" ht="17.25" customHeight="1">
      <c r="A67" s="37">
        <v>64</v>
      </c>
      <c r="B67" s="87">
        <f>+'RELACION DE TERCEROS'!B67</f>
        <v>0</v>
      </c>
      <c r="C67" s="88">
        <f>+'RELACION DE TERCEROS'!C67</f>
        <v>0</v>
      </c>
      <c r="D67" s="89" t="str">
        <f>_xlfn.CONCAT('RELACION DE TERCEROS'!D67," ",'RELACION DE TERCEROS'!E67," ",'RELACION DE TERCEROS'!F67," ",'RELACION DE TERCEROS'!G67)</f>
        <v xml:space="preserve">   </v>
      </c>
      <c r="E67" s="37"/>
      <c r="F67" s="60"/>
      <c r="G67" s="90"/>
      <c r="H67" s="37"/>
      <c r="I67" s="47"/>
    </row>
    <row r="68" spans="1:12" ht="17.25" customHeight="1">
      <c r="A68" s="37">
        <v>65</v>
      </c>
      <c r="B68" s="87">
        <f>+'RELACION DE TERCEROS'!B68</f>
        <v>0</v>
      </c>
      <c r="C68" s="88">
        <f>+'RELACION DE TERCEROS'!C68</f>
        <v>0</v>
      </c>
      <c r="D68" s="89" t="str">
        <f>_xlfn.CONCAT('RELACION DE TERCEROS'!D68," ",'RELACION DE TERCEROS'!E68," ",'RELACION DE TERCEROS'!F68," ",'RELACION DE TERCEROS'!G68)</f>
        <v xml:space="preserve">   </v>
      </c>
      <c r="E68" s="37"/>
      <c r="F68" s="60"/>
      <c r="G68" s="90"/>
      <c r="H68" s="37"/>
      <c r="I68" s="47"/>
    </row>
    <row r="69" spans="1:12" ht="17.25" customHeight="1">
      <c r="A69" s="37">
        <v>66</v>
      </c>
      <c r="B69" s="87">
        <f>+'RELACION DE TERCEROS'!B69</f>
        <v>0</v>
      </c>
      <c r="C69" s="88">
        <f>+'RELACION DE TERCEROS'!C69</f>
        <v>0</v>
      </c>
      <c r="D69" s="89" t="str">
        <f>_xlfn.CONCAT('RELACION DE TERCEROS'!D69," ",'RELACION DE TERCEROS'!E69," ",'RELACION DE TERCEROS'!F69," ",'RELACION DE TERCEROS'!G69)</f>
        <v xml:space="preserve">   </v>
      </c>
      <c r="E69" s="37"/>
      <c r="F69" s="60"/>
      <c r="G69" s="90"/>
      <c r="H69" s="37"/>
      <c r="I69" s="47"/>
    </row>
    <row r="70" spans="1:12" ht="17.25" customHeight="1">
      <c r="A70" s="37">
        <v>67</v>
      </c>
      <c r="B70" s="87">
        <f>+'RELACION DE TERCEROS'!B70</f>
        <v>0</v>
      </c>
      <c r="C70" s="88">
        <f>+'RELACION DE TERCEROS'!C70</f>
        <v>0</v>
      </c>
      <c r="D70" s="89" t="str">
        <f>_xlfn.CONCAT('RELACION DE TERCEROS'!D70," ",'RELACION DE TERCEROS'!E70," ",'RELACION DE TERCEROS'!F70," ",'RELACION DE TERCEROS'!G70)</f>
        <v xml:space="preserve">   </v>
      </c>
      <c r="E70" s="37"/>
      <c r="F70" s="60"/>
      <c r="G70" s="90"/>
      <c r="H70" s="37"/>
      <c r="I70" s="47"/>
    </row>
    <row r="71" spans="1:12" ht="17.25" customHeight="1">
      <c r="A71" s="37">
        <v>68</v>
      </c>
      <c r="B71" s="87">
        <f>+'RELACION DE TERCEROS'!B71</f>
        <v>0</v>
      </c>
      <c r="C71" s="88">
        <f>+'RELACION DE TERCEROS'!C71</f>
        <v>0</v>
      </c>
      <c r="D71" s="89" t="str">
        <f>_xlfn.CONCAT('RELACION DE TERCEROS'!D71," ",'RELACION DE TERCEROS'!E71," ",'RELACION DE TERCEROS'!F71," ",'RELACION DE TERCEROS'!G71)</f>
        <v xml:space="preserve">   </v>
      </c>
      <c r="E71" s="37"/>
      <c r="F71" s="60"/>
      <c r="G71" s="90"/>
      <c r="H71" s="37"/>
      <c r="I71" s="47"/>
    </row>
    <row r="72" spans="1:12" ht="17.25" customHeight="1">
      <c r="A72" s="37">
        <v>69</v>
      </c>
      <c r="B72" s="87">
        <f>+'RELACION DE TERCEROS'!B72</f>
        <v>0</v>
      </c>
      <c r="C72" s="88">
        <f>+'RELACION DE TERCEROS'!C72</f>
        <v>0</v>
      </c>
      <c r="D72" s="89" t="str">
        <f>_xlfn.CONCAT('RELACION DE TERCEROS'!D72," ",'RELACION DE TERCEROS'!E72," ",'RELACION DE TERCEROS'!F72," ",'RELACION DE TERCEROS'!G72)</f>
        <v xml:space="preserve">   </v>
      </c>
      <c r="E72" s="37"/>
      <c r="F72" s="60"/>
      <c r="G72" s="90"/>
      <c r="H72" s="37"/>
      <c r="I72" s="47"/>
    </row>
    <row r="73" spans="1:12" ht="17.25" customHeight="1">
      <c r="A73" s="37">
        <v>70</v>
      </c>
      <c r="B73" s="87">
        <f>+'RELACION DE TERCEROS'!B73</f>
        <v>0</v>
      </c>
      <c r="C73" s="88">
        <f>+'RELACION DE TERCEROS'!C73</f>
        <v>0</v>
      </c>
      <c r="D73" s="89" t="str">
        <f>_xlfn.CONCAT('RELACION DE TERCEROS'!D73," ",'RELACION DE TERCEROS'!E73," ",'RELACION DE TERCEROS'!F73," ",'RELACION DE TERCEROS'!G73)</f>
        <v xml:space="preserve">   </v>
      </c>
      <c r="E73" s="37"/>
      <c r="F73" s="60"/>
      <c r="G73" s="90"/>
      <c r="H73" s="37"/>
      <c r="I73" s="47"/>
    </row>
    <row r="74" spans="1:12" ht="17.25" customHeight="1">
      <c r="A74" s="37">
        <v>71</v>
      </c>
      <c r="B74" s="87">
        <f>+'RELACION DE TERCEROS'!B74</f>
        <v>0</v>
      </c>
      <c r="C74" s="88">
        <f>+'RELACION DE TERCEROS'!C74</f>
        <v>0</v>
      </c>
      <c r="D74" s="89" t="str">
        <f>_xlfn.CONCAT('RELACION DE TERCEROS'!D74," ",'RELACION DE TERCEROS'!E74," ",'RELACION DE TERCEROS'!F74," ",'RELACION DE TERCEROS'!G74)</f>
        <v xml:space="preserve">   </v>
      </c>
      <c r="E74" s="37"/>
      <c r="F74" s="60"/>
      <c r="G74" s="90"/>
      <c r="H74" s="37"/>
      <c r="I74" s="47"/>
    </row>
    <row r="75" spans="1:12" ht="17.25" customHeight="1">
      <c r="A75" s="37">
        <v>72</v>
      </c>
      <c r="B75" s="87">
        <f>+'RELACION DE TERCEROS'!B75</f>
        <v>0</v>
      </c>
      <c r="C75" s="88">
        <f>+'RELACION DE TERCEROS'!C75</f>
        <v>0</v>
      </c>
      <c r="D75" s="89" t="str">
        <f>_xlfn.CONCAT('RELACION DE TERCEROS'!D75," ",'RELACION DE TERCEROS'!E75," ",'RELACION DE TERCEROS'!F75," ",'RELACION DE TERCEROS'!G75)</f>
        <v xml:space="preserve">   </v>
      </c>
      <c r="E75" s="37"/>
      <c r="F75" s="60"/>
      <c r="G75" s="90"/>
      <c r="H75" s="37"/>
      <c r="I75" s="47"/>
    </row>
    <row r="76" spans="1:12" ht="17.25" customHeight="1">
      <c r="A76" s="37">
        <v>73</v>
      </c>
      <c r="B76" s="87">
        <f>+'RELACION DE TERCEROS'!B76</f>
        <v>0</v>
      </c>
      <c r="C76" s="88">
        <f>+'RELACION DE TERCEROS'!C76</f>
        <v>0</v>
      </c>
      <c r="D76" s="89" t="str">
        <f>_xlfn.CONCAT('RELACION DE TERCEROS'!D76," ",'RELACION DE TERCEROS'!E76," ",'RELACION DE TERCEROS'!F76," ",'RELACION DE TERCEROS'!G76)</f>
        <v xml:space="preserve">   </v>
      </c>
      <c r="E76" s="37"/>
      <c r="F76" s="60"/>
      <c r="G76" s="90"/>
      <c r="H76" s="37"/>
      <c r="I76" s="47"/>
      <c r="J76" s="82"/>
      <c r="K76" s="83"/>
      <c r="L76" s="84"/>
    </row>
    <row r="77" spans="1:12" ht="17.25" customHeight="1">
      <c r="A77" s="37">
        <v>74</v>
      </c>
      <c r="B77" s="87">
        <f>+'RELACION DE TERCEROS'!B77</f>
        <v>0</v>
      </c>
      <c r="C77" s="88">
        <f>+'RELACION DE TERCEROS'!C77</f>
        <v>0</v>
      </c>
      <c r="D77" s="89" t="str">
        <f>_xlfn.CONCAT('RELACION DE TERCEROS'!D77," ",'RELACION DE TERCEROS'!E77," ",'RELACION DE TERCEROS'!F77," ",'RELACION DE TERCEROS'!G77)</f>
        <v xml:space="preserve">   </v>
      </c>
      <c r="E77" s="37"/>
      <c r="F77" s="60"/>
      <c r="G77" s="90"/>
      <c r="H77" s="37"/>
      <c r="I77" s="47"/>
    </row>
    <row r="78" spans="1:12" ht="17.25" customHeight="1">
      <c r="A78" s="37">
        <v>75</v>
      </c>
      <c r="B78" s="87">
        <f>+'RELACION DE TERCEROS'!B78</f>
        <v>0</v>
      </c>
      <c r="C78" s="88">
        <f>+'RELACION DE TERCEROS'!C78</f>
        <v>0</v>
      </c>
      <c r="D78" s="89" t="str">
        <f>_xlfn.CONCAT('RELACION DE TERCEROS'!D78," ",'RELACION DE TERCEROS'!E78," ",'RELACION DE TERCEROS'!F78," ",'RELACION DE TERCEROS'!G78)</f>
        <v xml:space="preserve">   </v>
      </c>
      <c r="E78" s="37"/>
      <c r="F78" s="60"/>
      <c r="G78" s="90"/>
      <c r="H78" s="37"/>
      <c r="I78" s="47"/>
    </row>
    <row r="79" spans="1:12" ht="17.25" customHeight="1">
      <c r="A79" s="37">
        <v>76</v>
      </c>
      <c r="B79" s="87">
        <f>+'RELACION DE TERCEROS'!B79</f>
        <v>0</v>
      </c>
      <c r="C79" s="88">
        <f>+'RELACION DE TERCEROS'!C79</f>
        <v>0</v>
      </c>
      <c r="D79" s="89" t="str">
        <f>_xlfn.CONCAT('RELACION DE TERCEROS'!D79," ",'RELACION DE TERCEROS'!E79," ",'RELACION DE TERCEROS'!F79," ",'RELACION DE TERCEROS'!G79)</f>
        <v xml:space="preserve">   </v>
      </c>
      <c r="E79" s="37"/>
      <c r="F79" s="60"/>
      <c r="G79" s="90"/>
      <c r="H79" s="37"/>
      <c r="I79" s="47"/>
    </row>
    <row r="80" spans="1:12" ht="17.25" customHeight="1">
      <c r="A80" s="37">
        <v>77</v>
      </c>
      <c r="B80" s="87">
        <f>+'RELACION DE TERCEROS'!B80</f>
        <v>0</v>
      </c>
      <c r="C80" s="88">
        <f>+'RELACION DE TERCEROS'!C80</f>
        <v>0</v>
      </c>
      <c r="D80" s="89" t="str">
        <f>_xlfn.CONCAT('RELACION DE TERCEROS'!D80," ",'RELACION DE TERCEROS'!E80," ",'RELACION DE TERCEROS'!F80," ",'RELACION DE TERCEROS'!G80)</f>
        <v xml:space="preserve">   </v>
      </c>
      <c r="E80" s="37"/>
      <c r="F80" s="60"/>
      <c r="G80" s="90"/>
      <c r="H80" s="37"/>
      <c r="I80" s="47"/>
    </row>
    <row r="81" spans="1:9" ht="17.25" customHeight="1">
      <c r="A81" s="37">
        <v>78</v>
      </c>
      <c r="B81" s="87">
        <f>+'RELACION DE TERCEROS'!B81</f>
        <v>0</v>
      </c>
      <c r="C81" s="88">
        <f>+'RELACION DE TERCEROS'!C81</f>
        <v>0</v>
      </c>
      <c r="D81" s="89" t="str">
        <f>_xlfn.CONCAT('RELACION DE TERCEROS'!D81," ",'RELACION DE TERCEROS'!E81," ",'RELACION DE TERCEROS'!F81," ",'RELACION DE TERCEROS'!G81)</f>
        <v xml:space="preserve">   </v>
      </c>
      <c r="E81" s="37"/>
      <c r="F81" s="60"/>
      <c r="G81" s="90"/>
      <c r="H81" s="37"/>
      <c r="I81" s="47"/>
    </row>
    <row r="82" spans="1:9" ht="17.25" customHeight="1">
      <c r="A82" s="37">
        <v>79</v>
      </c>
      <c r="B82" s="87">
        <f>+'RELACION DE TERCEROS'!B82</f>
        <v>0</v>
      </c>
      <c r="C82" s="88">
        <f>+'RELACION DE TERCEROS'!C82</f>
        <v>0</v>
      </c>
      <c r="D82" s="89" t="str">
        <f>_xlfn.CONCAT('RELACION DE TERCEROS'!D82," ",'RELACION DE TERCEROS'!E82," ",'RELACION DE TERCEROS'!F82," ",'RELACION DE TERCEROS'!G82)</f>
        <v xml:space="preserve">   </v>
      </c>
      <c r="E82" s="37"/>
      <c r="F82" s="60"/>
      <c r="G82" s="90"/>
      <c r="H82" s="37"/>
      <c r="I82" s="47"/>
    </row>
    <row r="83" spans="1:9" ht="17.25" customHeight="1">
      <c r="A83" s="37">
        <v>80</v>
      </c>
      <c r="B83" s="87">
        <f>+'RELACION DE TERCEROS'!B83</f>
        <v>0</v>
      </c>
      <c r="C83" s="88">
        <f>+'RELACION DE TERCEROS'!C83</f>
        <v>0</v>
      </c>
      <c r="D83" s="89" t="str">
        <f>_xlfn.CONCAT('RELACION DE TERCEROS'!D83," ",'RELACION DE TERCEROS'!E83," ",'RELACION DE TERCEROS'!F83," ",'RELACION DE TERCEROS'!G83)</f>
        <v xml:space="preserve">   </v>
      </c>
      <c r="E83" s="37"/>
      <c r="F83" s="60"/>
      <c r="G83" s="90"/>
      <c r="H83" s="37"/>
      <c r="I83" s="47"/>
    </row>
    <row r="84" spans="1:9" ht="17.25" customHeight="1">
      <c r="A84" s="37">
        <v>81</v>
      </c>
      <c r="B84" s="87">
        <f>+'RELACION DE TERCEROS'!B84</f>
        <v>0</v>
      </c>
      <c r="C84" s="88">
        <f>+'RELACION DE TERCEROS'!C84</f>
        <v>0</v>
      </c>
      <c r="D84" s="89" t="str">
        <f>_xlfn.CONCAT('RELACION DE TERCEROS'!D84," ",'RELACION DE TERCEROS'!E84," ",'RELACION DE TERCEROS'!F84," ",'RELACION DE TERCEROS'!G84)</f>
        <v xml:space="preserve">   </v>
      </c>
      <c r="E84" s="37"/>
      <c r="F84" s="60"/>
      <c r="G84" s="90"/>
      <c r="H84" s="37"/>
      <c r="I84" s="47"/>
    </row>
    <row r="85" spans="1:9" ht="17.25" customHeight="1">
      <c r="A85" s="37">
        <v>82</v>
      </c>
      <c r="B85" s="87">
        <f>+'RELACION DE TERCEROS'!B85</f>
        <v>0</v>
      </c>
      <c r="C85" s="88">
        <f>+'RELACION DE TERCEROS'!C85</f>
        <v>0</v>
      </c>
      <c r="D85" s="89" t="str">
        <f>_xlfn.CONCAT('RELACION DE TERCEROS'!D85," ",'RELACION DE TERCEROS'!E85," ",'RELACION DE TERCEROS'!F85," ",'RELACION DE TERCEROS'!G85)</f>
        <v xml:space="preserve">   </v>
      </c>
      <c r="E85" s="37"/>
      <c r="F85" s="60"/>
      <c r="G85" s="90"/>
      <c r="H85" s="37"/>
      <c r="I85" s="47"/>
    </row>
    <row r="86" spans="1:9" ht="17.25" customHeight="1">
      <c r="A86" s="37">
        <v>83</v>
      </c>
      <c r="B86" s="87">
        <f>+'RELACION DE TERCEROS'!B86</f>
        <v>0</v>
      </c>
      <c r="C86" s="88">
        <f>+'RELACION DE TERCEROS'!C86</f>
        <v>0</v>
      </c>
      <c r="D86" s="89" t="str">
        <f>_xlfn.CONCAT('RELACION DE TERCEROS'!D86," ",'RELACION DE TERCEROS'!E86," ",'RELACION DE TERCEROS'!F86," ",'RELACION DE TERCEROS'!G86)</f>
        <v xml:space="preserve">   </v>
      </c>
      <c r="E86" s="37"/>
      <c r="F86" s="60"/>
      <c r="G86" s="90"/>
      <c r="H86" s="37"/>
      <c r="I86" s="47"/>
    </row>
    <row r="87" spans="1:9" ht="17.25" customHeight="1">
      <c r="A87" s="37">
        <v>84</v>
      </c>
      <c r="B87" s="87">
        <f>+'RELACION DE TERCEROS'!B87</f>
        <v>0</v>
      </c>
      <c r="C87" s="88">
        <f>+'RELACION DE TERCEROS'!C87</f>
        <v>0</v>
      </c>
      <c r="D87" s="89" t="str">
        <f>_xlfn.CONCAT('RELACION DE TERCEROS'!D87," ",'RELACION DE TERCEROS'!E87," ",'RELACION DE TERCEROS'!F87," ",'RELACION DE TERCEROS'!G87)</f>
        <v xml:space="preserve">   </v>
      </c>
      <c r="E87" s="37"/>
      <c r="F87" s="60"/>
      <c r="G87" s="90"/>
      <c r="H87" s="37"/>
      <c r="I87" s="47"/>
    </row>
    <row r="88" spans="1:9" ht="17.25" customHeight="1">
      <c r="A88" s="37">
        <v>85</v>
      </c>
      <c r="B88" s="87">
        <f>+'RELACION DE TERCEROS'!B88</f>
        <v>0</v>
      </c>
      <c r="C88" s="88">
        <f>+'RELACION DE TERCEROS'!C88</f>
        <v>0</v>
      </c>
      <c r="D88" s="89" t="str">
        <f>_xlfn.CONCAT('RELACION DE TERCEROS'!D88," ",'RELACION DE TERCEROS'!E88," ",'RELACION DE TERCEROS'!F88," ",'RELACION DE TERCEROS'!G88)</f>
        <v xml:space="preserve">   </v>
      </c>
      <c r="E88" s="37"/>
      <c r="F88" s="60"/>
      <c r="G88" s="90"/>
      <c r="H88" s="37"/>
      <c r="I88" s="47"/>
    </row>
    <row r="89" spans="1:9" ht="17.25" customHeight="1">
      <c r="A89" s="37">
        <v>86</v>
      </c>
      <c r="B89" s="87">
        <f>+'RELACION DE TERCEROS'!B89</f>
        <v>0</v>
      </c>
      <c r="C89" s="88">
        <f>+'RELACION DE TERCEROS'!C89</f>
        <v>0</v>
      </c>
      <c r="D89" s="89" t="str">
        <f>_xlfn.CONCAT('RELACION DE TERCEROS'!D89," ",'RELACION DE TERCEROS'!E89," ",'RELACION DE TERCEROS'!F89," ",'RELACION DE TERCEROS'!G89)</f>
        <v xml:space="preserve">   </v>
      </c>
      <c r="E89" s="37"/>
      <c r="F89" s="60"/>
      <c r="G89" s="90"/>
      <c r="H89" s="37"/>
      <c r="I89" s="47"/>
    </row>
    <row r="90" spans="1:9" ht="17.25" customHeight="1">
      <c r="A90" s="37">
        <v>87</v>
      </c>
      <c r="B90" s="87">
        <f>+'RELACION DE TERCEROS'!B90</f>
        <v>0</v>
      </c>
      <c r="C90" s="88">
        <f>+'RELACION DE TERCEROS'!C90</f>
        <v>0</v>
      </c>
      <c r="D90" s="89" t="str">
        <f>_xlfn.CONCAT('RELACION DE TERCEROS'!D90," ",'RELACION DE TERCEROS'!E90," ",'RELACION DE TERCEROS'!F90," ",'RELACION DE TERCEROS'!G90)</f>
        <v xml:space="preserve">   </v>
      </c>
      <c r="E90" s="37"/>
      <c r="F90" s="60"/>
      <c r="G90" s="90"/>
      <c r="H90" s="37"/>
      <c r="I90" s="47"/>
    </row>
    <row r="91" spans="1:9" ht="17.25" customHeight="1">
      <c r="A91" s="37">
        <v>88</v>
      </c>
      <c r="B91" s="87">
        <f>+'RELACION DE TERCEROS'!B91</f>
        <v>0</v>
      </c>
      <c r="C91" s="88">
        <f>+'RELACION DE TERCEROS'!C91</f>
        <v>0</v>
      </c>
      <c r="D91" s="89" t="str">
        <f>_xlfn.CONCAT('RELACION DE TERCEROS'!D91," ",'RELACION DE TERCEROS'!E91," ",'RELACION DE TERCEROS'!F91," ",'RELACION DE TERCEROS'!G91)</f>
        <v xml:space="preserve">   </v>
      </c>
      <c r="E91" s="37"/>
      <c r="F91" s="60"/>
      <c r="G91" s="90"/>
      <c r="H91" s="37"/>
      <c r="I91" s="47"/>
    </row>
    <row r="92" spans="1:9" ht="17.25" customHeight="1">
      <c r="A92" s="37">
        <v>89</v>
      </c>
      <c r="B92" s="87">
        <f>+'RELACION DE TERCEROS'!B92</f>
        <v>0</v>
      </c>
      <c r="C92" s="88">
        <f>+'RELACION DE TERCEROS'!C92</f>
        <v>0</v>
      </c>
      <c r="D92" s="89" t="str">
        <f>_xlfn.CONCAT('RELACION DE TERCEROS'!D92," ",'RELACION DE TERCEROS'!E92," ",'RELACION DE TERCEROS'!F92," ",'RELACION DE TERCEROS'!G92)</f>
        <v xml:space="preserve">   </v>
      </c>
      <c r="E92" s="37"/>
      <c r="F92" s="60"/>
      <c r="G92" s="90"/>
      <c r="H92" s="37"/>
      <c r="I92" s="47"/>
    </row>
    <row r="93" spans="1:9" ht="17.25" customHeight="1">
      <c r="A93" s="37">
        <v>90</v>
      </c>
      <c r="B93" s="87">
        <f>+'RELACION DE TERCEROS'!B93</f>
        <v>0</v>
      </c>
      <c r="C93" s="88">
        <f>+'RELACION DE TERCEROS'!C93</f>
        <v>0</v>
      </c>
      <c r="D93" s="89" t="str">
        <f>_xlfn.CONCAT('RELACION DE TERCEROS'!D93," ",'RELACION DE TERCEROS'!E93," ",'RELACION DE TERCEROS'!F93," ",'RELACION DE TERCEROS'!G93)</f>
        <v xml:space="preserve">   </v>
      </c>
      <c r="E93" s="37"/>
      <c r="F93" s="60"/>
      <c r="G93" s="90"/>
      <c r="H93" s="37"/>
      <c r="I93" s="47"/>
    </row>
    <row r="94" spans="1:9" ht="17.25" customHeight="1">
      <c r="A94" s="37">
        <v>91</v>
      </c>
      <c r="B94" s="87">
        <f>+'RELACION DE TERCEROS'!B94</f>
        <v>0</v>
      </c>
      <c r="C94" s="88">
        <f>+'RELACION DE TERCEROS'!C94</f>
        <v>0</v>
      </c>
      <c r="D94" s="89" t="str">
        <f>_xlfn.CONCAT('RELACION DE TERCEROS'!D94," ",'RELACION DE TERCEROS'!E94," ",'RELACION DE TERCEROS'!F94," ",'RELACION DE TERCEROS'!G94)</f>
        <v xml:space="preserve">   </v>
      </c>
      <c r="E94" s="37"/>
      <c r="F94" s="60"/>
      <c r="G94" s="90"/>
      <c r="H94" s="37"/>
      <c r="I94" s="47"/>
    </row>
    <row r="95" spans="1:9" ht="17.25" customHeight="1">
      <c r="A95" s="37">
        <v>92</v>
      </c>
      <c r="B95" s="87">
        <f>+'RELACION DE TERCEROS'!B95</f>
        <v>0</v>
      </c>
      <c r="C95" s="88">
        <f>+'RELACION DE TERCEROS'!C95</f>
        <v>0</v>
      </c>
      <c r="D95" s="89" t="str">
        <f>_xlfn.CONCAT('RELACION DE TERCEROS'!D95," ",'RELACION DE TERCEROS'!E95," ",'RELACION DE TERCEROS'!F95," ",'RELACION DE TERCEROS'!G95)</f>
        <v xml:space="preserve">   </v>
      </c>
      <c r="E95" s="37"/>
      <c r="F95" s="60"/>
      <c r="G95" s="90"/>
      <c r="H95" s="37"/>
      <c r="I95" s="47"/>
    </row>
    <row r="96" spans="1:9" ht="17.25" customHeight="1">
      <c r="A96" s="37">
        <v>93</v>
      </c>
      <c r="B96" s="87">
        <f>+'RELACION DE TERCEROS'!B96</f>
        <v>0</v>
      </c>
      <c r="C96" s="88">
        <f>+'RELACION DE TERCEROS'!C96</f>
        <v>0</v>
      </c>
      <c r="D96" s="89" t="str">
        <f>_xlfn.CONCAT('RELACION DE TERCEROS'!D96," ",'RELACION DE TERCEROS'!E96," ",'RELACION DE TERCEROS'!F96," ",'RELACION DE TERCEROS'!G96)</f>
        <v xml:space="preserve">   </v>
      </c>
      <c r="E96" s="37"/>
      <c r="F96" s="60"/>
      <c r="G96" s="90"/>
      <c r="H96" s="37"/>
      <c r="I96" s="47"/>
    </row>
    <row r="97" spans="1:9" ht="17.25" customHeight="1">
      <c r="A97" s="37">
        <v>94</v>
      </c>
      <c r="B97" s="87">
        <f>+'RELACION DE TERCEROS'!B97</f>
        <v>0</v>
      </c>
      <c r="C97" s="88">
        <f>+'RELACION DE TERCEROS'!C97</f>
        <v>0</v>
      </c>
      <c r="D97" s="89" t="str">
        <f>_xlfn.CONCAT('RELACION DE TERCEROS'!D97," ",'RELACION DE TERCEROS'!E97," ",'RELACION DE TERCEROS'!F97," ",'RELACION DE TERCEROS'!G97)</f>
        <v xml:space="preserve">   </v>
      </c>
      <c r="E97" s="37"/>
      <c r="F97" s="60"/>
      <c r="G97" s="90"/>
      <c r="H97" s="37"/>
      <c r="I97" s="47"/>
    </row>
    <row r="98" spans="1:9" ht="17.25" customHeight="1">
      <c r="A98" s="37">
        <v>95</v>
      </c>
      <c r="B98" s="87">
        <f>+'RELACION DE TERCEROS'!B98</f>
        <v>0</v>
      </c>
      <c r="C98" s="88">
        <f>+'RELACION DE TERCEROS'!C98</f>
        <v>0</v>
      </c>
      <c r="D98" s="89" t="str">
        <f>_xlfn.CONCAT('RELACION DE TERCEROS'!D98," ",'RELACION DE TERCEROS'!E98," ",'RELACION DE TERCEROS'!F98," ",'RELACION DE TERCEROS'!G98)</f>
        <v xml:space="preserve">   </v>
      </c>
      <c r="E98" s="37"/>
      <c r="F98" s="60"/>
      <c r="G98" s="90"/>
      <c r="H98" s="37"/>
      <c r="I98" s="47"/>
    </row>
    <row r="99" spans="1:9" ht="17.25" customHeight="1">
      <c r="A99" s="37">
        <v>96</v>
      </c>
      <c r="B99" s="87">
        <f>+'RELACION DE TERCEROS'!B99</f>
        <v>0</v>
      </c>
      <c r="C99" s="88">
        <f>+'RELACION DE TERCEROS'!C99</f>
        <v>0</v>
      </c>
      <c r="D99" s="89" t="str">
        <f>_xlfn.CONCAT('RELACION DE TERCEROS'!D99," ",'RELACION DE TERCEROS'!E99," ",'RELACION DE TERCEROS'!F99," ",'RELACION DE TERCEROS'!G99)</f>
        <v xml:space="preserve">   </v>
      </c>
      <c r="E99" s="37"/>
      <c r="F99" s="60"/>
      <c r="G99" s="90"/>
      <c r="H99" s="37"/>
      <c r="I99" s="47"/>
    </row>
    <row r="100" spans="1:9" ht="17.25" customHeight="1">
      <c r="A100" s="37">
        <v>97</v>
      </c>
      <c r="B100" s="87">
        <f>+'RELACION DE TERCEROS'!B100</f>
        <v>0</v>
      </c>
      <c r="C100" s="88">
        <f>+'RELACION DE TERCEROS'!C100</f>
        <v>0</v>
      </c>
      <c r="D100" s="89" t="str">
        <f>_xlfn.CONCAT('RELACION DE TERCEROS'!D100," ",'RELACION DE TERCEROS'!E100," ",'RELACION DE TERCEROS'!F100," ",'RELACION DE TERCEROS'!G100)</f>
        <v xml:space="preserve">   </v>
      </c>
      <c r="E100" s="37"/>
      <c r="F100" s="60"/>
      <c r="G100" s="90"/>
      <c r="H100" s="37"/>
      <c r="I100" s="47"/>
    </row>
    <row r="101" spans="1:9" ht="17.25" customHeight="1">
      <c r="A101" s="37">
        <v>98</v>
      </c>
      <c r="B101" s="87">
        <f>+'RELACION DE TERCEROS'!B101</f>
        <v>0</v>
      </c>
      <c r="C101" s="88">
        <f>+'RELACION DE TERCEROS'!C101</f>
        <v>0</v>
      </c>
      <c r="D101" s="89" t="str">
        <f>_xlfn.CONCAT('RELACION DE TERCEROS'!D101," ",'RELACION DE TERCEROS'!E101," ",'RELACION DE TERCEROS'!F101," ",'RELACION DE TERCEROS'!G101)</f>
        <v xml:space="preserve">   </v>
      </c>
      <c r="E101" s="37"/>
      <c r="F101" s="60"/>
      <c r="G101" s="90"/>
      <c r="H101" s="37"/>
      <c r="I101" s="47"/>
    </row>
    <row r="102" spans="1:9" ht="17.25" customHeight="1">
      <c r="A102" s="37">
        <v>99</v>
      </c>
      <c r="B102" s="87">
        <f>+'RELACION DE TERCEROS'!B102</f>
        <v>0</v>
      </c>
      <c r="C102" s="88">
        <f>+'RELACION DE TERCEROS'!C102</f>
        <v>0</v>
      </c>
      <c r="D102" s="89" t="str">
        <f>_xlfn.CONCAT('RELACION DE TERCEROS'!D102," ",'RELACION DE TERCEROS'!E102," ",'RELACION DE TERCEROS'!F102," ",'RELACION DE TERCEROS'!G102)</f>
        <v xml:space="preserve">   </v>
      </c>
      <c r="E102" s="37"/>
      <c r="F102" s="60"/>
      <c r="G102" s="90"/>
      <c r="H102" s="37"/>
      <c r="I102" s="47"/>
    </row>
    <row r="103" spans="1:9" ht="17.25" customHeight="1">
      <c r="A103" s="37">
        <v>100</v>
      </c>
      <c r="B103" s="87">
        <f>+'RELACION DE TERCEROS'!B103</f>
        <v>0</v>
      </c>
      <c r="C103" s="88">
        <f>+'RELACION DE TERCEROS'!C103</f>
        <v>0</v>
      </c>
      <c r="D103" s="89" t="str">
        <f>_xlfn.CONCAT('RELACION DE TERCEROS'!D103," ",'RELACION DE TERCEROS'!E103," ",'RELACION DE TERCEROS'!F103," ",'RELACION DE TERCEROS'!G103)</f>
        <v xml:space="preserve">   </v>
      </c>
      <c r="E103" s="37"/>
      <c r="F103" s="60"/>
      <c r="G103" s="90"/>
      <c r="H103" s="37"/>
      <c r="I103" s="47"/>
    </row>
    <row r="104" spans="1:9" ht="17.25" customHeight="1">
      <c r="A104" s="37">
        <v>101</v>
      </c>
      <c r="B104" s="87">
        <f>+'RELACION DE TERCEROS'!B104</f>
        <v>0</v>
      </c>
      <c r="C104" s="88">
        <f>+'RELACION DE TERCEROS'!C104</f>
        <v>0</v>
      </c>
      <c r="D104" s="89" t="str">
        <f>_xlfn.CONCAT('RELACION DE TERCEROS'!D104," ",'RELACION DE TERCEROS'!E104," ",'RELACION DE TERCEROS'!F104," ",'RELACION DE TERCEROS'!G104)</f>
        <v xml:space="preserve">   </v>
      </c>
      <c r="E104" s="37"/>
      <c r="F104" s="60"/>
      <c r="G104" s="90"/>
      <c r="H104" s="37"/>
      <c r="I104" s="47"/>
    </row>
    <row r="105" spans="1:9" ht="17.25" customHeight="1">
      <c r="A105" s="37">
        <v>102</v>
      </c>
      <c r="B105" s="87">
        <f>+'RELACION DE TERCEROS'!B105</f>
        <v>0</v>
      </c>
      <c r="C105" s="88">
        <f>+'RELACION DE TERCEROS'!C105</f>
        <v>0</v>
      </c>
      <c r="D105" s="89" t="str">
        <f>_xlfn.CONCAT('RELACION DE TERCEROS'!D105," ",'RELACION DE TERCEROS'!E105," ",'RELACION DE TERCEROS'!F105," ",'RELACION DE TERCEROS'!G105)</f>
        <v xml:space="preserve">   </v>
      </c>
      <c r="E105" s="37"/>
      <c r="F105" s="60"/>
      <c r="G105" s="90"/>
      <c r="H105" s="37"/>
      <c r="I105" s="47"/>
    </row>
    <row r="106" spans="1:9" ht="17.25" customHeight="1">
      <c r="A106" s="37">
        <v>103</v>
      </c>
      <c r="B106" s="87">
        <f>+'RELACION DE TERCEROS'!B106</f>
        <v>0</v>
      </c>
      <c r="C106" s="88">
        <f>+'RELACION DE TERCEROS'!C106</f>
        <v>0</v>
      </c>
      <c r="D106" s="89" t="str">
        <f>_xlfn.CONCAT('RELACION DE TERCEROS'!D106," ",'RELACION DE TERCEROS'!E106," ",'RELACION DE TERCEROS'!F106," ",'RELACION DE TERCEROS'!G106)</f>
        <v xml:space="preserve">   </v>
      </c>
      <c r="E106" s="37"/>
      <c r="F106" s="60"/>
      <c r="G106" s="90"/>
      <c r="H106" s="37"/>
      <c r="I106" s="47"/>
    </row>
    <row r="107" spans="1:9" ht="17.25" customHeight="1">
      <c r="A107" s="37">
        <v>104</v>
      </c>
      <c r="B107" s="87">
        <f>+'RELACION DE TERCEROS'!B107</f>
        <v>0</v>
      </c>
      <c r="C107" s="88">
        <f>+'RELACION DE TERCEROS'!C107</f>
        <v>0</v>
      </c>
      <c r="D107" s="89" t="str">
        <f>_xlfn.CONCAT('RELACION DE TERCEROS'!D107," ",'RELACION DE TERCEROS'!E107," ",'RELACION DE TERCEROS'!F107," ",'RELACION DE TERCEROS'!G107)</f>
        <v xml:space="preserve">   </v>
      </c>
      <c r="E107" s="37"/>
      <c r="F107" s="60"/>
      <c r="G107" s="90"/>
      <c r="H107" s="37"/>
      <c r="I107" s="47"/>
    </row>
    <row r="108" spans="1:9" ht="17.25" customHeight="1">
      <c r="A108" s="37">
        <v>105</v>
      </c>
      <c r="B108" s="87">
        <f>+'RELACION DE TERCEROS'!B108</f>
        <v>0</v>
      </c>
      <c r="C108" s="88">
        <f>+'RELACION DE TERCEROS'!C108</f>
        <v>0</v>
      </c>
      <c r="D108" s="89" t="str">
        <f>_xlfn.CONCAT('RELACION DE TERCEROS'!D108," ",'RELACION DE TERCEROS'!E108," ",'RELACION DE TERCEROS'!F108," ",'RELACION DE TERCEROS'!G108)</f>
        <v xml:space="preserve">   </v>
      </c>
      <c r="E108" s="37"/>
      <c r="F108" s="60"/>
      <c r="G108" s="90"/>
      <c r="H108" s="37"/>
      <c r="I108" s="47"/>
    </row>
    <row r="109" spans="1:9" ht="17.25" customHeight="1">
      <c r="A109" s="37">
        <v>106</v>
      </c>
      <c r="B109" s="87">
        <f>+'RELACION DE TERCEROS'!B109</f>
        <v>0</v>
      </c>
      <c r="C109" s="88">
        <f>+'RELACION DE TERCEROS'!C109</f>
        <v>0</v>
      </c>
      <c r="D109" s="89" t="str">
        <f>_xlfn.CONCAT('RELACION DE TERCEROS'!D109," ",'RELACION DE TERCEROS'!E109," ",'RELACION DE TERCEROS'!F109," ",'RELACION DE TERCEROS'!G109)</f>
        <v xml:space="preserve">   </v>
      </c>
      <c r="E109" s="37"/>
      <c r="F109" s="60"/>
      <c r="G109" s="90"/>
      <c r="H109" s="37"/>
      <c r="I109" s="47"/>
    </row>
    <row r="110" spans="1:9" ht="17.25" customHeight="1">
      <c r="A110" s="37">
        <v>107</v>
      </c>
      <c r="B110" s="87">
        <f>+'RELACION DE TERCEROS'!B110</f>
        <v>0</v>
      </c>
      <c r="C110" s="88">
        <f>+'RELACION DE TERCEROS'!C110</f>
        <v>0</v>
      </c>
      <c r="D110" s="89" t="str">
        <f>_xlfn.CONCAT('RELACION DE TERCEROS'!D110," ",'RELACION DE TERCEROS'!E110," ",'RELACION DE TERCEROS'!F110," ",'RELACION DE TERCEROS'!G110)</f>
        <v xml:space="preserve">   </v>
      </c>
      <c r="E110" s="37"/>
      <c r="F110" s="60"/>
      <c r="G110" s="90"/>
      <c r="H110" s="37"/>
      <c r="I110" s="47"/>
    </row>
    <row r="111" spans="1:9" ht="17.25" customHeight="1">
      <c r="A111" s="37">
        <v>108</v>
      </c>
      <c r="B111" s="87">
        <f>+'RELACION DE TERCEROS'!B111</f>
        <v>0</v>
      </c>
      <c r="C111" s="88">
        <f>+'RELACION DE TERCEROS'!C111</f>
        <v>0</v>
      </c>
      <c r="D111" s="89" t="str">
        <f>_xlfn.CONCAT('RELACION DE TERCEROS'!D111," ",'RELACION DE TERCEROS'!E111," ",'RELACION DE TERCEROS'!F111," ",'RELACION DE TERCEROS'!G111)</f>
        <v xml:space="preserve">   </v>
      </c>
      <c r="E111" s="37"/>
      <c r="F111" s="60"/>
      <c r="G111" s="90"/>
      <c r="H111" s="37"/>
      <c r="I111" s="47"/>
    </row>
    <row r="112" spans="1:9" ht="17.25" customHeight="1">
      <c r="A112" s="37">
        <v>109</v>
      </c>
      <c r="B112" s="87">
        <f>+'RELACION DE TERCEROS'!B112</f>
        <v>0</v>
      </c>
      <c r="C112" s="88">
        <f>+'RELACION DE TERCEROS'!C112</f>
        <v>0</v>
      </c>
      <c r="D112" s="89" t="str">
        <f>_xlfn.CONCAT('RELACION DE TERCEROS'!D112," ",'RELACION DE TERCEROS'!E112," ",'RELACION DE TERCEROS'!F112," ",'RELACION DE TERCEROS'!G112)</f>
        <v xml:space="preserve">   </v>
      </c>
      <c r="E112" s="37"/>
      <c r="F112" s="60"/>
      <c r="G112" s="90"/>
      <c r="H112" s="37"/>
      <c r="I112" s="47"/>
    </row>
    <row r="113" spans="1:9" ht="17.25" customHeight="1">
      <c r="A113" s="37">
        <v>110</v>
      </c>
      <c r="B113" s="87">
        <f>+'RELACION DE TERCEROS'!B113</f>
        <v>0</v>
      </c>
      <c r="C113" s="88">
        <f>+'RELACION DE TERCEROS'!C113</f>
        <v>0</v>
      </c>
      <c r="D113" s="89" t="str">
        <f>_xlfn.CONCAT('RELACION DE TERCEROS'!D113," ",'RELACION DE TERCEROS'!E113," ",'RELACION DE TERCEROS'!F113," ",'RELACION DE TERCEROS'!G113)</f>
        <v xml:space="preserve">   </v>
      </c>
      <c r="E113" s="37"/>
      <c r="F113" s="60"/>
      <c r="G113" s="90"/>
      <c r="H113" s="37"/>
      <c r="I113" s="47"/>
    </row>
    <row r="114" spans="1:9" ht="17.25" customHeight="1">
      <c r="A114" s="37">
        <v>111</v>
      </c>
      <c r="B114" s="87">
        <f>+'RELACION DE TERCEROS'!B114</f>
        <v>0</v>
      </c>
      <c r="C114" s="88">
        <f>+'RELACION DE TERCEROS'!C114</f>
        <v>0</v>
      </c>
      <c r="D114" s="89" t="str">
        <f>_xlfn.CONCAT('RELACION DE TERCEROS'!D114," ",'RELACION DE TERCEROS'!E114," ",'RELACION DE TERCEROS'!F114," ",'RELACION DE TERCEROS'!G114)</f>
        <v xml:space="preserve">   </v>
      </c>
      <c r="E114" s="37"/>
      <c r="F114" s="60"/>
      <c r="G114" s="90"/>
      <c r="H114" s="37"/>
      <c r="I114" s="47"/>
    </row>
    <row r="115" spans="1:9" ht="17.25" customHeight="1">
      <c r="A115" s="37">
        <v>112</v>
      </c>
      <c r="B115" s="87">
        <f>+'RELACION DE TERCEROS'!B115</f>
        <v>0</v>
      </c>
      <c r="C115" s="88">
        <f>+'RELACION DE TERCEROS'!C115</f>
        <v>0</v>
      </c>
      <c r="D115" s="89" t="str">
        <f>_xlfn.CONCAT('RELACION DE TERCEROS'!D115," ",'RELACION DE TERCEROS'!E115," ",'RELACION DE TERCEROS'!F115," ",'RELACION DE TERCEROS'!G115)</f>
        <v xml:space="preserve">   </v>
      </c>
      <c r="E115" s="37"/>
      <c r="F115" s="60"/>
      <c r="G115" s="90"/>
      <c r="H115" s="37"/>
      <c r="I115" s="47"/>
    </row>
    <row r="116" spans="1:9" ht="17.25" customHeight="1">
      <c r="A116" s="37">
        <v>113</v>
      </c>
      <c r="B116" s="87">
        <f>+'RELACION DE TERCEROS'!B116</f>
        <v>0</v>
      </c>
      <c r="C116" s="88">
        <f>+'RELACION DE TERCEROS'!C116</f>
        <v>0</v>
      </c>
      <c r="D116" s="89" t="str">
        <f>_xlfn.CONCAT('RELACION DE TERCEROS'!D116," ",'RELACION DE TERCEROS'!E116," ",'RELACION DE TERCEROS'!F116," ",'RELACION DE TERCEROS'!G116)</f>
        <v xml:space="preserve">   </v>
      </c>
      <c r="E116" s="37"/>
      <c r="F116" s="60"/>
      <c r="G116" s="90"/>
      <c r="H116" s="37"/>
      <c r="I116" s="47"/>
    </row>
    <row r="117" spans="1:9" ht="17.25" customHeight="1">
      <c r="A117" s="37">
        <v>114</v>
      </c>
      <c r="B117" s="87">
        <f>+'RELACION DE TERCEROS'!B117</f>
        <v>0</v>
      </c>
      <c r="C117" s="88">
        <f>+'RELACION DE TERCEROS'!C117</f>
        <v>0</v>
      </c>
      <c r="D117" s="89" t="str">
        <f>_xlfn.CONCAT('RELACION DE TERCEROS'!D117," ",'RELACION DE TERCEROS'!E117," ",'RELACION DE TERCEROS'!F117," ",'RELACION DE TERCEROS'!G117)</f>
        <v xml:space="preserve">   </v>
      </c>
      <c r="E117" s="37"/>
      <c r="F117" s="60"/>
      <c r="G117" s="90"/>
      <c r="H117" s="37"/>
      <c r="I117" s="47"/>
    </row>
    <row r="118" spans="1:9" ht="17.25" customHeight="1">
      <c r="A118" s="37">
        <v>115</v>
      </c>
      <c r="B118" s="87">
        <f>+'RELACION DE TERCEROS'!B118</f>
        <v>0</v>
      </c>
      <c r="C118" s="88">
        <f>+'RELACION DE TERCEROS'!C118</f>
        <v>0</v>
      </c>
      <c r="D118" s="89" t="str">
        <f>_xlfn.CONCAT('RELACION DE TERCEROS'!D118," ",'RELACION DE TERCEROS'!E118," ",'RELACION DE TERCEROS'!F118," ",'RELACION DE TERCEROS'!G118)</f>
        <v xml:space="preserve">   </v>
      </c>
      <c r="E118" s="37"/>
      <c r="F118" s="60"/>
      <c r="G118" s="90"/>
      <c r="H118" s="37"/>
      <c r="I118" s="47"/>
    </row>
    <row r="119" spans="1:9" ht="17.25" customHeight="1">
      <c r="A119" s="37">
        <v>116</v>
      </c>
      <c r="B119" s="87">
        <f>+'RELACION DE TERCEROS'!B119</f>
        <v>0</v>
      </c>
      <c r="C119" s="88">
        <f>+'RELACION DE TERCEROS'!C119</f>
        <v>0</v>
      </c>
      <c r="D119" s="89" t="str">
        <f>_xlfn.CONCAT('RELACION DE TERCEROS'!D119," ",'RELACION DE TERCEROS'!E119," ",'RELACION DE TERCEROS'!F119," ",'RELACION DE TERCEROS'!G119)</f>
        <v xml:space="preserve">   </v>
      </c>
      <c r="E119" s="37"/>
      <c r="F119" s="60"/>
      <c r="G119" s="90"/>
      <c r="H119" s="37"/>
      <c r="I119" s="47"/>
    </row>
    <row r="120" spans="1:9" ht="17.25" customHeight="1">
      <c r="A120" s="37">
        <v>117</v>
      </c>
      <c r="B120" s="87">
        <f>+'RELACION DE TERCEROS'!B120</f>
        <v>0</v>
      </c>
      <c r="C120" s="88">
        <f>+'RELACION DE TERCEROS'!C120</f>
        <v>0</v>
      </c>
      <c r="D120" s="89" t="str">
        <f>_xlfn.CONCAT('RELACION DE TERCEROS'!D120," ",'RELACION DE TERCEROS'!E120," ",'RELACION DE TERCEROS'!F120," ",'RELACION DE TERCEROS'!G120)</f>
        <v xml:space="preserve">   </v>
      </c>
      <c r="E120" s="37"/>
      <c r="F120" s="60"/>
      <c r="G120" s="90"/>
      <c r="H120" s="37"/>
      <c r="I120" s="47"/>
    </row>
    <row r="121" spans="1:9" ht="17.25" customHeight="1">
      <c r="A121" s="37">
        <v>118</v>
      </c>
      <c r="B121" s="87">
        <f>+'RELACION DE TERCEROS'!B121</f>
        <v>0</v>
      </c>
      <c r="C121" s="88">
        <f>+'RELACION DE TERCEROS'!C121</f>
        <v>0</v>
      </c>
      <c r="D121" s="89" t="str">
        <f>_xlfn.CONCAT('RELACION DE TERCEROS'!D121," ",'RELACION DE TERCEROS'!E121," ",'RELACION DE TERCEROS'!F121," ",'RELACION DE TERCEROS'!G121)</f>
        <v xml:space="preserve">   </v>
      </c>
      <c r="E121" s="37"/>
      <c r="F121" s="60"/>
      <c r="G121" s="90"/>
      <c r="H121" s="37"/>
      <c r="I121" s="47"/>
    </row>
    <row r="122" spans="1:9" ht="17.25" customHeight="1">
      <c r="A122" s="37">
        <v>119</v>
      </c>
      <c r="B122" s="87">
        <f>+'RELACION DE TERCEROS'!B122</f>
        <v>0</v>
      </c>
      <c r="C122" s="88">
        <f>+'RELACION DE TERCEROS'!C122</f>
        <v>0</v>
      </c>
      <c r="D122" s="89" t="str">
        <f>_xlfn.CONCAT('RELACION DE TERCEROS'!D122," ",'RELACION DE TERCEROS'!E122," ",'RELACION DE TERCEROS'!F122," ",'RELACION DE TERCEROS'!G122)</f>
        <v xml:space="preserve">   </v>
      </c>
      <c r="E122" s="37"/>
      <c r="F122" s="60"/>
      <c r="G122" s="90"/>
      <c r="H122" s="37"/>
      <c r="I122" s="47"/>
    </row>
    <row r="123" spans="1:9" ht="17.25" customHeight="1">
      <c r="A123" s="37">
        <v>120</v>
      </c>
      <c r="B123" s="87">
        <f>+'RELACION DE TERCEROS'!B123</f>
        <v>0</v>
      </c>
      <c r="C123" s="88">
        <f>+'RELACION DE TERCEROS'!C123</f>
        <v>0</v>
      </c>
      <c r="D123" s="89" t="str">
        <f>_xlfn.CONCAT('RELACION DE TERCEROS'!D123," ",'RELACION DE TERCEROS'!E123," ",'RELACION DE TERCEROS'!F123," ",'RELACION DE TERCEROS'!G123)</f>
        <v xml:space="preserve">   </v>
      </c>
      <c r="E123" s="37"/>
      <c r="F123" s="60"/>
      <c r="G123" s="90"/>
      <c r="H123" s="37"/>
      <c r="I123" s="47"/>
    </row>
    <row r="124" spans="1:9" ht="17.25" customHeight="1">
      <c r="A124" s="37">
        <v>121</v>
      </c>
      <c r="B124" s="87">
        <f>+'RELACION DE TERCEROS'!B124</f>
        <v>0</v>
      </c>
      <c r="C124" s="88">
        <f>+'RELACION DE TERCEROS'!C124</f>
        <v>0</v>
      </c>
      <c r="D124" s="89" t="str">
        <f>_xlfn.CONCAT('RELACION DE TERCEROS'!D124," ",'RELACION DE TERCEROS'!E124," ",'RELACION DE TERCEROS'!F124," ",'RELACION DE TERCEROS'!G124)</f>
        <v xml:space="preserve">   </v>
      </c>
      <c r="E124" s="37"/>
      <c r="F124" s="60"/>
      <c r="G124" s="90"/>
      <c r="H124" s="37"/>
      <c r="I124" s="47"/>
    </row>
    <row r="125" spans="1:9" ht="17.25" customHeight="1">
      <c r="A125" s="37">
        <v>122</v>
      </c>
      <c r="B125" s="87">
        <f>+'RELACION DE TERCEROS'!B125</f>
        <v>0</v>
      </c>
      <c r="C125" s="88">
        <f>+'RELACION DE TERCEROS'!C125</f>
        <v>0</v>
      </c>
      <c r="D125" s="89" t="str">
        <f>_xlfn.CONCAT('RELACION DE TERCEROS'!D125," ",'RELACION DE TERCEROS'!E125," ",'RELACION DE TERCEROS'!F125," ",'RELACION DE TERCEROS'!G125)</f>
        <v xml:space="preserve">   </v>
      </c>
      <c r="E125" s="37"/>
      <c r="F125" s="60"/>
      <c r="G125" s="90"/>
      <c r="H125" s="37"/>
      <c r="I125" s="47"/>
    </row>
    <row r="126" spans="1:9" ht="17.25" customHeight="1">
      <c r="A126" s="37">
        <v>123</v>
      </c>
      <c r="B126" s="87">
        <f>+'RELACION DE TERCEROS'!B126</f>
        <v>0</v>
      </c>
      <c r="C126" s="88">
        <f>+'RELACION DE TERCEROS'!C126</f>
        <v>0</v>
      </c>
      <c r="D126" s="89" t="str">
        <f>_xlfn.CONCAT('RELACION DE TERCEROS'!D126," ",'RELACION DE TERCEROS'!E126," ",'RELACION DE TERCEROS'!F126," ",'RELACION DE TERCEROS'!G126)</f>
        <v xml:space="preserve">   </v>
      </c>
      <c r="E126" s="37"/>
      <c r="F126" s="60"/>
      <c r="G126" s="90"/>
      <c r="H126" s="37"/>
      <c r="I126" s="47"/>
    </row>
    <row r="127" spans="1:9" ht="17.25" customHeight="1">
      <c r="A127" s="37">
        <v>124</v>
      </c>
      <c r="B127" s="87">
        <f>+'RELACION DE TERCEROS'!B127</f>
        <v>0</v>
      </c>
      <c r="C127" s="88">
        <f>+'RELACION DE TERCEROS'!C127</f>
        <v>0</v>
      </c>
      <c r="D127" s="89" t="str">
        <f>_xlfn.CONCAT('RELACION DE TERCEROS'!D127," ",'RELACION DE TERCEROS'!E127," ",'RELACION DE TERCEROS'!F127," ",'RELACION DE TERCEROS'!G127)</f>
        <v xml:space="preserve">   </v>
      </c>
      <c r="E127" s="37"/>
      <c r="F127" s="60"/>
      <c r="G127" s="90"/>
      <c r="H127" s="37"/>
      <c r="I127" s="47"/>
    </row>
    <row r="128" spans="1:9" ht="17.25" customHeight="1">
      <c r="A128" s="37">
        <v>125</v>
      </c>
      <c r="B128" s="87">
        <f>+'RELACION DE TERCEROS'!B128</f>
        <v>0</v>
      </c>
      <c r="C128" s="88">
        <f>+'RELACION DE TERCEROS'!C128</f>
        <v>0</v>
      </c>
      <c r="D128" s="89" t="str">
        <f>_xlfn.CONCAT('RELACION DE TERCEROS'!D128," ",'RELACION DE TERCEROS'!E128," ",'RELACION DE TERCEROS'!F128," ",'RELACION DE TERCEROS'!G128)</f>
        <v xml:space="preserve">   </v>
      </c>
      <c r="E128" s="37"/>
      <c r="F128" s="60"/>
      <c r="G128" s="90"/>
      <c r="H128" s="37"/>
      <c r="I128" s="47"/>
    </row>
    <row r="129" spans="1:9" ht="17.25" customHeight="1">
      <c r="A129" s="37">
        <v>126</v>
      </c>
      <c r="B129" s="87">
        <f>+'RELACION DE TERCEROS'!B129</f>
        <v>0</v>
      </c>
      <c r="C129" s="88">
        <f>+'RELACION DE TERCEROS'!C129</f>
        <v>0</v>
      </c>
      <c r="D129" s="89" t="str">
        <f>_xlfn.CONCAT('RELACION DE TERCEROS'!D129," ",'RELACION DE TERCEROS'!E129," ",'RELACION DE TERCEROS'!F129," ",'RELACION DE TERCEROS'!G129)</f>
        <v xml:space="preserve">   </v>
      </c>
      <c r="E129" s="37"/>
      <c r="F129" s="60"/>
      <c r="G129" s="90"/>
      <c r="H129" s="37"/>
      <c r="I129" s="47"/>
    </row>
    <row r="130" spans="1:9" ht="17.25" customHeight="1">
      <c r="A130" s="37">
        <v>127</v>
      </c>
      <c r="B130" s="87">
        <f>+'RELACION DE TERCEROS'!B130</f>
        <v>0</v>
      </c>
      <c r="C130" s="88">
        <f>+'RELACION DE TERCEROS'!C130</f>
        <v>0</v>
      </c>
      <c r="D130" s="89" t="str">
        <f>_xlfn.CONCAT('RELACION DE TERCEROS'!D130," ",'RELACION DE TERCEROS'!E130," ",'RELACION DE TERCEROS'!F130," ",'RELACION DE TERCEROS'!G130)</f>
        <v xml:space="preserve">   </v>
      </c>
      <c r="E130" s="37"/>
      <c r="F130" s="60"/>
      <c r="G130" s="90"/>
      <c r="H130" s="37"/>
      <c r="I130" s="47"/>
    </row>
    <row r="131" spans="1:9" ht="17.25" customHeight="1">
      <c r="A131" s="37">
        <v>128</v>
      </c>
      <c r="B131" s="87">
        <f>+'RELACION DE TERCEROS'!B131</f>
        <v>0</v>
      </c>
      <c r="C131" s="88">
        <f>+'RELACION DE TERCEROS'!C131</f>
        <v>0</v>
      </c>
      <c r="D131" s="89" t="str">
        <f>_xlfn.CONCAT('RELACION DE TERCEROS'!D131," ",'RELACION DE TERCEROS'!E131," ",'RELACION DE TERCEROS'!F131," ",'RELACION DE TERCEROS'!G131)</f>
        <v xml:space="preserve">   </v>
      </c>
      <c r="E131" s="37"/>
      <c r="F131" s="60"/>
      <c r="G131" s="90"/>
      <c r="H131" s="37"/>
      <c r="I131" s="47"/>
    </row>
    <row r="132" spans="1:9" ht="17.25" customHeight="1">
      <c r="A132" s="37">
        <v>129</v>
      </c>
      <c r="B132" s="87">
        <f>+'RELACION DE TERCEROS'!B132</f>
        <v>0</v>
      </c>
      <c r="C132" s="88">
        <f>+'RELACION DE TERCEROS'!C132</f>
        <v>0</v>
      </c>
      <c r="D132" s="89" t="str">
        <f>_xlfn.CONCAT('RELACION DE TERCEROS'!D132," ",'RELACION DE TERCEROS'!E132," ",'RELACION DE TERCEROS'!F132," ",'RELACION DE TERCEROS'!G132)</f>
        <v xml:space="preserve">   </v>
      </c>
      <c r="E132" s="37"/>
      <c r="F132" s="60"/>
      <c r="G132" s="90"/>
      <c r="H132" s="37"/>
      <c r="I132" s="47"/>
    </row>
    <row r="133" spans="1:9" ht="17.25" customHeight="1">
      <c r="A133" s="37">
        <v>130</v>
      </c>
      <c r="B133" s="87">
        <f>+'RELACION DE TERCEROS'!B133</f>
        <v>0</v>
      </c>
      <c r="C133" s="88">
        <f>+'RELACION DE TERCEROS'!C133</f>
        <v>0</v>
      </c>
      <c r="D133" s="89" t="str">
        <f>_xlfn.CONCAT('RELACION DE TERCEROS'!D133," ",'RELACION DE TERCEROS'!E133," ",'RELACION DE TERCEROS'!F133," ",'RELACION DE TERCEROS'!G133)</f>
        <v xml:space="preserve">   </v>
      </c>
      <c r="E133" s="37"/>
      <c r="F133" s="60"/>
      <c r="G133" s="90"/>
      <c r="H133" s="37"/>
      <c r="I133" s="47"/>
    </row>
    <row r="134" spans="1:9" ht="17.25" customHeight="1">
      <c r="A134" s="37">
        <v>131</v>
      </c>
      <c r="B134" s="87">
        <f>+'RELACION DE TERCEROS'!B134</f>
        <v>0</v>
      </c>
      <c r="C134" s="88">
        <f>+'RELACION DE TERCEROS'!C134</f>
        <v>0</v>
      </c>
      <c r="D134" s="89" t="str">
        <f>_xlfn.CONCAT('RELACION DE TERCEROS'!D134," ",'RELACION DE TERCEROS'!E134," ",'RELACION DE TERCEROS'!F134," ",'RELACION DE TERCEROS'!G134)</f>
        <v xml:space="preserve">   </v>
      </c>
      <c r="E134" s="37"/>
      <c r="F134" s="60"/>
      <c r="G134" s="90"/>
      <c r="H134" s="37"/>
      <c r="I134" s="47"/>
    </row>
    <row r="135" spans="1:9" ht="17.25" customHeight="1">
      <c r="A135" s="37">
        <v>132</v>
      </c>
      <c r="B135" s="87">
        <f>+'RELACION DE TERCEROS'!B135</f>
        <v>0</v>
      </c>
      <c r="C135" s="88">
        <f>+'RELACION DE TERCEROS'!C135</f>
        <v>0</v>
      </c>
      <c r="D135" s="89" t="str">
        <f>_xlfn.CONCAT('RELACION DE TERCEROS'!D135," ",'RELACION DE TERCEROS'!E135," ",'RELACION DE TERCEROS'!F135," ",'RELACION DE TERCEROS'!G135)</f>
        <v xml:space="preserve">   </v>
      </c>
      <c r="E135" s="37"/>
      <c r="F135" s="60"/>
      <c r="G135" s="90"/>
      <c r="H135" s="37"/>
      <c r="I135" s="47"/>
    </row>
    <row r="136" spans="1:9" ht="17.25" customHeight="1">
      <c r="A136" s="37">
        <v>133</v>
      </c>
      <c r="B136" s="87">
        <f>+'RELACION DE TERCEROS'!B136</f>
        <v>0</v>
      </c>
      <c r="C136" s="88">
        <f>+'RELACION DE TERCEROS'!C136</f>
        <v>0</v>
      </c>
      <c r="D136" s="89" t="str">
        <f>_xlfn.CONCAT('RELACION DE TERCEROS'!D136," ",'RELACION DE TERCEROS'!E136," ",'RELACION DE TERCEROS'!F136," ",'RELACION DE TERCEROS'!G136)</f>
        <v xml:space="preserve">   </v>
      </c>
      <c r="E136" s="37"/>
      <c r="F136" s="60"/>
      <c r="G136" s="90"/>
      <c r="H136" s="37"/>
      <c r="I136" s="47"/>
    </row>
    <row r="137" spans="1:9" ht="17.25" customHeight="1">
      <c r="A137" s="37">
        <v>134</v>
      </c>
      <c r="B137" s="87">
        <f>+'RELACION DE TERCEROS'!B137</f>
        <v>0</v>
      </c>
      <c r="C137" s="88">
        <f>+'RELACION DE TERCEROS'!C137</f>
        <v>0</v>
      </c>
      <c r="D137" s="89" t="str">
        <f>_xlfn.CONCAT('RELACION DE TERCEROS'!D137," ",'RELACION DE TERCEROS'!E137," ",'RELACION DE TERCEROS'!F137," ",'RELACION DE TERCEROS'!G137)</f>
        <v xml:space="preserve">   </v>
      </c>
      <c r="E137" s="37"/>
      <c r="F137" s="60"/>
      <c r="G137" s="90"/>
      <c r="H137" s="37"/>
      <c r="I137" s="47"/>
    </row>
    <row r="138" spans="1:9" ht="17.25" customHeight="1">
      <c r="A138" s="37">
        <v>135</v>
      </c>
      <c r="B138" s="87">
        <f>+'RELACION DE TERCEROS'!B138</f>
        <v>0</v>
      </c>
      <c r="C138" s="88">
        <f>+'RELACION DE TERCEROS'!C138</f>
        <v>0</v>
      </c>
      <c r="D138" s="89" t="str">
        <f>_xlfn.CONCAT('RELACION DE TERCEROS'!D138," ",'RELACION DE TERCEROS'!E138," ",'RELACION DE TERCEROS'!F138," ",'RELACION DE TERCEROS'!G138)</f>
        <v xml:space="preserve">   </v>
      </c>
      <c r="E138" s="37"/>
      <c r="F138" s="60"/>
      <c r="G138" s="90"/>
      <c r="H138" s="37"/>
      <c r="I138" s="47"/>
    </row>
    <row r="139" spans="1:9" ht="17.25" customHeight="1">
      <c r="A139" s="37">
        <v>136</v>
      </c>
      <c r="B139" s="87">
        <f>+'RELACION DE TERCEROS'!B139</f>
        <v>0</v>
      </c>
      <c r="C139" s="88">
        <f>+'RELACION DE TERCEROS'!C139</f>
        <v>0</v>
      </c>
      <c r="D139" s="89" t="str">
        <f>_xlfn.CONCAT('RELACION DE TERCEROS'!D139," ",'RELACION DE TERCEROS'!E139," ",'RELACION DE TERCEROS'!F139," ",'RELACION DE TERCEROS'!G139)</f>
        <v xml:space="preserve">   </v>
      </c>
      <c r="E139" s="37"/>
      <c r="F139" s="60"/>
      <c r="G139" s="90"/>
      <c r="H139" s="37"/>
      <c r="I139" s="47"/>
    </row>
    <row r="140" spans="1:9" ht="17.25" customHeight="1">
      <c r="A140" s="37">
        <v>137</v>
      </c>
      <c r="B140" s="87">
        <f>+'RELACION DE TERCEROS'!B140</f>
        <v>0</v>
      </c>
      <c r="C140" s="88">
        <f>+'RELACION DE TERCEROS'!C140</f>
        <v>0</v>
      </c>
      <c r="D140" s="89" t="str">
        <f>_xlfn.CONCAT('RELACION DE TERCEROS'!D140," ",'RELACION DE TERCEROS'!E140," ",'RELACION DE TERCEROS'!F140," ",'RELACION DE TERCEROS'!G140)</f>
        <v xml:space="preserve">   </v>
      </c>
      <c r="E140" s="37"/>
      <c r="F140" s="60"/>
      <c r="G140" s="90"/>
      <c r="H140" s="37"/>
      <c r="I140" s="47"/>
    </row>
    <row r="141" spans="1:9" ht="17.25" customHeight="1">
      <c r="A141" s="37">
        <v>138</v>
      </c>
      <c r="B141" s="87">
        <f>+'RELACION DE TERCEROS'!B141</f>
        <v>0</v>
      </c>
      <c r="C141" s="88">
        <f>+'RELACION DE TERCEROS'!C141</f>
        <v>0</v>
      </c>
      <c r="D141" s="89" t="str">
        <f>_xlfn.CONCAT('RELACION DE TERCEROS'!D141," ",'RELACION DE TERCEROS'!E141," ",'RELACION DE TERCEROS'!F141," ",'RELACION DE TERCEROS'!G141)</f>
        <v xml:space="preserve">   </v>
      </c>
      <c r="E141" s="37"/>
      <c r="F141" s="60"/>
      <c r="G141" s="90"/>
      <c r="H141" s="37"/>
      <c r="I141" s="47"/>
    </row>
    <row r="142" spans="1:9" ht="17.25" customHeight="1">
      <c r="A142" s="37">
        <v>139</v>
      </c>
      <c r="B142" s="87">
        <f>+'RELACION DE TERCEROS'!B142</f>
        <v>0</v>
      </c>
      <c r="C142" s="88">
        <f>+'RELACION DE TERCEROS'!C142</f>
        <v>0</v>
      </c>
      <c r="D142" s="89" t="str">
        <f>_xlfn.CONCAT('RELACION DE TERCEROS'!D142," ",'RELACION DE TERCEROS'!E142," ",'RELACION DE TERCEROS'!F142," ",'RELACION DE TERCEROS'!G142)</f>
        <v xml:space="preserve">   </v>
      </c>
      <c r="E142" s="37"/>
      <c r="F142" s="60"/>
      <c r="G142" s="90"/>
      <c r="H142" s="37"/>
      <c r="I142" s="47"/>
    </row>
    <row r="143" spans="1:9" ht="17.25" customHeight="1">
      <c r="A143" s="37">
        <v>140</v>
      </c>
      <c r="B143" s="87">
        <f>+'RELACION DE TERCEROS'!B143</f>
        <v>0</v>
      </c>
      <c r="C143" s="88">
        <f>+'RELACION DE TERCEROS'!C143</f>
        <v>0</v>
      </c>
      <c r="D143" s="89" t="str">
        <f>_xlfn.CONCAT('RELACION DE TERCEROS'!D143," ",'RELACION DE TERCEROS'!E143," ",'RELACION DE TERCEROS'!F143," ",'RELACION DE TERCEROS'!G143)</f>
        <v xml:space="preserve">   </v>
      </c>
      <c r="E143" s="37"/>
      <c r="F143" s="60"/>
      <c r="G143" s="90"/>
      <c r="H143" s="37"/>
      <c r="I143" s="47"/>
    </row>
    <row r="144" spans="1:9" ht="17.25" customHeight="1">
      <c r="A144" s="37">
        <v>141</v>
      </c>
      <c r="B144" s="87">
        <f>+'RELACION DE TERCEROS'!B144</f>
        <v>0</v>
      </c>
      <c r="C144" s="88">
        <f>+'RELACION DE TERCEROS'!C144</f>
        <v>0</v>
      </c>
      <c r="D144" s="89" t="str">
        <f>_xlfn.CONCAT('RELACION DE TERCEROS'!D144," ",'RELACION DE TERCEROS'!E144," ",'RELACION DE TERCEROS'!F144," ",'RELACION DE TERCEROS'!G144)</f>
        <v xml:space="preserve">   </v>
      </c>
      <c r="E144" s="37"/>
      <c r="F144" s="60"/>
      <c r="G144" s="90"/>
      <c r="H144" s="37"/>
      <c r="I144" s="47"/>
    </row>
    <row r="145" spans="1:9" ht="17.25" customHeight="1">
      <c r="A145" s="37">
        <v>142</v>
      </c>
      <c r="B145" s="87">
        <f>+'RELACION DE TERCEROS'!B145</f>
        <v>0</v>
      </c>
      <c r="C145" s="88">
        <f>+'RELACION DE TERCEROS'!C145</f>
        <v>0</v>
      </c>
      <c r="D145" s="89" t="str">
        <f>_xlfn.CONCAT('RELACION DE TERCEROS'!D145," ",'RELACION DE TERCEROS'!E145," ",'RELACION DE TERCEROS'!F145," ",'RELACION DE TERCEROS'!G145)</f>
        <v xml:space="preserve">   </v>
      </c>
      <c r="E145" s="37"/>
      <c r="F145" s="60"/>
      <c r="G145" s="90"/>
      <c r="H145" s="37"/>
      <c r="I145" s="47"/>
    </row>
    <row r="146" spans="1:9" ht="17.25" customHeight="1">
      <c r="A146" s="37">
        <v>143</v>
      </c>
      <c r="B146" s="87">
        <f>+'RELACION DE TERCEROS'!B146</f>
        <v>0</v>
      </c>
      <c r="C146" s="88">
        <f>+'RELACION DE TERCEROS'!C146</f>
        <v>0</v>
      </c>
      <c r="D146" s="89" t="str">
        <f>_xlfn.CONCAT('RELACION DE TERCEROS'!D146," ",'RELACION DE TERCEROS'!E146," ",'RELACION DE TERCEROS'!F146," ",'RELACION DE TERCEROS'!G146)</f>
        <v xml:space="preserve">   </v>
      </c>
      <c r="E146" s="37"/>
      <c r="F146" s="60"/>
      <c r="G146" s="90"/>
      <c r="H146" s="37"/>
      <c r="I146" s="47"/>
    </row>
    <row r="147" spans="1:9" ht="17.25" customHeight="1">
      <c r="A147" s="37">
        <v>144</v>
      </c>
      <c r="B147" s="87">
        <f>+'RELACION DE TERCEROS'!B147</f>
        <v>0</v>
      </c>
      <c r="C147" s="88">
        <f>+'RELACION DE TERCEROS'!C147</f>
        <v>0</v>
      </c>
      <c r="D147" s="89" t="str">
        <f>_xlfn.CONCAT('RELACION DE TERCEROS'!D147," ",'RELACION DE TERCEROS'!E147," ",'RELACION DE TERCEROS'!F147," ",'RELACION DE TERCEROS'!G147)</f>
        <v xml:space="preserve">   </v>
      </c>
      <c r="E147" s="37"/>
      <c r="F147" s="60"/>
      <c r="G147" s="90"/>
      <c r="H147" s="37"/>
      <c r="I147" s="47"/>
    </row>
    <row r="148" spans="1:9" ht="17.25" customHeight="1">
      <c r="A148" s="37">
        <v>145</v>
      </c>
      <c r="B148" s="87">
        <f>+'RELACION DE TERCEROS'!B148</f>
        <v>0</v>
      </c>
      <c r="C148" s="88">
        <f>+'RELACION DE TERCEROS'!C148</f>
        <v>0</v>
      </c>
      <c r="D148" s="89" t="str">
        <f>_xlfn.CONCAT('RELACION DE TERCEROS'!D148," ",'RELACION DE TERCEROS'!E148," ",'RELACION DE TERCEROS'!F148," ",'RELACION DE TERCEROS'!G148)</f>
        <v xml:space="preserve">   </v>
      </c>
      <c r="E148" s="37"/>
      <c r="F148" s="60"/>
      <c r="G148" s="90"/>
      <c r="H148" s="37"/>
      <c r="I148" s="47"/>
    </row>
    <row r="149" spans="1:9" ht="17.25" customHeight="1">
      <c r="A149" s="37">
        <v>146</v>
      </c>
      <c r="B149" s="87">
        <f>+'RELACION DE TERCEROS'!B149</f>
        <v>0</v>
      </c>
      <c r="C149" s="88">
        <f>+'RELACION DE TERCEROS'!C149</f>
        <v>0</v>
      </c>
      <c r="D149" s="89" t="str">
        <f>_xlfn.CONCAT('RELACION DE TERCEROS'!D149," ",'RELACION DE TERCEROS'!E149," ",'RELACION DE TERCEROS'!F149," ",'RELACION DE TERCEROS'!G149)</f>
        <v xml:space="preserve">   </v>
      </c>
      <c r="E149" s="37"/>
      <c r="F149" s="60"/>
      <c r="G149" s="90"/>
      <c r="H149" s="37"/>
      <c r="I149" s="47"/>
    </row>
    <row r="150" spans="1:9" ht="17.25" customHeight="1">
      <c r="A150" s="37">
        <v>147</v>
      </c>
      <c r="B150" s="87">
        <f>+'RELACION DE TERCEROS'!B150</f>
        <v>0</v>
      </c>
      <c r="C150" s="88">
        <f>+'RELACION DE TERCEROS'!C150</f>
        <v>0</v>
      </c>
      <c r="D150" s="89" t="str">
        <f>_xlfn.CONCAT('RELACION DE TERCEROS'!D150," ",'RELACION DE TERCEROS'!E150," ",'RELACION DE TERCEROS'!F150," ",'RELACION DE TERCEROS'!G150)</f>
        <v xml:space="preserve">   </v>
      </c>
      <c r="E150" s="37"/>
      <c r="F150" s="60"/>
      <c r="G150" s="90"/>
      <c r="H150" s="37"/>
      <c r="I150" s="47"/>
    </row>
    <row r="151" spans="1:9" ht="17.25" customHeight="1">
      <c r="A151" s="37">
        <v>148</v>
      </c>
      <c r="B151" s="87">
        <f>+'RELACION DE TERCEROS'!B151</f>
        <v>0</v>
      </c>
      <c r="C151" s="88">
        <f>+'RELACION DE TERCEROS'!C151</f>
        <v>0</v>
      </c>
      <c r="D151" s="89" t="str">
        <f>_xlfn.CONCAT('RELACION DE TERCEROS'!D151," ",'RELACION DE TERCEROS'!E151," ",'RELACION DE TERCEROS'!F151," ",'RELACION DE TERCEROS'!G151)</f>
        <v xml:space="preserve">   </v>
      </c>
      <c r="E151" s="37"/>
      <c r="F151" s="60"/>
      <c r="G151" s="90"/>
      <c r="H151" s="37"/>
      <c r="I151" s="47"/>
    </row>
    <row r="152" spans="1:9" ht="17.25" customHeight="1">
      <c r="A152" s="37">
        <v>149</v>
      </c>
      <c r="B152" s="87">
        <f>+'RELACION DE TERCEROS'!B152</f>
        <v>0</v>
      </c>
      <c r="C152" s="88">
        <f>+'RELACION DE TERCEROS'!C152</f>
        <v>0</v>
      </c>
      <c r="D152" s="89" t="str">
        <f>_xlfn.CONCAT('RELACION DE TERCEROS'!D152," ",'RELACION DE TERCEROS'!E152," ",'RELACION DE TERCEROS'!F152," ",'RELACION DE TERCEROS'!G152)</f>
        <v xml:space="preserve">   </v>
      </c>
      <c r="E152" s="37"/>
      <c r="F152" s="60"/>
      <c r="G152" s="90"/>
      <c r="H152" s="37"/>
      <c r="I152" s="47"/>
    </row>
    <row r="153" spans="1:9" ht="17.25" customHeight="1">
      <c r="A153" s="37">
        <v>150</v>
      </c>
      <c r="B153" s="87">
        <f>+'RELACION DE TERCEROS'!B153</f>
        <v>0</v>
      </c>
      <c r="C153" s="88">
        <f>+'RELACION DE TERCEROS'!C153</f>
        <v>0</v>
      </c>
      <c r="D153" s="89" t="str">
        <f>_xlfn.CONCAT('RELACION DE TERCEROS'!D153," ",'RELACION DE TERCEROS'!E153," ",'RELACION DE TERCEROS'!F153," ",'RELACION DE TERCEROS'!G153)</f>
        <v xml:space="preserve">   </v>
      </c>
      <c r="E153" s="37"/>
      <c r="F153" s="60"/>
      <c r="G153" s="90"/>
      <c r="H153" s="37"/>
      <c r="I153" s="47"/>
    </row>
    <row r="154" spans="1:9" ht="17.25" customHeight="1">
      <c r="A154" s="37">
        <v>151</v>
      </c>
      <c r="B154" s="87">
        <f>+'RELACION DE TERCEROS'!B154</f>
        <v>0</v>
      </c>
      <c r="C154" s="88">
        <f>+'RELACION DE TERCEROS'!C154</f>
        <v>0</v>
      </c>
      <c r="D154" s="89" t="str">
        <f>_xlfn.CONCAT('RELACION DE TERCEROS'!D154," ",'RELACION DE TERCEROS'!E154," ",'RELACION DE TERCEROS'!F154," ",'RELACION DE TERCEROS'!G154)</f>
        <v xml:space="preserve">   </v>
      </c>
      <c r="E154" s="37"/>
      <c r="F154" s="60"/>
      <c r="G154" s="90"/>
      <c r="H154" s="37"/>
      <c r="I154" s="47"/>
    </row>
    <row r="155" spans="1:9" ht="17.25" customHeight="1">
      <c r="A155" s="37">
        <v>152</v>
      </c>
      <c r="B155" s="87">
        <f>+'RELACION DE TERCEROS'!B155</f>
        <v>0</v>
      </c>
      <c r="C155" s="88">
        <f>+'RELACION DE TERCEROS'!C155</f>
        <v>0</v>
      </c>
      <c r="D155" s="89" t="str">
        <f>_xlfn.CONCAT('RELACION DE TERCEROS'!D155," ",'RELACION DE TERCEROS'!E155," ",'RELACION DE TERCEROS'!F155," ",'RELACION DE TERCEROS'!G155)</f>
        <v xml:space="preserve">   </v>
      </c>
      <c r="E155" s="37"/>
      <c r="F155" s="60"/>
      <c r="G155" s="90"/>
      <c r="H155" s="37"/>
      <c r="I155" s="47"/>
    </row>
    <row r="156" spans="1:9" ht="17.25" customHeight="1">
      <c r="A156" s="37">
        <v>153</v>
      </c>
      <c r="B156" s="87">
        <f>+'RELACION DE TERCEROS'!B156</f>
        <v>0</v>
      </c>
      <c r="C156" s="88">
        <f>+'RELACION DE TERCEROS'!C156</f>
        <v>0</v>
      </c>
      <c r="D156" s="89" t="str">
        <f>_xlfn.CONCAT('RELACION DE TERCEROS'!D156," ",'RELACION DE TERCEROS'!E156," ",'RELACION DE TERCEROS'!F156," ",'RELACION DE TERCEROS'!G156)</f>
        <v xml:space="preserve">   </v>
      </c>
      <c r="E156" s="37"/>
      <c r="F156" s="60"/>
      <c r="G156" s="90"/>
      <c r="H156" s="37"/>
      <c r="I156" s="47"/>
    </row>
    <row r="157" spans="1:9" ht="17.25" customHeight="1">
      <c r="A157" s="37">
        <v>154</v>
      </c>
      <c r="B157" s="87">
        <f>+'RELACION DE TERCEROS'!B157</f>
        <v>0</v>
      </c>
      <c r="C157" s="88">
        <f>+'RELACION DE TERCEROS'!C157</f>
        <v>0</v>
      </c>
      <c r="D157" s="89" t="str">
        <f>_xlfn.CONCAT('RELACION DE TERCEROS'!D157," ",'RELACION DE TERCEROS'!E157," ",'RELACION DE TERCEROS'!F157," ",'RELACION DE TERCEROS'!G157)</f>
        <v xml:space="preserve">   </v>
      </c>
      <c r="E157" s="37"/>
      <c r="F157" s="60"/>
      <c r="G157" s="90"/>
      <c r="H157" s="37"/>
      <c r="I157" s="47"/>
    </row>
    <row r="158" spans="1:9" ht="17.25" customHeight="1">
      <c r="A158" s="37">
        <v>155</v>
      </c>
      <c r="B158" s="87">
        <f>+'RELACION DE TERCEROS'!B158</f>
        <v>0</v>
      </c>
      <c r="C158" s="88">
        <f>+'RELACION DE TERCEROS'!C158</f>
        <v>0</v>
      </c>
      <c r="D158" s="89" t="str">
        <f>_xlfn.CONCAT('RELACION DE TERCEROS'!D158," ",'RELACION DE TERCEROS'!E158," ",'RELACION DE TERCEROS'!F158," ",'RELACION DE TERCEROS'!G158)</f>
        <v xml:space="preserve">   </v>
      </c>
      <c r="E158" s="37"/>
      <c r="F158" s="60"/>
      <c r="G158" s="90"/>
      <c r="H158" s="37"/>
      <c r="I158" s="47"/>
    </row>
    <row r="159" spans="1:9" ht="17.25" customHeight="1">
      <c r="A159" s="37">
        <v>156</v>
      </c>
      <c r="B159" s="87">
        <f>+'RELACION DE TERCEROS'!B159</f>
        <v>0</v>
      </c>
      <c r="C159" s="88">
        <f>+'RELACION DE TERCEROS'!C159</f>
        <v>0</v>
      </c>
      <c r="D159" s="89" t="str">
        <f>_xlfn.CONCAT('RELACION DE TERCEROS'!D159," ",'RELACION DE TERCEROS'!E159," ",'RELACION DE TERCEROS'!F159," ",'RELACION DE TERCEROS'!G159)</f>
        <v xml:space="preserve">   </v>
      </c>
      <c r="E159" s="37"/>
      <c r="F159" s="60"/>
      <c r="G159" s="90"/>
      <c r="H159" s="37"/>
      <c r="I159" s="47"/>
    </row>
    <row r="160" spans="1:9" ht="17.25" customHeight="1">
      <c r="A160" s="37">
        <v>157</v>
      </c>
      <c r="B160" s="87">
        <f>+'RELACION DE TERCEROS'!B160</f>
        <v>0</v>
      </c>
      <c r="C160" s="88">
        <f>+'RELACION DE TERCEROS'!C160</f>
        <v>0</v>
      </c>
      <c r="D160" s="89" t="str">
        <f>_xlfn.CONCAT('RELACION DE TERCEROS'!D160," ",'RELACION DE TERCEROS'!E160," ",'RELACION DE TERCEROS'!F160," ",'RELACION DE TERCEROS'!G160)</f>
        <v xml:space="preserve">   </v>
      </c>
      <c r="E160" s="37"/>
      <c r="F160" s="60"/>
      <c r="G160" s="90"/>
      <c r="H160" s="37"/>
      <c r="I160" s="47"/>
    </row>
    <row r="161" spans="1:9" ht="17.25" customHeight="1">
      <c r="A161" s="37">
        <v>158</v>
      </c>
      <c r="B161" s="87">
        <f>+'RELACION DE TERCEROS'!B161</f>
        <v>0</v>
      </c>
      <c r="C161" s="88">
        <f>+'RELACION DE TERCEROS'!C161</f>
        <v>0</v>
      </c>
      <c r="D161" s="89" t="str">
        <f>_xlfn.CONCAT('RELACION DE TERCEROS'!D161," ",'RELACION DE TERCEROS'!E161," ",'RELACION DE TERCEROS'!F161," ",'RELACION DE TERCEROS'!G161)</f>
        <v xml:space="preserve">   </v>
      </c>
      <c r="E161" s="37"/>
      <c r="F161" s="60"/>
      <c r="G161" s="90"/>
      <c r="H161" s="37"/>
      <c r="I161" s="47"/>
    </row>
    <row r="162" spans="1:9" ht="17.25" customHeight="1">
      <c r="A162" s="37">
        <v>159</v>
      </c>
      <c r="B162" s="87">
        <f>+'RELACION DE TERCEROS'!B162</f>
        <v>0</v>
      </c>
      <c r="C162" s="88">
        <f>+'RELACION DE TERCEROS'!C162</f>
        <v>0</v>
      </c>
      <c r="D162" s="89" t="str">
        <f>_xlfn.CONCAT('RELACION DE TERCEROS'!D162," ",'RELACION DE TERCEROS'!E162," ",'RELACION DE TERCEROS'!F162," ",'RELACION DE TERCEROS'!G162)</f>
        <v xml:space="preserve">   </v>
      </c>
      <c r="E162" s="37"/>
      <c r="F162" s="60"/>
      <c r="G162" s="90"/>
      <c r="H162" s="37"/>
      <c r="I162" s="47"/>
    </row>
    <row r="163" spans="1:9" ht="17.25" customHeight="1">
      <c r="A163" s="37">
        <v>160</v>
      </c>
      <c r="B163" s="87">
        <f>+'RELACION DE TERCEROS'!B163</f>
        <v>0</v>
      </c>
      <c r="C163" s="88">
        <f>+'RELACION DE TERCEROS'!C163</f>
        <v>0</v>
      </c>
      <c r="D163" s="89" t="str">
        <f>_xlfn.CONCAT('RELACION DE TERCEROS'!D163," ",'RELACION DE TERCEROS'!E163," ",'RELACION DE TERCEROS'!F163," ",'RELACION DE TERCEROS'!G163)</f>
        <v xml:space="preserve">   </v>
      </c>
      <c r="E163" s="37"/>
      <c r="F163" s="60"/>
      <c r="G163" s="90"/>
      <c r="H163" s="37"/>
      <c r="I163" s="47"/>
    </row>
    <row r="164" spans="1:9" ht="17.25" customHeight="1">
      <c r="A164" s="37">
        <v>161</v>
      </c>
      <c r="B164" s="87">
        <f>+'RELACION DE TERCEROS'!B164</f>
        <v>0</v>
      </c>
      <c r="C164" s="88">
        <f>+'RELACION DE TERCEROS'!C164</f>
        <v>0</v>
      </c>
      <c r="D164" s="89" t="str">
        <f>_xlfn.CONCAT('RELACION DE TERCEROS'!D164," ",'RELACION DE TERCEROS'!E164," ",'RELACION DE TERCEROS'!F164," ",'RELACION DE TERCEROS'!G164)</f>
        <v xml:space="preserve">   </v>
      </c>
      <c r="E164" s="37"/>
      <c r="F164" s="60"/>
      <c r="G164" s="90"/>
      <c r="H164" s="37"/>
      <c r="I164" s="47"/>
    </row>
    <row r="165" spans="1:9" ht="17.25" customHeight="1">
      <c r="A165" s="37">
        <v>162</v>
      </c>
      <c r="B165" s="87">
        <f>+'RELACION DE TERCEROS'!B165</f>
        <v>0</v>
      </c>
      <c r="C165" s="88">
        <f>+'RELACION DE TERCEROS'!C165</f>
        <v>0</v>
      </c>
      <c r="D165" s="89" t="str">
        <f>_xlfn.CONCAT('RELACION DE TERCEROS'!D165," ",'RELACION DE TERCEROS'!E165," ",'RELACION DE TERCEROS'!F165," ",'RELACION DE TERCEROS'!G165)</f>
        <v xml:space="preserve">   </v>
      </c>
      <c r="E165" s="37"/>
      <c r="F165" s="60"/>
      <c r="G165" s="90"/>
      <c r="H165" s="37"/>
      <c r="I165" s="47"/>
    </row>
    <row r="166" spans="1:9" ht="17.25" customHeight="1">
      <c r="A166" s="37">
        <v>163</v>
      </c>
      <c r="B166" s="87">
        <f>+'RELACION DE TERCEROS'!B166</f>
        <v>0</v>
      </c>
      <c r="C166" s="88">
        <f>+'RELACION DE TERCEROS'!C166</f>
        <v>0</v>
      </c>
      <c r="D166" s="89" t="str">
        <f>_xlfn.CONCAT('RELACION DE TERCEROS'!D166," ",'RELACION DE TERCEROS'!E166," ",'RELACION DE TERCEROS'!F166," ",'RELACION DE TERCEROS'!G166)</f>
        <v xml:space="preserve">   </v>
      </c>
      <c r="E166" s="37"/>
      <c r="F166" s="60"/>
      <c r="G166" s="90"/>
      <c r="H166" s="37"/>
      <c r="I166" s="47"/>
    </row>
    <row r="167" spans="1:9" ht="17.25" customHeight="1">
      <c r="A167" s="37">
        <v>164</v>
      </c>
      <c r="B167" s="87">
        <f>+'RELACION DE TERCEROS'!B167</f>
        <v>0</v>
      </c>
      <c r="C167" s="88">
        <f>+'RELACION DE TERCEROS'!C167</f>
        <v>0</v>
      </c>
      <c r="D167" s="89" t="str">
        <f>_xlfn.CONCAT('RELACION DE TERCEROS'!D167," ",'RELACION DE TERCEROS'!E167," ",'RELACION DE TERCEROS'!F167," ",'RELACION DE TERCEROS'!G167)</f>
        <v xml:space="preserve">   </v>
      </c>
      <c r="E167" s="37"/>
      <c r="F167" s="60"/>
      <c r="G167" s="90"/>
      <c r="H167" s="37"/>
      <c r="I167" s="47"/>
    </row>
    <row r="168" spans="1:9" ht="17.25" customHeight="1">
      <c r="A168" s="37">
        <v>165</v>
      </c>
      <c r="B168" s="87">
        <f>+'RELACION DE TERCEROS'!B168</f>
        <v>0</v>
      </c>
      <c r="C168" s="88">
        <f>+'RELACION DE TERCEROS'!C168</f>
        <v>0</v>
      </c>
      <c r="D168" s="89" t="str">
        <f>_xlfn.CONCAT('RELACION DE TERCEROS'!D168," ",'RELACION DE TERCEROS'!E168," ",'RELACION DE TERCEROS'!F168," ",'RELACION DE TERCEROS'!G168)</f>
        <v xml:space="preserve">   </v>
      </c>
      <c r="E168" s="37"/>
      <c r="F168" s="60"/>
      <c r="G168" s="90"/>
      <c r="H168" s="37"/>
      <c r="I168" s="47"/>
    </row>
    <row r="169" spans="1:9" ht="17.25" customHeight="1">
      <c r="A169" s="37">
        <v>166</v>
      </c>
      <c r="B169" s="87">
        <f>+'RELACION DE TERCEROS'!B169</f>
        <v>0</v>
      </c>
      <c r="C169" s="88">
        <f>+'RELACION DE TERCEROS'!C169</f>
        <v>0</v>
      </c>
      <c r="D169" s="89" t="str">
        <f>_xlfn.CONCAT('RELACION DE TERCEROS'!D169," ",'RELACION DE TERCEROS'!E169," ",'RELACION DE TERCEROS'!F169," ",'RELACION DE TERCEROS'!G169)</f>
        <v xml:space="preserve">   </v>
      </c>
      <c r="E169" s="37"/>
      <c r="F169" s="60"/>
      <c r="G169" s="90"/>
      <c r="H169" s="37"/>
      <c r="I169" s="47"/>
    </row>
    <row r="170" spans="1:9" ht="17.25" customHeight="1">
      <c r="A170" s="37">
        <v>167</v>
      </c>
      <c r="B170" s="87">
        <f>+'RELACION DE TERCEROS'!B170</f>
        <v>0</v>
      </c>
      <c r="C170" s="88">
        <f>+'RELACION DE TERCEROS'!C170</f>
        <v>0</v>
      </c>
      <c r="D170" s="89" t="str">
        <f>_xlfn.CONCAT('RELACION DE TERCEROS'!D170," ",'RELACION DE TERCEROS'!E170," ",'RELACION DE TERCEROS'!F170," ",'RELACION DE TERCEROS'!G170)</f>
        <v xml:space="preserve">   </v>
      </c>
      <c r="E170" s="37"/>
      <c r="F170" s="60"/>
      <c r="G170" s="90"/>
      <c r="H170" s="37"/>
      <c r="I170" s="47"/>
    </row>
    <row r="171" spans="1:9" ht="17.25" customHeight="1">
      <c r="A171" s="37">
        <v>168</v>
      </c>
      <c r="B171" s="87">
        <f>+'RELACION DE TERCEROS'!B171</f>
        <v>0</v>
      </c>
      <c r="C171" s="88">
        <f>+'RELACION DE TERCEROS'!C171</f>
        <v>0</v>
      </c>
      <c r="D171" s="89" t="str">
        <f>_xlfn.CONCAT('RELACION DE TERCEROS'!D171," ",'RELACION DE TERCEROS'!E171," ",'RELACION DE TERCEROS'!F171," ",'RELACION DE TERCEROS'!G171)</f>
        <v xml:space="preserve">   </v>
      </c>
      <c r="E171" s="37"/>
      <c r="F171" s="60"/>
      <c r="G171" s="90"/>
      <c r="H171" s="37"/>
      <c r="I171" s="47"/>
    </row>
    <row r="172" spans="1:9" ht="17.25" customHeight="1">
      <c r="A172" s="37">
        <v>169</v>
      </c>
      <c r="B172" s="87">
        <f>+'RELACION DE TERCEROS'!B172</f>
        <v>0</v>
      </c>
      <c r="C172" s="88">
        <f>+'RELACION DE TERCEROS'!C172</f>
        <v>0</v>
      </c>
      <c r="D172" s="89" t="str">
        <f>_xlfn.CONCAT('RELACION DE TERCEROS'!D172," ",'RELACION DE TERCEROS'!E172," ",'RELACION DE TERCEROS'!F172," ",'RELACION DE TERCEROS'!G172)</f>
        <v xml:space="preserve">   </v>
      </c>
      <c r="E172" s="37"/>
      <c r="F172" s="60"/>
      <c r="G172" s="90"/>
      <c r="H172" s="37"/>
      <c r="I172" s="47"/>
    </row>
    <row r="173" spans="1:9" ht="17.25" customHeight="1">
      <c r="A173" s="37">
        <v>170</v>
      </c>
      <c r="B173" s="87">
        <f>+'RELACION DE TERCEROS'!B173</f>
        <v>0</v>
      </c>
      <c r="C173" s="88">
        <f>+'RELACION DE TERCEROS'!C173</f>
        <v>0</v>
      </c>
      <c r="D173" s="89" t="str">
        <f>_xlfn.CONCAT('RELACION DE TERCEROS'!D173," ",'RELACION DE TERCEROS'!E173," ",'RELACION DE TERCEROS'!F173," ",'RELACION DE TERCEROS'!G173)</f>
        <v xml:space="preserve">   </v>
      </c>
      <c r="E173" s="37"/>
      <c r="F173" s="60"/>
      <c r="G173" s="90"/>
      <c r="H173" s="37"/>
      <c r="I173" s="47"/>
    </row>
    <row r="174" spans="1:9" ht="17.25" customHeight="1">
      <c r="A174" s="37">
        <v>171</v>
      </c>
      <c r="B174" s="87">
        <f>+'RELACION DE TERCEROS'!B174</f>
        <v>0</v>
      </c>
      <c r="C174" s="88">
        <f>+'RELACION DE TERCEROS'!C174</f>
        <v>0</v>
      </c>
      <c r="D174" s="89" t="str">
        <f>_xlfn.CONCAT('RELACION DE TERCEROS'!D174," ",'RELACION DE TERCEROS'!E174," ",'RELACION DE TERCEROS'!F174," ",'RELACION DE TERCEROS'!G174)</f>
        <v xml:space="preserve">   </v>
      </c>
      <c r="E174" s="37"/>
      <c r="F174" s="60"/>
      <c r="G174" s="90"/>
      <c r="H174" s="37"/>
      <c r="I174" s="47"/>
    </row>
    <row r="175" spans="1:9" ht="17.25" customHeight="1">
      <c r="A175" s="37">
        <v>172</v>
      </c>
      <c r="B175" s="87">
        <f>+'RELACION DE TERCEROS'!B175</f>
        <v>0</v>
      </c>
      <c r="C175" s="88">
        <f>+'RELACION DE TERCEROS'!C175</f>
        <v>0</v>
      </c>
      <c r="D175" s="89" t="str">
        <f>_xlfn.CONCAT('RELACION DE TERCEROS'!D175," ",'RELACION DE TERCEROS'!E175," ",'RELACION DE TERCEROS'!F175," ",'RELACION DE TERCEROS'!G175)</f>
        <v xml:space="preserve">   </v>
      </c>
      <c r="E175" s="37"/>
      <c r="F175" s="60"/>
      <c r="G175" s="90"/>
      <c r="H175" s="37"/>
      <c r="I175" s="47"/>
    </row>
    <row r="176" spans="1:9" ht="17.25" customHeight="1">
      <c r="A176" s="37">
        <v>173</v>
      </c>
      <c r="B176" s="87">
        <f>+'RELACION DE TERCEROS'!B176</f>
        <v>0</v>
      </c>
      <c r="C176" s="88">
        <f>+'RELACION DE TERCEROS'!C176</f>
        <v>0</v>
      </c>
      <c r="D176" s="89" t="str">
        <f>_xlfn.CONCAT('RELACION DE TERCEROS'!D176," ",'RELACION DE TERCEROS'!E176," ",'RELACION DE TERCEROS'!F176," ",'RELACION DE TERCEROS'!G176)</f>
        <v xml:space="preserve">   </v>
      </c>
      <c r="E176" s="37"/>
      <c r="F176" s="60"/>
      <c r="G176" s="90"/>
      <c r="H176" s="37"/>
      <c r="I176" s="47"/>
    </row>
    <row r="177" spans="1:9" ht="17.25" customHeight="1">
      <c r="A177" s="37">
        <v>174</v>
      </c>
      <c r="B177" s="87">
        <f>+'RELACION DE TERCEROS'!B177</f>
        <v>0</v>
      </c>
      <c r="C177" s="88">
        <f>+'RELACION DE TERCEROS'!C177</f>
        <v>0</v>
      </c>
      <c r="D177" s="89" t="str">
        <f>_xlfn.CONCAT('RELACION DE TERCEROS'!D177," ",'RELACION DE TERCEROS'!E177," ",'RELACION DE TERCEROS'!F177," ",'RELACION DE TERCEROS'!G177)</f>
        <v xml:space="preserve">   </v>
      </c>
      <c r="E177" s="37"/>
      <c r="F177" s="60"/>
      <c r="G177" s="90"/>
      <c r="H177" s="37"/>
      <c r="I177" s="47"/>
    </row>
    <row r="178" spans="1:9" ht="17.25" customHeight="1">
      <c r="A178" s="37">
        <v>175</v>
      </c>
      <c r="B178" s="87">
        <f>+'RELACION DE TERCEROS'!B178</f>
        <v>0</v>
      </c>
      <c r="C178" s="88">
        <f>+'RELACION DE TERCEROS'!C178</f>
        <v>0</v>
      </c>
      <c r="D178" s="89" t="str">
        <f>_xlfn.CONCAT('RELACION DE TERCEROS'!D178," ",'RELACION DE TERCEROS'!E178," ",'RELACION DE TERCEROS'!F178," ",'RELACION DE TERCEROS'!G178)</f>
        <v xml:space="preserve">   </v>
      </c>
      <c r="E178" s="37"/>
      <c r="F178" s="60"/>
      <c r="G178" s="90"/>
      <c r="H178" s="37"/>
      <c r="I178" s="47"/>
    </row>
    <row r="179" spans="1:9" ht="17.25" customHeight="1">
      <c r="A179" s="37">
        <v>176</v>
      </c>
      <c r="B179" s="87">
        <f>+'RELACION DE TERCEROS'!B179</f>
        <v>0</v>
      </c>
      <c r="C179" s="88">
        <f>+'RELACION DE TERCEROS'!C179</f>
        <v>0</v>
      </c>
      <c r="D179" s="89" t="str">
        <f>_xlfn.CONCAT('RELACION DE TERCEROS'!D179," ",'RELACION DE TERCEROS'!E179," ",'RELACION DE TERCEROS'!F179," ",'RELACION DE TERCEROS'!G179)</f>
        <v xml:space="preserve">   </v>
      </c>
      <c r="E179" s="37"/>
      <c r="F179" s="60"/>
      <c r="G179" s="90"/>
      <c r="H179" s="37"/>
      <c r="I179" s="47"/>
    </row>
    <row r="180" spans="1:9" ht="17.25" customHeight="1">
      <c r="A180" s="37">
        <v>177</v>
      </c>
      <c r="B180" s="87">
        <f>+'RELACION DE TERCEROS'!B180</f>
        <v>0</v>
      </c>
      <c r="C180" s="88">
        <f>+'RELACION DE TERCEROS'!C180</f>
        <v>0</v>
      </c>
      <c r="D180" s="89" t="str">
        <f>_xlfn.CONCAT('RELACION DE TERCEROS'!D180," ",'RELACION DE TERCEROS'!E180," ",'RELACION DE TERCEROS'!F180," ",'RELACION DE TERCEROS'!G180)</f>
        <v xml:space="preserve">   </v>
      </c>
      <c r="E180" s="37"/>
      <c r="F180" s="60"/>
      <c r="G180" s="90"/>
      <c r="H180" s="37"/>
      <c r="I180" s="47"/>
    </row>
    <row r="181" spans="1:9" ht="17.25" customHeight="1">
      <c r="A181" s="37">
        <v>178</v>
      </c>
      <c r="B181" s="87">
        <f>+'RELACION DE TERCEROS'!B181</f>
        <v>0</v>
      </c>
      <c r="C181" s="88">
        <f>+'RELACION DE TERCEROS'!C181</f>
        <v>0</v>
      </c>
      <c r="D181" s="89" t="str">
        <f>_xlfn.CONCAT('RELACION DE TERCEROS'!D181," ",'RELACION DE TERCEROS'!E181," ",'RELACION DE TERCEROS'!F181," ",'RELACION DE TERCEROS'!G181)</f>
        <v xml:space="preserve">   </v>
      </c>
      <c r="E181" s="37"/>
      <c r="F181" s="60"/>
      <c r="G181" s="90"/>
      <c r="H181" s="37"/>
      <c r="I181" s="47"/>
    </row>
    <row r="182" spans="1:9" ht="17.25" customHeight="1">
      <c r="A182" s="37">
        <v>179</v>
      </c>
      <c r="B182" s="87">
        <f>+'RELACION DE TERCEROS'!B182</f>
        <v>0</v>
      </c>
      <c r="C182" s="88">
        <f>+'RELACION DE TERCEROS'!C182</f>
        <v>0</v>
      </c>
      <c r="D182" s="89" t="str">
        <f>_xlfn.CONCAT('RELACION DE TERCEROS'!D182," ",'RELACION DE TERCEROS'!E182," ",'RELACION DE TERCEROS'!F182," ",'RELACION DE TERCEROS'!G182)</f>
        <v xml:space="preserve">   </v>
      </c>
      <c r="E182" s="37"/>
      <c r="F182" s="60"/>
      <c r="G182" s="90"/>
      <c r="H182" s="37"/>
      <c r="I182" s="47"/>
    </row>
    <row r="183" spans="1:9" ht="17.25" customHeight="1">
      <c r="A183" s="37">
        <v>180</v>
      </c>
      <c r="B183" s="87">
        <f>+'RELACION DE TERCEROS'!B183</f>
        <v>0</v>
      </c>
      <c r="C183" s="88">
        <f>+'RELACION DE TERCEROS'!C183</f>
        <v>0</v>
      </c>
      <c r="D183" s="89" t="str">
        <f>_xlfn.CONCAT('RELACION DE TERCEROS'!D183," ",'RELACION DE TERCEROS'!E183," ",'RELACION DE TERCEROS'!F183," ",'RELACION DE TERCEROS'!G183)</f>
        <v xml:space="preserve">   </v>
      </c>
      <c r="E183" s="37"/>
      <c r="F183" s="60"/>
      <c r="G183" s="90"/>
      <c r="H183" s="37"/>
      <c r="I183" s="47"/>
    </row>
    <row r="184" spans="1:9" ht="17.25" customHeight="1">
      <c r="A184" s="37">
        <v>181</v>
      </c>
      <c r="B184" s="87">
        <f>+'RELACION DE TERCEROS'!B184</f>
        <v>0</v>
      </c>
      <c r="C184" s="88">
        <f>+'RELACION DE TERCEROS'!C184</f>
        <v>0</v>
      </c>
      <c r="D184" s="89" t="str">
        <f>_xlfn.CONCAT('RELACION DE TERCEROS'!D184," ",'RELACION DE TERCEROS'!E184," ",'RELACION DE TERCEROS'!F184," ",'RELACION DE TERCEROS'!G184)</f>
        <v xml:space="preserve">   </v>
      </c>
      <c r="E184" s="37"/>
      <c r="F184" s="60"/>
      <c r="G184" s="90"/>
      <c r="H184" s="37"/>
      <c r="I184" s="47"/>
    </row>
    <row r="185" spans="1:9" ht="17.25" customHeight="1">
      <c r="A185" s="37">
        <v>182</v>
      </c>
      <c r="B185" s="87">
        <f>+'RELACION DE TERCEROS'!B185</f>
        <v>0</v>
      </c>
      <c r="C185" s="88">
        <f>+'RELACION DE TERCEROS'!C185</f>
        <v>0</v>
      </c>
      <c r="D185" s="89" t="str">
        <f>_xlfn.CONCAT('RELACION DE TERCEROS'!D185," ",'RELACION DE TERCEROS'!E185," ",'RELACION DE TERCEROS'!F185," ",'RELACION DE TERCEROS'!G185)</f>
        <v xml:space="preserve">   </v>
      </c>
      <c r="E185" s="37"/>
      <c r="F185" s="60"/>
      <c r="G185" s="90"/>
      <c r="H185" s="37"/>
      <c r="I185" s="47"/>
    </row>
    <row r="186" spans="1:9" ht="17.25" customHeight="1">
      <c r="A186" s="37">
        <v>183</v>
      </c>
      <c r="B186" s="87">
        <f>+'RELACION DE TERCEROS'!B186</f>
        <v>0</v>
      </c>
      <c r="C186" s="88">
        <f>+'RELACION DE TERCEROS'!C186</f>
        <v>0</v>
      </c>
      <c r="D186" s="89" t="str">
        <f>_xlfn.CONCAT('RELACION DE TERCEROS'!D186," ",'RELACION DE TERCEROS'!E186," ",'RELACION DE TERCEROS'!F186," ",'RELACION DE TERCEROS'!G186)</f>
        <v xml:space="preserve">   </v>
      </c>
      <c r="E186" s="37"/>
      <c r="F186" s="60"/>
      <c r="G186" s="90"/>
      <c r="H186" s="37"/>
      <c r="I186" s="47"/>
    </row>
    <row r="187" spans="1:9" ht="17.25" customHeight="1">
      <c r="A187" s="37">
        <v>184</v>
      </c>
      <c r="B187" s="87">
        <f>+'RELACION DE TERCEROS'!B187</f>
        <v>0</v>
      </c>
      <c r="C187" s="88">
        <f>+'RELACION DE TERCEROS'!C187</f>
        <v>0</v>
      </c>
      <c r="D187" s="89" t="str">
        <f>_xlfn.CONCAT('RELACION DE TERCEROS'!D187," ",'RELACION DE TERCEROS'!E187," ",'RELACION DE TERCEROS'!F187," ",'RELACION DE TERCEROS'!G187)</f>
        <v xml:space="preserve">   </v>
      </c>
      <c r="E187" s="37"/>
      <c r="F187" s="60"/>
      <c r="G187" s="90"/>
      <c r="H187" s="37"/>
      <c r="I187" s="47"/>
    </row>
    <row r="188" spans="1:9" ht="17.25" customHeight="1">
      <c r="A188" s="37">
        <v>185</v>
      </c>
      <c r="B188" s="87">
        <f>+'RELACION DE TERCEROS'!B188</f>
        <v>0</v>
      </c>
      <c r="C188" s="88">
        <f>+'RELACION DE TERCEROS'!C188</f>
        <v>0</v>
      </c>
      <c r="D188" s="89" t="str">
        <f>_xlfn.CONCAT('RELACION DE TERCEROS'!D188," ",'RELACION DE TERCEROS'!E188," ",'RELACION DE TERCEROS'!F188," ",'RELACION DE TERCEROS'!G188)</f>
        <v xml:space="preserve">   </v>
      </c>
      <c r="E188" s="37"/>
      <c r="F188" s="60"/>
      <c r="G188" s="90"/>
      <c r="H188" s="37"/>
      <c r="I188" s="47"/>
    </row>
    <row r="189" spans="1:9" ht="17.25" customHeight="1">
      <c r="A189" s="37">
        <v>186</v>
      </c>
      <c r="B189" s="87">
        <f>+'RELACION DE TERCEROS'!B189</f>
        <v>0</v>
      </c>
      <c r="C189" s="88">
        <f>+'RELACION DE TERCEROS'!C189</f>
        <v>0</v>
      </c>
      <c r="D189" s="89" t="str">
        <f>_xlfn.CONCAT('RELACION DE TERCEROS'!D189," ",'RELACION DE TERCEROS'!E189," ",'RELACION DE TERCEROS'!F189," ",'RELACION DE TERCEROS'!G189)</f>
        <v xml:space="preserve">   </v>
      </c>
      <c r="E189" s="37"/>
      <c r="F189" s="60"/>
      <c r="G189" s="90"/>
      <c r="H189" s="37"/>
      <c r="I189" s="47"/>
    </row>
    <row r="190" spans="1:9" ht="17.25" customHeight="1">
      <c r="A190" s="37">
        <v>187</v>
      </c>
      <c r="B190" s="87">
        <f>+'RELACION DE TERCEROS'!B190</f>
        <v>0</v>
      </c>
      <c r="C190" s="88">
        <f>+'RELACION DE TERCEROS'!C190</f>
        <v>0</v>
      </c>
      <c r="D190" s="89" t="str">
        <f>_xlfn.CONCAT('RELACION DE TERCEROS'!D190," ",'RELACION DE TERCEROS'!E190," ",'RELACION DE TERCEROS'!F190," ",'RELACION DE TERCEROS'!G190)</f>
        <v xml:space="preserve">   </v>
      </c>
      <c r="E190" s="37"/>
      <c r="F190" s="60"/>
      <c r="G190" s="90"/>
      <c r="H190" s="37"/>
      <c r="I190" s="47"/>
    </row>
    <row r="191" spans="1:9" ht="17.25" customHeight="1">
      <c r="A191" s="37">
        <v>188</v>
      </c>
      <c r="B191" s="87">
        <f>+'RELACION DE TERCEROS'!B191</f>
        <v>0</v>
      </c>
      <c r="C191" s="88">
        <f>+'RELACION DE TERCEROS'!C191</f>
        <v>0</v>
      </c>
      <c r="D191" s="89" t="str">
        <f>_xlfn.CONCAT('RELACION DE TERCEROS'!D191," ",'RELACION DE TERCEROS'!E191," ",'RELACION DE TERCEROS'!F191," ",'RELACION DE TERCEROS'!G191)</f>
        <v xml:space="preserve">   </v>
      </c>
      <c r="E191" s="37"/>
      <c r="F191" s="60"/>
      <c r="G191" s="90"/>
      <c r="H191" s="37"/>
      <c r="I191" s="47"/>
    </row>
    <row r="192" spans="1:9" ht="17.25" customHeight="1">
      <c r="A192" s="37">
        <v>189</v>
      </c>
      <c r="B192" s="87">
        <f>+'RELACION DE TERCEROS'!B192</f>
        <v>0</v>
      </c>
      <c r="C192" s="88">
        <f>+'RELACION DE TERCEROS'!C192</f>
        <v>0</v>
      </c>
      <c r="D192" s="89" t="str">
        <f>_xlfn.CONCAT('RELACION DE TERCEROS'!D192," ",'RELACION DE TERCEROS'!E192," ",'RELACION DE TERCEROS'!F192," ",'RELACION DE TERCEROS'!G192)</f>
        <v xml:space="preserve">   </v>
      </c>
      <c r="E192" s="37"/>
      <c r="F192" s="60"/>
      <c r="G192" s="90"/>
      <c r="H192" s="37"/>
      <c r="I192" s="47"/>
    </row>
    <row r="193" spans="1:9" ht="17.25" customHeight="1">
      <c r="A193" s="37">
        <v>190</v>
      </c>
      <c r="B193" s="87">
        <f>+'RELACION DE TERCEROS'!B193</f>
        <v>0</v>
      </c>
      <c r="C193" s="88">
        <f>+'RELACION DE TERCEROS'!C193</f>
        <v>0</v>
      </c>
      <c r="D193" s="89" t="str">
        <f>_xlfn.CONCAT('RELACION DE TERCEROS'!D193," ",'RELACION DE TERCEROS'!E193," ",'RELACION DE TERCEROS'!F193," ",'RELACION DE TERCEROS'!G193)</f>
        <v xml:space="preserve">   </v>
      </c>
      <c r="E193" s="37"/>
      <c r="F193" s="60"/>
      <c r="G193" s="90"/>
      <c r="H193" s="37"/>
      <c r="I193" s="47"/>
    </row>
    <row r="194" spans="1:9" ht="17.25" customHeight="1">
      <c r="A194" s="37">
        <v>191</v>
      </c>
      <c r="B194" s="87">
        <f>+'RELACION DE TERCEROS'!B194</f>
        <v>0</v>
      </c>
      <c r="C194" s="88">
        <f>+'RELACION DE TERCEROS'!C194</f>
        <v>0</v>
      </c>
      <c r="D194" s="89" t="str">
        <f>_xlfn.CONCAT('RELACION DE TERCEROS'!D194," ",'RELACION DE TERCEROS'!E194," ",'RELACION DE TERCEROS'!F194," ",'RELACION DE TERCEROS'!G194)</f>
        <v xml:space="preserve">   </v>
      </c>
      <c r="E194" s="37"/>
      <c r="F194" s="60"/>
      <c r="G194" s="90"/>
      <c r="H194" s="37"/>
      <c r="I194" s="47"/>
    </row>
    <row r="195" spans="1:9" ht="17.25" customHeight="1">
      <c r="A195" s="37">
        <v>192</v>
      </c>
      <c r="B195" s="87">
        <f>+'RELACION DE TERCEROS'!B195</f>
        <v>0</v>
      </c>
      <c r="C195" s="88">
        <f>+'RELACION DE TERCEROS'!C195</f>
        <v>0</v>
      </c>
      <c r="D195" s="89" t="str">
        <f>_xlfn.CONCAT('RELACION DE TERCEROS'!D195," ",'RELACION DE TERCEROS'!E195," ",'RELACION DE TERCEROS'!F195," ",'RELACION DE TERCEROS'!G195)</f>
        <v xml:space="preserve">   </v>
      </c>
      <c r="E195" s="37"/>
      <c r="F195" s="60"/>
      <c r="G195" s="90"/>
      <c r="H195" s="37"/>
      <c r="I195" s="47"/>
    </row>
    <row r="196" spans="1:9" ht="17.25" customHeight="1">
      <c r="A196" s="37">
        <v>193</v>
      </c>
      <c r="B196" s="87">
        <f>+'RELACION DE TERCEROS'!B196</f>
        <v>0</v>
      </c>
      <c r="C196" s="88">
        <f>+'RELACION DE TERCEROS'!C196</f>
        <v>0</v>
      </c>
      <c r="D196" s="89" t="str">
        <f>_xlfn.CONCAT('RELACION DE TERCEROS'!D196," ",'RELACION DE TERCEROS'!E196," ",'RELACION DE TERCEROS'!F196," ",'RELACION DE TERCEROS'!G196)</f>
        <v xml:space="preserve">   </v>
      </c>
      <c r="E196" s="37"/>
      <c r="F196" s="60"/>
      <c r="G196" s="90"/>
      <c r="H196" s="37"/>
      <c r="I196" s="47"/>
    </row>
    <row r="197" spans="1:9" ht="17.25" customHeight="1">
      <c r="A197" s="37">
        <v>194</v>
      </c>
      <c r="B197" s="87">
        <f>+'RELACION DE TERCEROS'!B197</f>
        <v>0</v>
      </c>
      <c r="C197" s="88">
        <f>+'RELACION DE TERCEROS'!C197</f>
        <v>0</v>
      </c>
      <c r="D197" s="89" t="str">
        <f>_xlfn.CONCAT('RELACION DE TERCEROS'!D197," ",'RELACION DE TERCEROS'!E197," ",'RELACION DE TERCEROS'!F197," ",'RELACION DE TERCEROS'!G197)</f>
        <v xml:space="preserve">   </v>
      </c>
      <c r="E197" s="37"/>
      <c r="F197" s="60"/>
      <c r="G197" s="90"/>
      <c r="H197" s="37"/>
      <c r="I197" s="47"/>
    </row>
    <row r="198" spans="1:9" ht="17.25" customHeight="1">
      <c r="A198" s="37">
        <v>195</v>
      </c>
      <c r="B198" s="87">
        <f>+'RELACION DE TERCEROS'!B198</f>
        <v>0</v>
      </c>
      <c r="C198" s="88">
        <f>+'RELACION DE TERCEROS'!C198</f>
        <v>0</v>
      </c>
      <c r="D198" s="89" t="str">
        <f>_xlfn.CONCAT('RELACION DE TERCEROS'!D198," ",'RELACION DE TERCEROS'!E198," ",'RELACION DE TERCEROS'!F198," ",'RELACION DE TERCEROS'!G198)</f>
        <v xml:space="preserve">   </v>
      </c>
      <c r="E198" s="37"/>
      <c r="F198" s="60"/>
      <c r="G198" s="90"/>
      <c r="H198" s="37"/>
      <c r="I198" s="47"/>
    </row>
    <row r="199" spans="1:9" ht="17.25" customHeight="1">
      <c r="A199" s="37">
        <v>196</v>
      </c>
      <c r="B199" s="87">
        <f>+'RELACION DE TERCEROS'!B199</f>
        <v>0</v>
      </c>
      <c r="C199" s="88">
        <f>+'RELACION DE TERCEROS'!C199</f>
        <v>0</v>
      </c>
      <c r="D199" s="89" t="str">
        <f>_xlfn.CONCAT('RELACION DE TERCEROS'!D199," ",'RELACION DE TERCEROS'!E199," ",'RELACION DE TERCEROS'!F199," ",'RELACION DE TERCEROS'!G199)</f>
        <v xml:space="preserve">   </v>
      </c>
      <c r="E199" s="37"/>
      <c r="F199" s="60"/>
      <c r="G199" s="90"/>
      <c r="H199" s="37"/>
      <c r="I199" s="47"/>
    </row>
    <row r="200" spans="1:9" ht="17.25" customHeight="1">
      <c r="A200" s="37">
        <v>197</v>
      </c>
      <c r="B200" s="87">
        <f>+'RELACION DE TERCEROS'!B200</f>
        <v>0</v>
      </c>
      <c r="C200" s="88">
        <f>+'RELACION DE TERCEROS'!C200</f>
        <v>0</v>
      </c>
      <c r="D200" s="89" t="str">
        <f>_xlfn.CONCAT('RELACION DE TERCEROS'!D200," ",'RELACION DE TERCEROS'!E200," ",'RELACION DE TERCEROS'!F200," ",'RELACION DE TERCEROS'!G200)</f>
        <v xml:space="preserve">   </v>
      </c>
      <c r="E200" s="37"/>
      <c r="F200" s="60"/>
      <c r="G200" s="90"/>
      <c r="H200" s="37"/>
      <c r="I200" s="47"/>
    </row>
    <row r="201" spans="1:9" ht="17.25" customHeight="1">
      <c r="A201" s="37">
        <v>198</v>
      </c>
      <c r="B201" s="87">
        <f>+'RELACION DE TERCEROS'!B201</f>
        <v>0</v>
      </c>
      <c r="C201" s="88">
        <f>+'RELACION DE TERCEROS'!C201</f>
        <v>0</v>
      </c>
      <c r="D201" s="89" t="str">
        <f>_xlfn.CONCAT('RELACION DE TERCEROS'!D201," ",'RELACION DE TERCEROS'!E201," ",'RELACION DE TERCEROS'!F201," ",'RELACION DE TERCEROS'!G201)</f>
        <v xml:space="preserve">   </v>
      </c>
      <c r="E201" s="37"/>
      <c r="F201" s="60"/>
      <c r="G201" s="90"/>
      <c r="H201" s="37"/>
      <c r="I201" s="47"/>
    </row>
    <row r="202" spans="1:9" ht="17.25" customHeight="1">
      <c r="A202" s="37">
        <v>199</v>
      </c>
      <c r="B202" s="87">
        <f>+'RELACION DE TERCEROS'!B202</f>
        <v>0</v>
      </c>
      <c r="C202" s="88">
        <f>+'RELACION DE TERCEROS'!C202</f>
        <v>0</v>
      </c>
      <c r="D202" s="89" t="str">
        <f>_xlfn.CONCAT('RELACION DE TERCEROS'!D202," ",'RELACION DE TERCEROS'!E202," ",'RELACION DE TERCEROS'!F202," ",'RELACION DE TERCEROS'!G202)</f>
        <v xml:space="preserve">   </v>
      </c>
      <c r="E202" s="37"/>
      <c r="F202" s="60"/>
      <c r="G202" s="90"/>
      <c r="H202" s="37"/>
      <c r="I202" s="47"/>
    </row>
    <row r="203" spans="1:9" ht="17.25" customHeight="1">
      <c r="A203" s="37">
        <v>200</v>
      </c>
      <c r="B203" s="87">
        <f>+'RELACION DE TERCEROS'!B203</f>
        <v>0</v>
      </c>
      <c r="C203" s="88">
        <f>+'RELACION DE TERCEROS'!C203</f>
        <v>0</v>
      </c>
      <c r="D203" s="89" t="str">
        <f>_xlfn.CONCAT('RELACION DE TERCEROS'!D203," ",'RELACION DE TERCEROS'!E203," ",'RELACION DE TERCEROS'!F203," ",'RELACION DE TERCEROS'!G203)</f>
        <v xml:space="preserve">   </v>
      </c>
      <c r="E203" s="37"/>
      <c r="F203" s="60"/>
      <c r="G203" s="90"/>
      <c r="H203" s="37"/>
      <c r="I203" s="47"/>
    </row>
    <row r="204" spans="1:9" ht="17.25" customHeight="1">
      <c r="A204" s="37">
        <v>201</v>
      </c>
      <c r="B204" s="87">
        <f>+'RELACION DE TERCEROS'!B204</f>
        <v>0</v>
      </c>
      <c r="C204" s="88">
        <f>+'RELACION DE TERCEROS'!C204</f>
        <v>0</v>
      </c>
      <c r="D204" s="89" t="str">
        <f>_xlfn.CONCAT('RELACION DE TERCEROS'!D204," ",'RELACION DE TERCEROS'!E204," ",'RELACION DE TERCEROS'!F204," ",'RELACION DE TERCEROS'!G204)</f>
        <v xml:space="preserve">   </v>
      </c>
      <c r="E204" s="37"/>
      <c r="F204" s="60"/>
      <c r="G204" s="90"/>
      <c r="H204" s="37"/>
      <c r="I204" s="47"/>
    </row>
    <row r="205" spans="1:9" ht="17.25" customHeight="1">
      <c r="A205" s="37">
        <v>202</v>
      </c>
      <c r="B205" s="87">
        <f>+'RELACION DE TERCEROS'!B205</f>
        <v>0</v>
      </c>
      <c r="C205" s="88">
        <f>+'RELACION DE TERCEROS'!C205</f>
        <v>0</v>
      </c>
      <c r="D205" s="89" t="str">
        <f>_xlfn.CONCAT('RELACION DE TERCEROS'!D205," ",'RELACION DE TERCEROS'!E205," ",'RELACION DE TERCEROS'!F205," ",'RELACION DE TERCEROS'!G205)</f>
        <v xml:space="preserve">   </v>
      </c>
      <c r="E205" s="37"/>
      <c r="F205" s="60"/>
      <c r="G205" s="90"/>
      <c r="H205" s="37"/>
      <c r="I205" s="47"/>
    </row>
    <row r="206" spans="1:9" ht="17.25" customHeight="1">
      <c r="A206" s="37">
        <v>203</v>
      </c>
      <c r="B206" s="87">
        <f>+'RELACION DE TERCEROS'!B206</f>
        <v>0</v>
      </c>
      <c r="C206" s="88">
        <f>+'RELACION DE TERCEROS'!C206</f>
        <v>0</v>
      </c>
      <c r="D206" s="89" t="str">
        <f>_xlfn.CONCAT('RELACION DE TERCEROS'!D206," ",'RELACION DE TERCEROS'!E206," ",'RELACION DE TERCEROS'!F206," ",'RELACION DE TERCEROS'!G206)</f>
        <v xml:space="preserve">   </v>
      </c>
      <c r="E206" s="37"/>
      <c r="F206" s="60"/>
      <c r="G206" s="90"/>
      <c r="H206" s="37"/>
      <c r="I206" s="47"/>
    </row>
    <row r="207" spans="1:9" ht="17.25" customHeight="1">
      <c r="A207" s="37">
        <v>204</v>
      </c>
      <c r="B207" s="87">
        <f>+'RELACION DE TERCEROS'!B207</f>
        <v>0</v>
      </c>
      <c r="C207" s="88">
        <f>+'RELACION DE TERCEROS'!C207</f>
        <v>0</v>
      </c>
      <c r="D207" s="89" t="str">
        <f>_xlfn.CONCAT('RELACION DE TERCEROS'!D207," ",'RELACION DE TERCEROS'!E207," ",'RELACION DE TERCEROS'!F207," ",'RELACION DE TERCEROS'!G207)</f>
        <v xml:space="preserve">   </v>
      </c>
      <c r="E207" s="37"/>
      <c r="F207" s="60"/>
      <c r="G207" s="90"/>
      <c r="H207" s="37"/>
      <c r="I207" s="47"/>
    </row>
    <row r="208" spans="1:9" ht="17.25" customHeight="1">
      <c r="A208" s="37">
        <v>205</v>
      </c>
      <c r="B208" s="87">
        <f>+'RELACION DE TERCEROS'!B208</f>
        <v>0</v>
      </c>
      <c r="C208" s="88">
        <f>+'RELACION DE TERCEROS'!C208</f>
        <v>0</v>
      </c>
      <c r="D208" s="89" t="str">
        <f>_xlfn.CONCAT('RELACION DE TERCEROS'!D208," ",'RELACION DE TERCEROS'!E208," ",'RELACION DE TERCEROS'!F208," ",'RELACION DE TERCEROS'!G208)</f>
        <v xml:space="preserve">   </v>
      </c>
      <c r="E208" s="37"/>
      <c r="F208" s="60"/>
      <c r="G208" s="90"/>
      <c r="H208" s="37"/>
      <c r="I208" s="47"/>
    </row>
    <row r="209" spans="1:9" ht="17.25" customHeight="1">
      <c r="A209" s="37">
        <v>206</v>
      </c>
      <c r="B209" s="87">
        <f>+'RELACION DE TERCEROS'!B209</f>
        <v>0</v>
      </c>
      <c r="C209" s="88">
        <f>+'RELACION DE TERCEROS'!C209</f>
        <v>0</v>
      </c>
      <c r="D209" s="89" t="str">
        <f>_xlfn.CONCAT('RELACION DE TERCEROS'!D209," ",'RELACION DE TERCEROS'!E209," ",'RELACION DE TERCEROS'!F209," ",'RELACION DE TERCEROS'!G209)</f>
        <v xml:space="preserve">   </v>
      </c>
      <c r="E209" s="37"/>
      <c r="F209" s="60"/>
      <c r="G209" s="90"/>
      <c r="H209" s="37"/>
      <c r="I209" s="47"/>
    </row>
    <row r="210" spans="1:9" ht="17.25" customHeight="1">
      <c r="A210" s="37">
        <v>207</v>
      </c>
      <c r="B210" s="87">
        <f>+'RELACION DE TERCEROS'!B210</f>
        <v>0</v>
      </c>
      <c r="C210" s="88">
        <f>+'RELACION DE TERCEROS'!C210</f>
        <v>0</v>
      </c>
      <c r="D210" s="89" t="str">
        <f>_xlfn.CONCAT('RELACION DE TERCEROS'!D210," ",'RELACION DE TERCEROS'!E210," ",'RELACION DE TERCEROS'!F210," ",'RELACION DE TERCEROS'!G210)</f>
        <v xml:space="preserve">   </v>
      </c>
      <c r="E210" s="37"/>
      <c r="F210" s="60"/>
      <c r="G210" s="90"/>
      <c r="H210" s="37"/>
      <c r="I210" s="47"/>
    </row>
    <row r="211" spans="1:9" ht="17.25" customHeight="1">
      <c r="A211" s="37">
        <v>208</v>
      </c>
      <c r="B211" s="87">
        <f>+'RELACION DE TERCEROS'!B211</f>
        <v>0</v>
      </c>
      <c r="C211" s="88">
        <f>+'RELACION DE TERCEROS'!C211</f>
        <v>0</v>
      </c>
      <c r="D211" s="89" t="str">
        <f>_xlfn.CONCAT('RELACION DE TERCEROS'!D211," ",'RELACION DE TERCEROS'!E211," ",'RELACION DE TERCEROS'!F211," ",'RELACION DE TERCEROS'!G211)</f>
        <v xml:space="preserve">   </v>
      </c>
      <c r="E211" s="37"/>
      <c r="F211" s="60"/>
      <c r="G211" s="90"/>
      <c r="H211" s="37"/>
      <c r="I211" s="47"/>
    </row>
    <row r="212" spans="1:9" ht="17.25" customHeight="1">
      <c r="A212" s="37">
        <v>209</v>
      </c>
      <c r="B212" s="87">
        <f>+'RELACION DE TERCEROS'!B212</f>
        <v>0</v>
      </c>
      <c r="C212" s="88">
        <f>+'RELACION DE TERCEROS'!C212</f>
        <v>0</v>
      </c>
      <c r="D212" s="89" t="str">
        <f>_xlfn.CONCAT('RELACION DE TERCEROS'!D212," ",'RELACION DE TERCEROS'!E212," ",'RELACION DE TERCEROS'!F212," ",'RELACION DE TERCEROS'!G212)</f>
        <v xml:space="preserve">   </v>
      </c>
      <c r="E212" s="37"/>
      <c r="F212" s="60"/>
      <c r="G212" s="90"/>
      <c r="H212" s="37"/>
      <c r="I212" s="47"/>
    </row>
    <row r="213" spans="1:9" ht="17.25" customHeight="1">
      <c r="A213" s="37">
        <v>210</v>
      </c>
      <c r="B213" s="87">
        <f>+'RELACION DE TERCEROS'!B213</f>
        <v>0</v>
      </c>
      <c r="C213" s="88">
        <f>+'RELACION DE TERCEROS'!C213</f>
        <v>0</v>
      </c>
      <c r="D213" s="89" t="str">
        <f>_xlfn.CONCAT('RELACION DE TERCEROS'!D213," ",'RELACION DE TERCEROS'!E213," ",'RELACION DE TERCEROS'!F213," ",'RELACION DE TERCEROS'!G213)</f>
        <v xml:space="preserve">   </v>
      </c>
      <c r="E213" s="37"/>
      <c r="F213" s="60"/>
      <c r="G213" s="90"/>
      <c r="H213" s="37"/>
      <c r="I213" s="47"/>
    </row>
    <row r="214" spans="1:9" ht="17.25" customHeight="1">
      <c r="A214" s="37">
        <v>211</v>
      </c>
      <c r="B214" s="87">
        <f>+'RELACION DE TERCEROS'!B214</f>
        <v>0</v>
      </c>
      <c r="C214" s="88">
        <f>+'RELACION DE TERCEROS'!C214</f>
        <v>0</v>
      </c>
      <c r="D214" s="89" t="str">
        <f>_xlfn.CONCAT('RELACION DE TERCEROS'!D214," ",'RELACION DE TERCEROS'!E214," ",'RELACION DE TERCEROS'!F214," ",'RELACION DE TERCEROS'!G214)</f>
        <v xml:space="preserve">   </v>
      </c>
      <c r="E214" s="37"/>
      <c r="F214" s="60"/>
      <c r="G214" s="90"/>
      <c r="H214" s="37"/>
      <c r="I214" s="47"/>
    </row>
    <row r="215" spans="1:9" ht="17.25" customHeight="1">
      <c r="A215" s="37">
        <v>212</v>
      </c>
      <c r="B215" s="87">
        <f>+'RELACION DE TERCEROS'!B215</f>
        <v>0</v>
      </c>
      <c r="C215" s="88">
        <f>+'RELACION DE TERCEROS'!C215</f>
        <v>0</v>
      </c>
      <c r="D215" s="89" t="str">
        <f>_xlfn.CONCAT('RELACION DE TERCEROS'!D215," ",'RELACION DE TERCEROS'!E215," ",'RELACION DE TERCEROS'!F215," ",'RELACION DE TERCEROS'!G215)</f>
        <v xml:space="preserve">   </v>
      </c>
      <c r="E215" s="37"/>
      <c r="F215" s="60"/>
      <c r="G215" s="90"/>
      <c r="H215" s="37"/>
      <c r="I215" s="47"/>
    </row>
    <row r="216" spans="1:9" ht="17.25" customHeight="1">
      <c r="A216" s="37">
        <v>213</v>
      </c>
      <c r="B216" s="87">
        <f>+'RELACION DE TERCEROS'!B216</f>
        <v>0</v>
      </c>
      <c r="C216" s="88">
        <f>+'RELACION DE TERCEROS'!C216</f>
        <v>0</v>
      </c>
      <c r="D216" s="89" t="str">
        <f>_xlfn.CONCAT('RELACION DE TERCEROS'!D216," ",'RELACION DE TERCEROS'!E216," ",'RELACION DE TERCEROS'!F216," ",'RELACION DE TERCEROS'!G216)</f>
        <v xml:space="preserve">   </v>
      </c>
      <c r="E216" s="37"/>
      <c r="F216" s="60"/>
      <c r="G216" s="90"/>
      <c r="H216" s="37"/>
      <c r="I216" s="47"/>
    </row>
    <row r="217" spans="1:9" ht="17.25" customHeight="1">
      <c r="A217" s="37">
        <v>214</v>
      </c>
      <c r="B217" s="87">
        <f>+'RELACION DE TERCEROS'!B217</f>
        <v>0</v>
      </c>
      <c r="C217" s="88">
        <f>+'RELACION DE TERCEROS'!C217</f>
        <v>0</v>
      </c>
      <c r="D217" s="89" t="str">
        <f>_xlfn.CONCAT('RELACION DE TERCEROS'!D217," ",'RELACION DE TERCEROS'!E217," ",'RELACION DE TERCEROS'!F217," ",'RELACION DE TERCEROS'!G217)</f>
        <v xml:space="preserve">   </v>
      </c>
      <c r="E217" s="37"/>
      <c r="F217" s="60"/>
      <c r="G217" s="90"/>
      <c r="H217" s="37"/>
      <c r="I217" s="47"/>
    </row>
    <row r="218" spans="1:9" ht="17.25" customHeight="1">
      <c r="A218" s="37">
        <v>215</v>
      </c>
      <c r="B218" s="87">
        <f>+'RELACION DE TERCEROS'!B218</f>
        <v>0</v>
      </c>
      <c r="C218" s="88">
        <f>+'RELACION DE TERCEROS'!C218</f>
        <v>0</v>
      </c>
      <c r="D218" s="89" t="str">
        <f>_xlfn.CONCAT('RELACION DE TERCEROS'!D218," ",'RELACION DE TERCEROS'!E218," ",'RELACION DE TERCEROS'!F218," ",'RELACION DE TERCEROS'!G218)</f>
        <v xml:space="preserve">   </v>
      </c>
      <c r="E218" s="37"/>
      <c r="F218" s="60"/>
      <c r="G218" s="90"/>
      <c r="H218" s="37"/>
      <c r="I218" s="47"/>
    </row>
    <row r="219" spans="1:9" ht="17.25" customHeight="1">
      <c r="A219" s="37">
        <v>216</v>
      </c>
      <c r="B219" s="87">
        <f>+'RELACION DE TERCEROS'!B219</f>
        <v>0</v>
      </c>
      <c r="C219" s="88">
        <f>+'RELACION DE TERCEROS'!C219</f>
        <v>0</v>
      </c>
      <c r="D219" s="89" t="str">
        <f>_xlfn.CONCAT('RELACION DE TERCEROS'!D219," ",'RELACION DE TERCEROS'!E219," ",'RELACION DE TERCEROS'!F219," ",'RELACION DE TERCEROS'!G219)</f>
        <v xml:space="preserve">   </v>
      </c>
      <c r="E219" s="37"/>
      <c r="F219" s="60"/>
      <c r="G219" s="90"/>
      <c r="H219" s="37"/>
      <c r="I219" s="47"/>
    </row>
    <row r="220" spans="1:9" ht="17.25" customHeight="1">
      <c r="A220" s="37">
        <v>217</v>
      </c>
      <c r="B220" s="87">
        <f>+'RELACION DE TERCEROS'!B220</f>
        <v>0</v>
      </c>
      <c r="C220" s="88">
        <f>+'RELACION DE TERCEROS'!C220</f>
        <v>0</v>
      </c>
      <c r="D220" s="89" t="str">
        <f>_xlfn.CONCAT('RELACION DE TERCEROS'!D220," ",'RELACION DE TERCEROS'!E220," ",'RELACION DE TERCEROS'!F220," ",'RELACION DE TERCEROS'!G220)</f>
        <v xml:space="preserve">   </v>
      </c>
      <c r="E220" s="37"/>
      <c r="F220" s="60"/>
      <c r="G220" s="90"/>
      <c r="H220" s="37"/>
      <c r="I220" s="47"/>
    </row>
    <row r="221" spans="1:9" ht="17.25" customHeight="1">
      <c r="A221" s="37">
        <v>218</v>
      </c>
      <c r="B221" s="87">
        <f>+'RELACION DE TERCEROS'!B221</f>
        <v>0</v>
      </c>
      <c r="C221" s="88">
        <f>+'RELACION DE TERCEROS'!C221</f>
        <v>0</v>
      </c>
      <c r="D221" s="89" t="str">
        <f>_xlfn.CONCAT('RELACION DE TERCEROS'!D221," ",'RELACION DE TERCEROS'!E221," ",'RELACION DE TERCEROS'!F221," ",'RELACION DE TERCEROS'!G221)</f>
        <v xml:space="preserve">   </v>
      </c>
      <c r="E221" s="37"/>
      <c r="F221" s="60"/>
      <c r="G221" s="90"/>
      <c r="H221" s="37"/>
      <c r="I221" s="47"/>
    </row>
    <row r="222" spans="1:9" ht="17.25" customHeight="1">
      <c r="A222" s="37">
        <v>219</v>
      </c>
      <c r="B222" s="87">
        <f>+'RELACION DE TERCEROS'!B222</f>
        <v>0</v>
      </c>
      <c r="C222" s="88">
        <f>+'RELACION DE TERCEROS'!C222</f>
        <v>0</v>
      </c>
      <c r="D222" s="89" t="str">
        <f>_xlfn.CONCAT('RELACION DE TERCEROS'!D222," ",'RELACION DE TERCEROS'!E222," ",'RELACION DE TERCEROS'!F222," ",'RELACION DE TERCEROS'!G222)</f>
        <v xml:space="preserve">   </v>
      </c>
      <c r="E222" s="37"/>
      <c r="F222" s="60"/>
      <c r="G222" s="90"/>
      <c r="H222" s="37"/>
      <c r="I222" s="47"/>
    </row>
    <row r="223" spans="1:9" ht="17.25" customHeight="1">
      <c r="A223" s="37">
        <v>220</v>
      </c>
      <c r="B223" s="87">
        <f>+'RELACION DE TERCEROS'!B223</f>
        <v>0</v>
      </c>
      <c r="C223" s="88">
        <f>+'RELACION DE TERCEROS'!C223</f>
        <v>0</v>
      </c>
      <c r="D223" s="89" t="str">
        <f>_xlfn.CONCAT('RELACION DE TERCEROS'!D223," ",'RELACION DE TERCEROS'!E223," ",'RELACION DE TERCEROS'!F223," ",'RELACION DE TERCEROS'!G223)</f>
        <v xml:space="preserve">   </v>
      </c>
      <c r="E223" s="37"/>
      <c r="F223" s="60"/>
      <c r="G223" s="90"/>
      <c r="H223" s="37"/>
      <c r="I223" s="47"/>
    </row>
    <row r="224" spans="1:9" ht="17.25" customHeight="1">
      <c r="A224" s="37">
        <v>221</v>
      </c>
      <c r="B224" s="87">
        <f>+'RELACION DE TERCEROS'!B224</f>
        <v>0</v>
      </c>
      <c r="C224" s="88">
        <f>+'RELACION DE TERCEROS'!C224</f>
        <v>0</v>
      </c>
      <c r="D224" s="89" t="str">
        <f>_xlfn.CONCAT('RELACION DE TERCEROS'!D224," ",'RELACION DE TERCEROS'!E224," ",'RELACION DE TERCEROS'!F224," ",'RELACION DE TERCEROS'!G224)</f>
        <v xml:space="preserve">   </v>
      </c>
      <c r="E224" s="37"/>
      <c r="F224" s="60"/>
      <c r="G224" s="90"/>
      <c r="H224" s="37"/>
      <c r="I224" s="47"/>
    </row>
    <row r="225" spans="1:9" ht="17.25" customHeight="1">
      <c r="A225" s="37">
        <v>222</v>
      </c>
      <c r="B225" s="87">
        <f>+'RELACION DE TERCEROS'!B225</f>
        <v>0</v>
      </c>
      <c r="C225" s="88">
        <f>+'RELACION DE TERCEROS'!C225</f>
        <v>0</v>
      </c>
      <c r="D225" s="89" t="str">
        <f>_xlfn.CONCAT('RELACION DE TERCEROS'!D225," ",'RELACION DE TERCEROS'!E225," ",'RELACION DE TERCEROS'!F225," ",'RELACION DE TERCEROS'!G225)</f>
        <v xml:space="preserve">   </v>
      </c>
      <c r="E225" s="37"/>
      <c r="F225" s="60"/>
      <c r="G225" s="90"/>
      <c r="H225" s="37"/>
      <c r="I225" s="47"/>
    </row>
    <row r="226" spans="1:9" ht="17.25" customHeight="1">
      <c r="A226" s="37">
        <v>223</v>
      </c>
      <c r="B226" s="87">
        <f>+'RELACION DE TERCEROS'!B226</f>
        <v>0</v>
      </c>
      <c r="C226" s="88">
        <f>+'RELACION DE TERCEROS'!C226</f>
        <v>0</v>
      </c>
      <c r="D226" s="89" t="str">
        <f>_xlfn.CONCAT('RELACION DE TERCEROS'!D226," ",'RELACION DE TERCEROS'!E226," ",'RELACION DE TERCEROS'!F226," ",'RELACION DE TERCEROS'!G226)</f>
        <v xml:space="preserve">   </v>
      </c>
      <c r="E226" s="37"/>
      <c r="F226" s="60"/>
      <c r="G226" s="90"/>
      <c r="H226" s="37"/>
      <c r="I226" s="47"/>
    </row>
    <row r="227" spans="1:9" ht="17.25" customHeight="1">
      <c r="A227" s="37">
        <v>224</v>
      </c>
      <c r="B227" s="87">
        <f>+'RELACION DE TERCEROS'!B227</f>
        <v>0</v>
      </c>
      <c r="C227" s="88">
        <f>+'RELACION DE TERCEROS'!C227</f>
        <v>0</v>
      </c>
      <c r="D227" s="89" t="str">
        <f>_xlfn.CONCAT('RELACION DE TERCEROS'!D227," ",'RELACION DE TERCEROS'!E227," ",'RELACION DE TERCEROS'!F227," ",'RELACION DE TERCEROS'!G227)</f>
        <v xml:space="preserve">   </v>
      </c>
      <c r="E227" s="37"/>
      <c r="F227" s="60"/>
      <c r="G227" s="90"/>
      <c r="H227" s="37"/>
      <c r="I227" s="47"/>
    </row>
    <row r="228" spans="1:9" ht="17.25" customHeight="1">
      <c r="A228" s="37">
        <v>225</v>
      </c>
      <c r="B228" s="87">
        <f>+'RELACION DE TERCEROS'!B228</f>
        <v>0</v>
      </c>
      <c r="C228" s="88">
        <f>+'RELACION DE TERCEROS'!C228</f>
        <v>0</v>
      </c>
      <c r="D228" s="89" t="str">
        <f>_xlfn.CONCAT('RELACION DE TERCEROS'!D228," ",'RELACION DE TERCEROS'!E228," ",'RELACION DE TERCEROS'!F228," ",'RELACION DE TERCEROS'!G228)</f>
        <v xml:space="preserve">   </v>
      </c>
      <c r="E228" s="37"/>
      <c r="F228" s="60"/>
      <c r="G228" s="90"/>
      <c r="H228" s="37"/>
      <c r="I228" s="47"/>
    </row>
    <row r="229" spans="1:9" ht="17.25" customHeight="1">
      <c r="A229" s="37">
        <v>226</v>
      </c>
      <c r="B229" s="87">
        <f>+'RELACION DE TERCEROS'!B229</f>
        <v>0</v>
      </c>
      <c r="C229" s="88">
        <f>+'RELACION DE TERCEROS'!C229</f>
        <v>0</v>
      </c>
      <c r="D229" s="89" t="str">
        <f>_xlfn.CONCAT('RELACION DE TERCEROS'!D229," ",'RELACION DE TERCEROS'!E229," ",'RELACION DE TERCEROS'!F229," ",'RELACION DE TERCEROS'!G229)</f>
        <v xml:space="preserve">   </v>
      </c>
      <c r="E229" s="37"/>
      <c r="F229" s="60"/>
      <c r="G229" s="90"/>
      <c r="H229" s="37"/>
      <c r="I229" s="47"/>
    </row>
    <row r="230" spans="1:9" ht="17.25" customHeight="1">
      <c r="A230" s="37">
        <v>227</v>
      </c>
      <c r="B230" s="87">
        <f>+'RELACION DE TERCEROS'!B230</f>
        <v>0</v>
      </c>
      <c r="C230" s="88">
        <f>+'RELACION DE TERCEROS'!C230</f>
        <v>0</v>
      </c>
      <c r="D230" s="89" t="str">
        <f>_xlfn.CONCAT('RELACION DE TERCEROS'!D230," ",'RELACION DE TERCEROS'!E230," ",'RELACION DE TERCEROS'!F230," ",'RELACION DE TERCEROS'!G230)</f>
        <v xml:space="preserve">   </v>
      </c>
      <c r="E230" s="37"/>
      <c r="F230" s="60"/>
      <c r="G230" s="90"/>
      <c r="H230" s="37"/>
      <c r="I230" s="47"/>
    </row>
    <row r="231" spans="1:9" ht="17.25" customHeight="1">
      <c r="A231" s="37">
        <v>228</v>
      </c>
      <c r="B231" s="87">
        <f>+'RELACION DE TERCEROS'!B231</f>
        <v>0</v>
      </c>
      <c r="C231" s="88">
        <f>+'RELACION DE TERCEROS'!C231</f>
        <v>0</v>
      </c>
      <c r="D231" s="89" t="str">
        <f>_xlfn.CONCAT('RELACION DE TERCEROS'!D231," ",'RELACION DE TERCEROS'!E231," ",'RELACION DE TERCEROS'!F231," ",'RELACION DE TERCEROS'!G231)</f>
        <v xml:space="preserve">   </v>
      </c>
      <c r="E231" s="37"/>
      <c r="F231" s="60"/>
      <c r="G231" s="90"/>
      <c r="H231" s="37"/>
      <c r="I231" s="47"/>
    </row>
    <row r="232" spans="1:9" ht="17.25" customHeight="1">
      <c r="A232" s="37">
        <v>229</v>
      </c>
      <c r="B232" s="87">
        <f>+'RELACION DE TERCEROS'!B232</f>
        <v>0</v>
      </c>
      <c r="C232" s="88">
        <f>+'RELACION DE TERCEROS'!C232</f>
        <v>0</v>
      </c>
      <c r="D232" s="89" t="str">
        <f>_xlfn.CONCAT('RELACION DE TERCEROS'!D232," ",'RELACION DE TERCEROS'!E232," ",'RELACION DE TERCEROS'!F232," ",'RELACION DE TERCEROS'!G232)</f>
        <v xml:space="preserve">   </v>
      </c>
      <c r="E232" s="37"/>
      <c r="F232" s="60"/>
      <c r="G232" s="90"/>
      <c r="H232" s="37"/>
      <c r="I232" s="47"/>
    </row>
    <row r="233" spans="1:9" ht="17.25" customHeight="1">
      <c r="A233" s="37">
        <v>230</v>
      </c>
      <c r="B233" s="87">
        <f>+'RELACION DE TERCEROS'!B233</f>
        <v>0</v>
      </c>
      <c r="C233" s="88">
        <f>+'RELACION DE TERCEROS'!C233</f>
        <v>0</v>
      </c>
      <c r="D233" s="89" t="str">
        <f>_xlfn.CONCAT('RELACION DE TERCEROS'!D233," ",'RELACION DE TERCEROS'!E233," ",'RELACION DE TERCEROS'!F233," ",'RELACION DE TERCEROS'!G233)</f>
        <v xml:space="preserve">   </v>
      </c>
      <c r="E233" s="37"/>
      <c r="F233" s="60"/>
      <c r="G233" s="90"/>
      <c r="H233" s="37"/>
      <c r="I233" s="47"/>
    </row>
    <row r="234" spans="1:9" ht="17.25" customHeight="1">
      <c r="A234" s="37">
        <v>231</v>
      </c>
      <c r="B234" s="87">
        <f>+'RELACION DE TERCEROS'!B234</f>
        <v>0</v>
      </c>
      <c r="C234" s="88">
        <f>+'RELACION DE TERCEROS'!C234</f>
        <v>0</v>
      </c>
      <c r="D234" s="89" t="str">
        <f>_xlfn.CONCAT('RELACION DE TERCEROS'!D234," ",'RELACION DE TERCEROS'!E234," ",'RELACION DE TERCEROS'!F234," ",'RELACION DE TERCEROS'!G234)</f>
        <v xml:space="preserve">   </v>
      </c>
      <c r="E234" s="37"/>
      <c r="F234" s="60"/>
      <c r="G234" s="90"/>
      <c r="H234" s="37"/>
      <c r="I234" s="47"/>
    </row>
    <row r="235" spans="1:9" ht="17.25" customHeight="1">
      <c r="A235" s="37">
        <v>232</v>
      </c>
      <c r="B235" s="87">
        <f>+'RELACION DE TERCEROS'!B235</f>
        <v>0</v>
      </c>
      <c r="C235" s="88">
        <f>+'RELACION DE TERCEROS'!C235</f>
        <v>0</v>
      </c>
      <c r="D235" s="89" t="str">
        <f>_xlfn.CONCAT('RELACION DE TERCEROS'!D235," ",'RELACION DE TERCEROS'!E235," ",'RELACION DE TERCEROS'!F235," ",'RELACION DE TERCEROS'!G235)</f>
        <v xml:space="preserve">   </v>
      </c>
      <c r="E235" s="37"/>
      <c r="F235" s="60"/>
      <c r="G235" s="90"/>
      <c r="H235" s="37"/>
      <c r="I235" s="47"/>
    </row>
  </sheetData>
  <sheetProtection algorithmName="SHA-512" hashValue="WpWnU/90Dj1/8SLpVNhyOajQ6ohBWZx1/mVr2RfDg4tRox7HC4fV3wsziZ/aZuP92gvICE/hy7HuaUFGqyYdIw==" saltValue="K6ZBiBbb1nBnuGL4K6ldQA==" spinCount="100000" sheet="1" autoFilter="0"/>
  <autoFilter ref="A3:I235" xr:uid="{00000000-0001-0000-0300-000000000000}"/>
  <mergeCells count="3">
    <mergeCell ref="M9:M10"/>
    <mergeCell ref="M13:M14"/>
    <mergeCell ref="A2:B2"/>
  </mergeCells>
  <phoneticPr fontId="13" type="noConversion"/>
  <pageMargins left="0.7" right="0.7" top="0.75" bottom="0.75" header="0.3" footer="0.3"/>
  <pageSetup orientation="portrait" verticalDpi="1200" r:id="rId1"/>
  <ignoredErrors>
    <ignoredError sqref="B4:B235 C4:C235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16CF783-3C42-4B87-B457-39346B90964F}">
          <x14:formula1>
            <xm:f>Hoja2!$A$1:$A$3</xm:f>
          </x14:formula1>
          <xm:sqref>F29:F235 F21:F24</xm:sqref>
        </x14:dataValidation>
        <x14:dataValidation type="list" allowBlank="1" showInputMessage="1" showErrorMessage="1" xr:uid="{8D6F9DFC-C5AC-4C4C-B6C6-A67114890A53}">
          <x14:formula1>
            <xm:f>Hoja2!$F$1:$F$29</xm:f>
          </x14:formula1>
          <xm:sqref>E29:E235 E21:E24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115ED-09D3-4B73-B1F3-DF805A89FE8A}">
  <sheetPr>
    <tabColor rgb="FF00B0F0"/>
  </sheetPr>
  <dimension ref="A1:X235"/>
  <sheetViews>
    <sheetView zoomScale="90" zoomScaleNormal="90" workbookViewId="0">
      <pane ySplit="3" topLeftCell="A4" activePane="bottomLeft" state="frozen"/>
      <selection pane="bottomLeft" activeCell="H4" sqref="H4"/>
    </sheetView>
  </sheetViews>
  <sheetFormatPr baseColWidth="10" defaultColWidth="11.42578125" defaultRowHeight="15"/>
  <cols>
    <col min="1" max="1" width="4.7109375" customWidth="1"/>
    <col min="2" max="2" width="10.28515625" style="76" customWidth="1"/>
    <col min="3" max="3" width="15.85546875" style="75" bestFit="1" customWidth="1"/>
    <col min="4" max="4" width="34.85546875" style="77" customWidth="1"/>
    <col min="5" max="5" width="22.5703125" style="36" customWidth="1"/>
    <col min="6" max="6" width="20.85546875" style="36" customWidth="1"/>
    <col min="7" max="7" width="18.42578125" style="62" customWidth="1"/>
    <col min="8" max="8" width="35.42578125" style="36" customWidth="1"/>
    <col min="9" max="9" width="35.5703125" style="36" customWidth="1"/>
    <col min="12" max="12" width="22.28515625" customWidth="1"/>
    <col min="13" max="13" width="21.7109375" customWidth="1"/>
    <col min="16" max="16" width="6.140625" customWidth="1"/>
    <col min="25" max="16384" width="11.42578125" style="36"/>
  </cols>
  <sheetData>
    <row r="1" spans="1:13" customFormat="1">
      <c r="A1" s="63" t="s">
        <v>18</v>
      </c>
      <c r="B1" s="63"/>
      <c r="C1" s="63"/>
      <c r="D1" s="63"/>
      <c r="E1" s="63"/>
      <c r="F1" s="63"/>
      <c r="G1" s="63"/>
      <c r="H1" s="63"/>
    </row>
    <row r="2" spans="1:13" customFormat="1">
      <c r="A2" s="78" t="s">
        <v>1</v>
      </c>
      <c r="B2" s="66"/>
      <c r="C2" s="74"/>
      <c r="D2" s="64"/>
      <c r="E2" s="70"/>
      <c r="F2" s="70"/>
      <c r="G2" s="71"/>
      <c r="H2" s="57" t="s">
        <v>2</v>
      </c>
      <c r="I2" s="55"/>
      <c r="J2" s="55"/>
      <c r="K2" s="55"/>
      <c r="L2" s="55"/>
    </row>
    <row r="3" spans="1:13" s="52" customFormat="1" ht="45" customHeight="1">
      <c r="A3" s="50" t="s">
        <v>3</v>
      </c>
      <c r="B3" s="92" t="s">
        <v>19</v>
      </c>
      <c r="C3" s="93" t="s">
        <v>5</v>
      </c>
      <c r="D3" s="92" t="s">
        <v>20</v>
      </c>
      <c r="E3" s="92" t="s">
        <v>21</v>
      </c>
      <c r="F3" s="92" t="s">
        <v>22</v>
      </c>
      <c r="G3" s="95" t="s">
        <v>23</v>
      </c>
      <c r="H3" s="92" t="s">
        <v>24</v>
      </c>
      <c r="I3" s="50" t="s">
        <v>25</v>
      </c>
    </row>
    <row r="4" spans="1:13" ht="17.25" customHeight="1">
      <c r="A4" s="51">
        <v>1</v>
      </c>
      <c r="B4" s="37"/>
      <c r="C4" s="38"/>
      <c r="D4" s="38"/>
      <c r="E4" s="37"/>
      <c r="F4" s="60"/>
      <c r="G4" s="38"/>
      <c r="H4" s="38"/>
      <c r="I4" s="47" t="s">
        <v>28</v>
      </c>
    </row>
    <row r="5" spans="1:13" ht="17.25" customHeight="1">
      <c r="A5" s="51">
        <v>2</v>
      </c>
      <c r="B5" s="37"/>
      <c r="C5" s="38"/>
      <c r="D5" s="39"/>
      <c r="E5" s="37"/>
      <c r="F5" s="60"/>
      <c r="G5" s="61"/>
      <c r="H5" s="37"/>
      <c r="I5" s="91" t="s">
        <v>29</v>
      </c>
      <c r="L5" s="66"/>
    </row>
    <row r="6" spans="1:13" ht="17.25" customHeight="1">
      <c r="A6" s="51">
        <v>3</v>
      </c>
      <c r="B6" s="37"/>
      <c r="C6" s="38"/>
      <c r="D6" s="39"/>
      <c r="E6" s="37"/>
      <c r="F6" s="60"/>
      <c r="G6" s="61"/>
      <c r="H6" s="37"/>
      <c r="I6" s="91" t="s">
        <v>30</v>
      </c>
      <c r="L6" s="66"/>
    </row>
    <row r="7" spans="1:13" ht="17.25" customHeight="1">
      <c r="A7" s="51">
        <v>4</v>
      </c>
      <c r="B7" s="37"/>
      <c r="C7" s="38"/>
      <c r="D7" s="39"/>
      <c r="E7" s="37"/>
      <c r="F7" s="60"/>
      <c r="G7" s="61"/>
      <c r="H7" s="37"/>
      <c r="I7" s="47"/>
    </row>
    <row r="8" spans="1:13" ht="17.25" customHeight="1">
      <c r="A8" s="51">
        <v>5</v>
      </c>
      <c r="B8" s="37"/>
      <c r="C8" s="38"/>
      <c r="D8" s="39"/>
      <c r="E8" s="37"/>
      <c r="F8" s="60"/>
      <c r="G8" s="61"/>
      <c r="H8" s="37"/>
      <c r="I8" s="47"/>
      <c r="L8" s="66"/>
      <c r="M8" s="66"/>
    </row>
    <row r="9" spans="1:13" ht="17.25" customHeight="1">
      <c r="A9" s="51">
        <v>6</v>
      </c>
      <c r="B9" s="37"/>
      <c r="C9" s="38"/>
      <c r="D9" s="39"/>
      <c r="E9" s="37"/>
      <c r="F9" s="60"/>
      <c r="G9" s="61"/>
      <c r="H9" s="37"/>
      <c r="I9" s="47"/>
      <c r="M9" s="137"/>
    </row>
    <row r="10" spans="1:13" ht="17.25" customHeight="1">
      <c r="A10" s="51">
        <v>7</v>
      </c>
      <c r="B10" s="37"/>
      <c r="C10" s="38"/>
      <c r="D10" s="39"/>
      <c r="E10" s="37"/>
      <c r="F10" s="60"/>
      <c r="G10" s="61"/>
      <c r="H10" s="37"/>
      <c r="I10" s="47"/>
      <c r="M10" s="137"/>
    </row>
    <row r="11" spans="1:13" ht="17.25" customHeight="1">
      <c r="A11" s="51">
        <v>8</v>
      </c>
      <c r="B11" s="37"/>
      <c r="C11" s="38"/>
      <c r="D11" s="39"/>
      <c r="E11" s="37"/>
      <c r="F11" s="60"/>
      <c r="G11" s="61"/>
      <c r="H11" s="37"/>
      <c r="I11" s="47"/>
    </row>
    <row r="12" spans="1:13" ht="17.25" customHeight="1">
      <c r="A12" s="51">
        <v>9</v>
      </c>
      <c r="B12" s="37"/>
      <c r="C12" s="38"/>
      <c r="D12" s="39"/>
      <c r="E12" s="37"/>
      <c r="F12" s="60"/>
      <c r="G12" s="61"/>
      <c r="H12" s="37"/>
      <c r="I12" s="47"/>
    </row>
    <row r="13" spans="1:13" ht="17.25" customHeight="1">
      <c r="A13" s="51">
        <v>10</v>
      </c>
      <c r="B13" s="37"/>
      <c r="C13" s="38"/>
      <c r="D13" s="39"/>
      <c r="E13" s="37"/>
      <c r="F13" s="60"/>
      <c r="G13" s="61"/>
      <c r="H13" s="37"/>
      <c r="I13" s="47"/>
      <c r="M13" s="137"/>
    </row>
    <row r="14" spans="1:13" ht="17.25" customHeight="1">
      <c r="A14" s="51">
        <v>11</v>
      </c>
      <c r="B14" s="37"/>
      <c r="C14" s="38"/>
      <c r="D14" s="39"/>
      <c r="E14" s="37"/>
      <c r="F14" s="60"/>
      <c r="G14" s="61"/>
      <c r="H14" s="37"/>
      <c r="I14" s="47"/>
      <c r="L14" s="65"/>
      <c r="M14" s="137"/>
    </row>
    <row r="15" spans="1:13" ht="17.25" customHeight="1">
      <c r="A15" s="51">
        <v>12</v>
      </c>
      <c r="B15" s="37"/>
      <c r="C15" s="38"/>
      <c r="D15" s="39"/>
      <c r="E15" s="37"/>
      <c r="F15" s="60"/>
      <c r="G15" s="61"/>
      <c r="H15" s="37"/>
      <c r="I15" s="47"/>
    </row>
    <row r="16" spans="1:13" ht="17.25" customHeight="1">
      <c r="A16" s="51">
        <v>13</v>
      </c>
      <c r="B16" s="37"/>
      <c r="C16" s="38"/>
      <c r="D16" s="39"/>
      <c r="E16" s="37"/>
      <c r="F16" s="60"/>
      <c r="G16" s="61"/>
      <c r="H16" s="37"/>
      <c r="I16" s="47"/>
    </row>
    <row r="17" spans="1:9" ht="17.25" customHeight="1">
      <c r="A17" s="51">
        <v>14</v>
      </c>
      <c r="B17" s="37"/>
      <c r="C17" s="38"/>
      <c r="D17" s="39"/>
      <c r="E17" s="37"/>
      <c r="F17" s="60"/>
      <c r="G17" s="61"/>
      <c r="H17" s="37"/>
      <c r="I17" s="47"/>
    </row>
    <row r="18" spans="1:9" ht="17.25" customHeight="1">
      <c r="A18" s="51">
        <v>15</v>
      </c>
      <c r="B18" s="37"/>
      <c r="C18" s="38"/>
      <c r="D18" s="39"/>
      <c r="E18" s="37"/>
      <c r="F18" s="60"/>
      <c r="G18" s="61"/>
      <c r="H18" s="37"/>
      <c r="I18" s="47"/>
    </row>
    <row r="19" spans="1:9" ht="17.25" customHeight="1">
      <c r="A19" s="51">
        <v>16</v>
      </c>
      <c r="B19" s="37"/>
      <c r="C19" s="38"/>
      <c r="D19" s="39"/>
      <c r="E19" s="37"/>
      <c r="F19" s="60"/>
      <c r="G19" s="61"/>
      <c r="H19" s="37"/>
      <c r="I19" s="47"/>
    </row>
    <row r="20" spans="1:9" ht="17.25" customHeight="1">
      <c r="A20" s="51">
        <v>17</v>
      </c>
      <c r="B20" s="37"/>
      <c r="C20" s="38"/>
      <c r="D20" s="39"/>
      <c r="E20" s="37"/>
      <c r="F20" s="60"/>
      <c r="G20" s="61"/>
      <c r="H20" s="37"/>
      <c r="I20" s="47"/>
    </row>
    <row r="21" spans="1:9" ht="17.25" customHeight="1">
      <c r="A21" s="51">
        <v>18</v>
      </c>
      <c r="B21" s="37"/>
      <c r="C21" s="38"/>
      <c r="D21" s="39"/>
      <c r="E21" s="37"/>
      <c r="F21" s="60"/>
      <c r="G21" s="61"/>
      <c r="H21" s="37"/>
      <c r="I21" s="47"/>
    </row>
    <row r="22" spans="1:9" ht="17.25" customHeight="1">
      <c r="A22" s="51">
        <v>19</v>
      </c>
      <c r="B22" s="37"/>
      <c r="C22" s="38"/>
      <c r="D22" s="39"/>
      <c r="E22" s="37"/>
      <c r="F22" s="60"/>
      <c r="G22" s="61"/>
      <c r="H22" s="37"/>
      <c r="I22" s="47"/>
    </row>
    <row r="23" spans="1:9" ht="17.25" customHeight="1">
      <c r="A23" s="51">
        <v>20</v>
      </c>
      <c r="B23" s="37"/>
      <c r="C23" s="38"/>
      <c r="D23" s="39"/>
      <c r="E23" s="37"/>
      <c r="F23" s="60"/>
      <c r="G23" s="61"/>
      <c r="H23" s="37"/>
      <c r="I23" s="47"/>
    </row>
    <row r="24" spans="1:9" ht="17.25" customHeight="1">
      <c r="A24" s="51">
        <v>21</v>
      </c>
      <c r="B24" s="37"/>
      <c r="C24" s="38"/>
      <c r="D24" s="39"/>
      <c r="E24" s="37"/>
      <c r="F24" s="60"/>
      <c r="G24" s="61"/>
      <c r="H24" s="37"/>
      <c r="I24" s="47"/>
    </row>
    <row r="25" spans="1:9" ht="17.25" customHeight="1">
      <c r="A25" s="51">
        <v>22</v>
      </c>
      <c r="B25" s="37"/>
      <c r="C25" s="38"/>
      <c r="D25" s="39"/>
      <c r="E25" s="37"/>
      <c r="F25" s="60"/>
      <c r="G25" s="61"/>
      <c r="H25" s="37"/>
      <c r="I25" s="47"/>
    </row>
    <row r="26" spans="1:9" ht="17.25" customHeight="1">
      <c r="A26" s="51">
        <v>23</v>
      </c>
      <c r="B26" s="37"/>
      <c r="C26" s="38"/>
      <c r="D26" s="39"/>
      <c r="E26" s="37"/>
      <c r="F26" s="60"/>
      <c r="G26" s="61"/>
      <c r="H26" s="37"/>
      <c r="I26" s="47"/>
    </row>
    <row r="27" spans="1:9" ht="17.25" customHeight="1">
      <c r="A27" s="51">
        <v>24</v>
      </c>
      <c r="B27" s="37"/>
      <c r="C27" s="38"/>
      <c r="D27" s="39"/>
      <c r="E27" s="37"/>
      <c r="F27" s="60"/>
      <c r="G27" s="61"/>
      <c r="H27" s="37"/>
      <c r="I27" s="47"/>
    </row>
    <row r="28" spans="1:9" ht="17.25" customHeight="1">
      <c r="A28" s="51">
        <v>25</v>
      </c>
      <c r="B28" s="37"/>
      <c r="C28" s="38"/>
      <c r="D28" s="39"/>
      <c r="E28" s="37"/>
      <c r="F28" s="60"/>
      <c r="G28" s="61"/>
      <c r="H28" s="37"/>
      <c r="I28" s="47"/>
    </row>
    <row r="29" spans="1:9" ht="17.25" customHeight="1">
      <c r="A29" s="51">
        <v>26</v>
      </c>
      <c r="B29" s="37"/>
      <c r="C29" s="38"/>
      <c r="D29" s="39"/>
      <c r="E29" s="37"/>
      <c r="F29" s="60"/>
      <c r="G29" s="61"/>
      <c r="H29" s="37"/>
      <c r="I29" s="47"/>
    </row>
    <row r="30" spans="1:9" ht="17.25" customHeight="1">
      <c r="A30" s="51">
        <v>27</v>
      </c>
      <c r="B30" s="37"/>
      <c r="C30" s="38"/>
      <c r="D30" s="39"/>
      <c r="E30" s="37"/>
      <c r="F30" s="60"/>
      <c r="G30" s="61"/>
      <c r="H30" s="37"/>
      <c r="I30" s="47"/>
    </row>
    <row r="31" spans="1:9" ht="17.25" customHeight="1">
      <c r="A31" s="51">
        <v>28</v>
      </c>
      <c r="B31" s="37"/>
      <c r="C31" s="38"/>
      <c r="D31" s="39"/>
      <c r="E31" s="37"/>
      <c r="F31" s="60"/>
      <c r="G31" s="61"/>
      <c r="H31" s="37"/>
      <c r="I31" s="47"/>
    </row>
    <row r="32" spans="1:9" ht="17.25" customHeight="1">
      <c r="A32" s="51">
        <v>29</v>
      </c>
      <c r="B32" s="37"/>
      <c r="C32" s="38"/>
      <c r="D32" s="39"/>
      <c r="E32" s="37"/>
      <c r="F32" s="60"/>
      <c r="G32" s="61"/>
      <c r="H32" s="37"/>
      <c r="I32" s="47"/>
    </row>
    <row r="33" spans="1:9" ht="17.25" customHeight="1">
      <c r="A33" s="51">
        <v>30</v>
      </c>
      <c r="B33" s="37"/>
      <c r="C33" s="38"/>
      <c r="D33" s="39"/>
      <c r="E33" s="37"/>
      <c r="F33" s="60"/>
      <c r="G33" s="61"/>
      <c r="H33" s="37"/>
      <c r="I33" s="47"/>
    </row>
    <row r="34" spans="1:9" ht="17.25" customHeight="1">
      <c r="A34" s="51">
        <v>31</v>
      </c>
      <c r="B34" s="37"/>
      <c r="C34" s="38"/>
      <c r="D34" s="39"/>
      <c r="E34" s="37"/>
      <c r="F34" s="60"/>
      <c r="G34" s="61"/>
      <c r="H34" s="37"/>
      <c r="I34" s="47"/>
    </row>
    <row r="35" spans="1:9" ht="17.25" customHeight="1">
      <c r="A35" s="51">
        <v>32</v>
      </c>
      <c r="B35" s="37"/>
      <c r="C35" s="38"/>
      <c r="D35" s="39"/>
      <c r="E35" s="37"/>
      <c r="F35" s="60"/>
      <c r="G35" s="61"/>
      <c r="H35" s="37"/>
      <c r="I35" s="47"/>
    </row>
    <row r="36" spans="1:9" ht="17.25" customHeight="1">
      <c r="A36" s="51">
        <v>33</v>
      </c>
      <c r="B36" s="37"/>
      <c r="C36" s="38"/>
      <c r="D36" s="39"/>
      <c r="E36" s="37"/>
      <c r="F36" s="60"/>
      <c r="G36" s="61"/>
      <c r="H36" s="37"/>
      <c r="I36" s="47"/>
    </row>
    <row r="37" spans="1:9" ht="17.25" customHeight="1">
      <c r="A37" s="51">
        <v>34</v>
      </c>
      <c r="B37" s="37"/>
      <c r="C37" s="38"/>
      <c r="D37" s="39"/>
      <c r="E37" s="37"/>
      <c r="F37" s="60"/>
      <c r="G37" s="61"/>
      <c r="H37" s="37"/>
      <c r="I37" s="47"/>
    </row>
    <row r="38" spans="1:9" ht="17.25" customHeight="1">
      <c r="A38" s="51">
        <v>35</v>
      </c>
      <c r="B38" s="37"/>
      <c r="C38" s="38"/>
      <c r="D38" s="39"/>
      <c r="E38" s="37"/>
      <c r="F38" s="60"/>
      <c r="G38" s="61"/>
      <c r="H38" s="37"/>
      <c r="I38" s="47"/>
    </row>
    <row r="39" spans="1:9" ht="17.25" customHeight="1">
      <c r="A39" s="51">
        <v>36</v>
      </c>
      <c r="B39" s="37"/>
      <c r="C39" s="38"/>
      <c r="D39" s="39"/>
      <c r="E39" s="37"/>
      <c r="F39" s="60"/>
      <c r="G39" s="61"/>
      <c r="H39" s="37"/>
      <c r="I39" s="47"/>
    </row>
    <row r="40" spans="1:9" ht="17.25" customHeight="1">
      <c r="A40" s="51">
        <v>37</v>
      </c>
      <c r="B40" s="37"/>
      <c r="C40" s="38"/>
      <c r="D40" s="39"/>
      <c r="E40" s="37"/>
      <c r="F40" s="60"/>
      <c r="G40" s="61"/>
      <c r="H40" s="37"/>
      <c r="I40" s="47"/>
    </row>
    <row r="41" spans="1:9" ht="17.25" customHeight="1">
      <c r="A41" s="51">
        <v>38</v>
      </c>
      <c r="B41" s="37"/>
      <c r="C41" s="38"/>
      <c r="D41" s="39"/>
      <c r="E41" s="37"/>
      <c r="F41" s="60"/>
      <c r="G41" s="61"/>
      <c r="H41" s="37"/>
      <c r="I41" s="47"/>
    </row>
    <row r="42" spans="1:9" ht="17.25" customHeight="1">
      <c r="A42" s="51">
        <v>39</v>
      </c>
      <c r="B42" s="37"/>
      <c r="C42" s="38"/>
      <c r="D42" s="39"/>
      <c r="E42" s="37"/>
      <c r="F42" s="60"/>
      <c r="G42" s="61"/>
      <c r="H42" s="37"/>
      <c r="I42" s="47"/>
    </row>
    <row r="43" spans="1:9" ht="17.25" customHeight="1">
      <c r="A43" s="51">
        <v>40</v>
      </c>
      <c r="B43" s="37"/>
      <c r="C43" s="38"/>
      <c r="D43" s="39"/>
      <c r="E43" s="37"/>
      <c r="F43" s="60"/>
      <c r="G43" s="61"/>
      <c r="H43" s="37"/>
      <c r="I43" s="47"/>
    </row>
    <row r="44" spans="1:9" ht="17.25" customHeight="1">
      <c r="A44" s="51">
        <v>41</v>
      </c>
      <c r="B44" s="37"/>
      <c r="C44" s="38"/>
      <c r="D44" s="39"/>
      <c r="E44" s="37"/>
      <c r="F44" s="60"/>
      <c r="G44" s="61"/>
      <c r="H44" s="37"/>
      <c r="I44" s="47"/>
    </row>
    <row r="45" spans="1:9" ht="17.25" customHeight="1">
      <c r="A45" s="51">
        <v>42</v>
      </c>
      <c r="B45" s="37"/>
      <c r="C45" s="38"/>
      <c r="D45" s="39"/>
      <c r="E45" s="37"/>
      <c r="F45" s="60"/>
      <c r="G45" s="61"/>
      <c r="H45" s="37"/>
      <c r="I45" s="47"/>
    </row>
    <row r="46" spans="1:9" ht="17.25" customHeight="1">
      <c r="A46" s="51">
        <v>43</v>
      </c>
      <c r="B46" s="37"/>
      <c r="C46" s="38"/>
      <c r="D46" s="39"/>
      <c r="E46" s="37"/>
      <c r="F46" s="60"/>
      <c r="G46" s="61"/>
      <c r="H46" s="37"/>
      <c r="I46" s="47"/>
    </row>
    <row r="47" spans="1:9" ht="17.25" customHeight="1">
      <c r="A47" s="51">
        <v>44</v>
      </c>
      <c r="B47" s="37"/>
      <c r="C47" s="38"/>
      <c r="D47" s="39"/>
      <c r="E47" s="37"/>
      <c r="F47" s="60"/>
      <c r="G47" s="61"/>
      <c r="H47" s="37"/>
      <c r="I47" s="47"/>
    </row>
    <row r="48" spans="1:9" ht="17.25" customHeight="1">
      <c r="A48" s="51">
        <v>45</v>
      </c>
      <c r="B48" s="37"/>
      <c r="C48" s="38"/>
      <c r="D48" s="39"/>
      <c r="E48" s="37"/>
      <c r="F48" s="60"/>
      <c r="G48" s="61"/>
      <c r="H48" s="37"/>
      <c r="I48" s="47"/>
    </row>
    <row r="49" spans="1:9" ht="17.25" customHeight="1">
      <c r="A49" s="51">
        <v>46</v>
      </c>
      <c r="B49" s="37"/>
      <c r="C49" s="38"/>
      <c r="D49" s="39"/>
      <c r="E49" s="37"/>
      <c r="F49" s="60"/>
      <c r="G49" s="61"/>
      <c r="H49" s="37"/>
      <c r="I49" s="47"/>
    </row>
    <row r="50" spans="1:9" ht="17.25" customHeight="1">
      <c r="A50" s="51">
        <v>47</v>
      </c>
      <c r="B50" s="37"/>
      <c r="C50" s="38"/>
      <c r="D50" s="39"/>
      <c r="E50" s="37"/>
      <c r="F50" s="60"/>
      <c r="G50" s="61"/>
      <c r="H50" s="37"/>
      <c r="I50" s="47"/>
    </row>
    <row r="51" spans="1:9" ht="17.25" customHeight="1">
      <c r="A51" s="51">
        <v>48</v>
      </c>
      <c r="B51" s="37"/>
      <c r="C51" s="38"/>
      <c r="D51" s="39"/>
      <c r="E51" s="37"/>
      <c r="F51" s="60"/>
      <c r="G51" s="61"/>
      <c r="H51" s="37"/>
      <c r="I51" s="47"/>
    </row>
    <row r="52" spans="1:9" ht="17.25" customHeight="1">
      <c r="A52" s="51">
        <v>49</v>
      </c>
      <c r="B52" s="37"/>
      <c r="C52" s="38"/>
      <c r="D52" s="39"/>
      <c r="E52" s="37"/>
      <c r="F52" s="60"/>
      <c r="G52" s="61"/>
      <c r="H52" s="37"/>
      <c r="I52" s="47"/>
    </row>
    <row r="53" spans="1:9" ht="17.25" customHeight="1">
      <c r="A53" s="51">
        <v>50</v>
      </c>
      <c r="B53" s="37"/>
      <c r="C53" s="38"/>
      <c r="D53" s="39"/>
      <c r="E53" s="37"/>
      <c r="F53" s="60"/>
      <c r="G53" s="61"/>
      <c r="H53" s="37"/>
      <c r="I53" s="47"/>
    </row>
    <row r="54" spans="1:9" ht="17.25" customHeight="1">
      <c r="A54" s="51">
        <v>51</v>
      </c>
      <c r="B54" s="37"/>
      <c r="C54" s="38"/>
      <c r="D54" s="39"/>
      <c r="E54" s="37"/>
      <c r="F54" s="60"/>
      <c r="G54" s="61"/>
      <c r="H54" s="37"/>
      <c r="I54" s="47"/>
    </row>
    <row r="55" spans="1:9" ht="17.25" customHeight="1">
      <c r="A55" s="51">
        <v>52</v>
      </c>
      <c r="B55" s="37"/>
      <c r="C55" s="38"/>
      <c r="D55" s="39"/>
      <c r="E55" s="37"/>
      <c r="F55" s="60"/>
      <c r="G55" s="61"/>
      <c r="H55" s="37"/>
      <c r="I55" s="47"/>
    </row>
    <row r="56" spans="1:9" ht="17.25" customHeight="1">
      <c r="A56" s="51">
        <v>53</v>
      </c>
      <c r="B56" s="37"/>
      <c r="C56" s="38"/>
      <c r="D56" s="39"/>
      <c r="E56" s="37"/>
      <c r="F56" s="60"/>
      <c r="G56" s="61"/>
      <c r="H56" s="37"/>
      <c r="I56" s="47"/>
    </row>
    <row r="57" spans="1:9" ht="17.25" customHeight="1">
      <c r="A57" s="51">
        <v>54</v>
      </c>
      <c r="B57" s="37"/>
      <c r="C57" s="38"/>
      <c r="D57" s="39"/>
      <c r="E57" s="37"/>
      <c r="F57" s="60"/>
      <c r="G57" s="61"/>
      <c r="H57" s="37"/>
      <c r="I57" s="47"/>
    </row>
    <row r="58" spans="1:9" ht="17.25" customHeight="1">
      <c r="A58" s="51">
        <v>55</v>
      </c>
      <c r="B58" s="37"/>
      <c r="C58" s="38"/>
      <c r="D58" s="39"/>
      <c r="E58" s="37"/>
      <c r="F58" s="60"/>
      <c r="G58" s="61"/>
      <c r="H58" s="37"/>
      <c r="I58" s="47"/>
    </row>
    <row r="59" spans="1:9" ht="17.25" customHeight="1">
      <c r="A59" s="51">
        <v>56</v>
      </c>
      <c r="B59" s="37"/>
      <c r="C59" s="38"/>
      <c r="D59" s="39"/>
      <c r="E59" s="37"/>
      <c r="F59" s="60"/>
      <c r="G59" s="61"/>
      <c r="H59" s="37"/>
      <c r="I59" s="47"/>
    </row>
    <row r="60" spans="1:9" ht="17.25" customHeight="1">
      <c r="A60" s="51">
        <v>57</v>
      </c>
      <c r="B60" s="37"/>
      <c r="C60" s="38"/>
      <c r="D60" s="39"/>
      <c r="E60" s="37"/>
      <c r="F60" s="60"/>
      <c r="G60" s="61"/>
      <c r="H60" s="37"/>
      <c r="I60" s="47"/>
    </row>
    <row r="61" spans="1:9" ht="17.25" customHeight="1">
      <c r="A61" s="51">
        <v>58</v>
      </c>
      <c r="B61" s="37"/>
      <c r="C61" s="38"/>
      <c r="D61" s="39"/>
      <c r="E61" s="37"/>
      <c r="F61" s="60"/>
      <c r="G61" s="61"/>
      <c r="H61" s="37"/>
      <c r="I61" s="47"/>
    </row>
    <row r="62" spans="1:9" ht="17.25" customHeight="1">
      <c r="A62" s="51">
        <v>59</v>
      </c>
      <c r="B62" s="37"/>
      <c r="C62" s="38"/>
      <c r="D62" s="39"/>
      <c r="E62" s="37"/>
      <c r="F62" s="60"/>
      <c r="G62" s="61"/>
      <c r="H62" s="37"/>
      <c r="I62" s="47"/>
    </row>
    <row r="63" spans="1:9" ht="17.25" customHeight="1">
      <c r="A63" s="51">
        <v>60</v>
      </c>
      <c r="B63" s="37"/>
      <c r="C63" s="38"/>
      <c r="D63" s="39"/>
      <c r="E63" s="37"/>
      <c r="F63" s="60"/>
      <c r="G63" s="61"/>
      <c r="H63" s="37"/>
      <c r="I63" s="47"/>
    </row>
    <row r="64" spans="1:9" ht="17.25" customHeight="1">
      <c r="A64" s="51">
        <v>61</v>
      </c>
      <c r="B64" s="37"/>
      <c r="C64" s="38"/>
      <c r="D64" s="39"/>
      <c r="E64" s="37"/>
      <c r="F64" s="60"/>
      <c r="G64" s="61"/>
      <c r="H64" s="37"/>
      <c r="I64" s="47"/>
    </row>
    <row r="65" spans="1:12" ht="17.25" customHeight="1">
      <c r="A65" s="51">
        <v>62</v>
      </c>
      <c r="B65" s="37"/>
      <c r="C65" s="38"/>
      <c r="D65" s="39"/>
      <c r="E65" s="37"/>
      <c r="F65" s="60"/>
      <c r="G65" s="61"/>
      <c r="H65" s="37"/>
      <c r="I65" s="47"/>
    </row>
    <row r="66" spans="1:12" ht="17.25" customHeight="1">
      <c r="A66" s="51">
        <v>63</v>
      </c>
      <c r="B66" s="37"/>
      <c r="C66" s="38"/>
      <c r="D66" s="39"/>
      <c r="E66" s="37"/>
      <c r="F66" s="60"/>
      <c r="G66" s="61"/>
      <c r="H66" s="37"/>
      <c r="I66" s="47"/>
    </row>
    <row r="67" spans="1:12" ht="17.25" customHeight="1">
      <c r="A67" s="51">
        <v>64</v>
      </c>
      <c r="B67" s="37"/>
      <c r="C67" s="38"/>
      <c r="D67" s="39"/>
      <c r="E67" s="37"/>
      <c r="F67" s="60"/>
      <c r="G67" s="61"/>
      <c r="H67" s="37"/>
      <c r="I67" s="47"/>
    </row>
    <row r="68" spans="1:12" ht="17.25" customHeight="1">
      <c r="A68" s="51">
        <v>65</v>
      </c>
      <c r="B68" s="37"/>
      <c r="C68" s="38"/>
      <c r="D68" s="39"/>
      <c r="E68" s="37"/>
      <c r="F68" s="60"/>
      <c r="G68" s="61"/>
      <c r="H68" s="37"/>
      <c r="I68" s="47"/>
    </row>
    <row r="69" spans="1:12" ht="17.25" customHeight="1">
      <c r="A69" s="51">
        <v>66</v>
      </c>
      <c r="B69" s="37"/>
      <c r="C69" s="38"/>
      <c r="D69" s="39"/>
      <c r="E69" s="37"/>
      <c r="F69" s="60"/>
      <c r="G69" s="61"/>
      <c r="H69" s="37"/>
      <c r="I69" s="47"/>
    </row>
    <row r="70" spans="1:12" ht="17.25" customHeight="1">
      <c r="A70" s="51">
        <v>67</v>
      </c>
      <c r="B70" s="37"/>
      <c r="C70" s="38"/>
      <c r="D70" s="39"/>
      <c r="E70" s="37"/>
      <c r="F70" s="60"/>
      <c r="G70" s="61"/>
      <c r="H70" s="37"/>
      <c r="I70" s="47"/>
    </row>
    <row r="71" spans="1:12" ht="17.25" customHeight="1">
      <c r="A71" s="51">
        <v>68</v>
      </c>
      <c r="B71" s="37"/>
      <c r="C71" s="38"/>
      <c r="D71" s="39"/>
      <c r="E71" s="37"/>
      <c r="F71" s="60"/>
      <c r="G71" s="61"/>
      <c r="H71" s="37"/>
      <c r="I71" s="47"/>
    </row>
    <row r="72" spans="1:12" ht="17.25" customHeight="1">
      <c r="A72" s="51">
        <v>69</v>
      </c>
      <c r="B72" s="37"/>
      <c r="C72" s="38"/>
      <c r="D72" s="39"/>
      <c r="E72" s="37"/>
      <c r="F72" s="60"/>
      <c r="G72" s="61"/>
      <c r="H72" s="37"/>
      <c r="I72" s="47"/>
    </row>
    <row r="73" spans="1:12" ht="17.25" customHeight="1">
      <c r="A73" s="51">
        <v>70</v>
      </c>
      <c r="B73" s="37"/>
      <c r="C73" s="38"/>
      <c r="D73" s="39"/>
      <c r="E73" s="37"/>
      <c r="F73" s="60"/>
      <c r="G73" s="61"/>
      <c r="H73" s="37"/>
      <c r="I73" s="47"/>
    </row>
    <row r="74" spans="1:12" ht="17.25" customHeight="1">
      <c r="A74" s="51">
        <v>71</v>
      </c>
      <c r="B74" s="37"/>
      <c r="C74" s="38"/>
      <c r="D74" s="39"/>
      <c r="E74" s="37"/>
      <c r="F74" s="60"/>
      <c r="G74" s="61"/>
      <c r="H74" s="37"/>
      <c r="I74" s="47"/>
    </row>
    <row r="75" spans="1:12" ht="17.25" customHeight="1">
      <c r="A75" s="51">
        <v>72</v>
      </c>
      <c r="B75" s="37"/>
      <c r="C75" s="38"/>
      <c r="D75" s="39"/>
      <c r="E75" s="37"/>
      <c r="F75" s="60"/>
      <c r="G75" s="61"/>
      <c r="H75" s="37"/>
      <c r="I75" s="47"/>
    </row>
    <row r="76" spans="1:12" ht="17.25" customHeight="1">
      <c r="A76" s="51">
        <v>73</v>
      </c>
      <c r="B76" s="37"/>
      <c r="C76" s="38"/>
      <c r="D76" s="39"/>
      <c r="E76" s="37"/>
      <c r="F76" s="60"/>
      <c r="G76" s="61"/>
      <c r="H76" s="37"/>
      <c r="I76" s="47"/>
      <c r="J76" s="67"/>
      <c r="K76" s="68"/>
      <c r="L76" s="69"/>
    </row>
    <row r="77" spans="1:12" ht="17.25" customHeight="1">
      <c r="A77" s="51">
        <v>74</v>
      </c>
      <c r="B77" s="37"/>
      <c r="C77" s="38"/>
      <c r="D77" s="39"/>
      <c r="E77" s="37"/>
      <c r="F77" s="60"/>
      <c r="G77" s="61"/>
      <c r="H77" s="37"/>
      <c r="I77" s="47"/>
    </row>
    <row r="78" spans="1:12" ht="17.25" customHeight="1">
      <c r="A78" s="51">
        <v>75</v>
      </c>
      <c r="B78" s="37"/>
      <c r="C78" s="38"/>
      <c r="D78" s="39"/>
      <c r="E78" s="37"/>
      <c r="F78" s="60"/>
      <c r="G78" s="61"/>
      <c r="H78" s="37"/>
      <c r="I78" s="47"/>
    </row>
    <row r="79" spans="1:12" ht="17.25" customHeight="1">
      <c r="A79" s="51">
        <v>76</v>
      </c>
      <c r="B79" s="37"/>
      <c r="C79" s="38"/>
      <c r="D79" s="39"/>
      <c r="E79" s="37"/>
      <c r="F79" s="60"/>
      <c r="G79" s="61"/>
      <c r="H79" s="37"/>
      <c r="I79" s="47"/>
    </row>
    <row r="80" spans="1:12" ht="17.25" customHeight="1">
      <c r="A80" s="51">
        <v>77</v>
      </c>
      <c r="B80" s="37"/>
      <c r="C80" s="38"/>
      <c r="D80" s="39"/>
      <c r="E80" s="37"/>
      <c r="F80" s="60"/>
      <c r="G80" s="61"/>
      <c r="H80" s="37"/>
      <c r="I80" s="47"/>
    </row>
    <row r="81" spans="1:9" ht="17.25" customHeight="1">
      <c r="A81" s="51">
        <v>78</v>
      </c>
      <c r="B81" s="37"/>
      <c r="C81" s="38"/>
      <c r="D81" s="39"/>
      <c r="E81" s="37"/>
      <c r="F81" s="60"/>
      <c r="G81" s="61"/>
      <c r="H81" s="37"/>
      <c r="I81" s="47"/>
    </row>
    <row r="82" spans="1:9" ht="17.25" customHeight="1">
      <c r="A82" s="51">
        <v>79</v>
      </c>
      <c r="B82" s="37"/>
      <c r="C82" s="38"/>
      <c r="D82" s="39"/>
      <c r="E82" s="37"/>
      <c r="F82" s="60"/>
      <c r="G82" s="61"/>
      <c r="H82" s="37"/>
      <c r="I82" s="47"/>
    </row>
    <row r="83" spans="1:9" ht="17.25" customHeight="1">
      <c r="A83" s="51">
        <v>80</v>
      </c>
      <c r="B83" s="37"/>
      <c r="C83" s="38"/>
      <c r="D83" s="39"/>
      <c r="E83" s="37"/>
      <c r="F83" s="60"/>
      <c r="G83" s="61"/>
      <c r="H83" s="37"/>
      <c r="I83" s="47"/>
    </row>
    <row r="84" spans="1:9" ht="17.25" customHeight="1">
      <c r="A84" s="51">
        <v>81</v>
      </c>
      <c r="B84" s="37"/>
      <c r="C84" s="38"/>
      <c r="D84" s="39"/>
      <c r="E84" s="37"/>
      <c r="F84" s="60"/>
      <c r="G84" s="61"/>
      <c r="H84" s="37"/>
      <c r="I84" s="47"/>
    </row>
    <row r="85" spans="1:9" ht="17.25" customHeight="1">
      <c r="A85" s="51">
        <v>82</v>
      </c>
      <c r="B85" s="37"/>
      <c r="C85" s="38"/>
      <c r="D85" s="39"/>
      <c r="E85" s="37"/>
      <c r="F85" s="60"/>
      <c r="G85" s="61"/>
      <c r="H85" s="37"/>
      <c r="I85" s="47"/>
    </row>
    <row r="86" spans="1:9" ht="17.25" customHeight="1">
      <c r="A86" s="51">
        <v>83</v>
      </c>
      <c r="B86" s="37"/>
      <c r="C86" s="38"/>
      <c r="D86" s="39"/>
      <c r="E86" s="37"/>
      <c r="F86" s="60"/>
      <c r="G86" s="61"/>
      <c r="H86" s="37"/>
      <c r="I86" s="47"/>
    </row>
    <row r="87" spans="1:9" ht="17.25" customHeight="1">
      <c r="A87" s="51">
        <v>84</v>
      </c>
      <c r="B87" s="37"/>
      <c r="C87" s="38"/>
      <c r="D87" s="39"/>
      <c r="E87" s="37"/>
      <c r="F87" s="60"/>
      <c r="G87" s="61"/>
      <c r="H87" s="37"/>
      <c r="I87" s="47"/>
    </row>
    <row r="88" spans="1:9" ht="17.25" customHeight="1">
      <c r="A88" s="51">
        <v>85</v>
      </c>
      <c r="B88" s="37"/>
      <c r="C88" s="38"/>
      <c r="D88" s="39"/>
      <c r="E88" s="37"/>
      <c r="F88" s="60"/>
      <c r="G88" s="61"/>
      <c r="H88" s="37"/>
      <c r="I88" s="47"/>
    </row>
    <row r="89" spans="1:9" ht="17.25" customHeight="1">
      <c r="A89" s="51">
        <v>86</v>
      </c>
      <c r="B89" s="37"/>
      <c r="C89" s="38"/>
      <c r="D89" s="39"/>
      <c r="E89" s="37"/>
      <c r="F89" s="60"/>
      <c r="G89" s="61"/>
      <c r="H89" s="37"/>
      <c r="I89" s="47"/>
    </row>
    <row r="90" spans="1:9" ht="17.25" customHeight="1">
      <c r="A90" s="51">
        <v>87</v>
      </c>
      <c r="B90" s="37"/>
      <c r="C90" s="38"/>
      <c r="D90" s="39"/>
      <c r="E90" s="37"/>
      <c r="F90" s="60"/>
      <c r="G90" s="61"/>
      <c r="H90" s="37"/>
      <c r="I90" s="47"/>
    </row>
    <row r="91" spans="1:9" ht="17.25" customHeight="1">
      <c r="A91" s="51">
        <v>88</v>
      </c>
      <c r="B91" s="37"/>
      <c r="C91" s="38"/>
      <c r="D91" s="39"/>
      <c r="E91" s="37"/>
      <c r="F91" s="60"/>
      <c r="G91" s="61"/>
      <c r="H91" s="37"/>
      <c r="I91" s="47"/>
    </row>
    <row r="92" spans="1:9" ht="17.25" customHeight="1">
      <c r="A92" s="51">
        <v>89</v>
      </c>
      <c r="B92" s="37"/>
      <c r="C92" s="38"/>
      <c r="D92" s="39"/>
      <c r="E92" s="37"/>
      <c r="F92" s="60"/>
      <c r="G92" s="61"/>
      <c r="H92" s="37"/>
      <c r="I92" s="47"/>
    </row>
    <row r="93" spans="1:9" ht="17.25" customHeight="1">
      <c r="A93" s="51">
        <v>90</v>
      </c>
      <c r="B93" s="37"/>
      <c r="C93" s="38"/>
      <c r="D93" s="39"/>
      <c r="E93" s="37"/>
      <c r="F93" s="60"/>
      <c r="G93" s="61"/>
      <c r="H93" s="37"/>
      <c r="I93" s="47"/>
    </row>
    <row r="94" spans="1:9" ht="17.25" customHeight="1">
      <c r="A94" s="51">
        <v>91</v>
      </c>
      <c r="B94" s="37"/>
      <c r="C94" s="38"/>
      <c r="D94" s="39"/>
      <c r="E94" s="37"/>
      <c r="F94" s="60"/>
      <c r="G94" s="61"/>
      <c r="H94" s="37"/>
      <c r="I94" s="47"/>
    </row>
    <row r="95" spans="1:9" ht="17.25" customHeight="1">
      <c r="A95" s="51">
        <v>92</v>
      </c>
      <c r="B95" s="37"/>
      <c r="C95" s="38"/>
      <c r="D95" s="39"/>
      <c r="E95" s="37"/>
      <c r="F95" s="60"/>
      <c r="G95" s="61"/>
      <c r="H95" s="37"/>
      <c r="I95" s="47"/>
    </row>
    <row r="96" spans="1:9" ht="17.25" customHeight="1">
      <c r="A96" s="51">
        <v>93</v>
      </c>
      <c r="B96" s="37"/>
      <c r="C96" s="38"/>
      <c r="D96" s="39"/>
      <c r="E96" s="37"/>
      <c r="F96" s="60"/>
      <c r="G96" s="61"/>
      <c r="H96" s="37"/>
      <c r="I96" s="47"/>
    </row>
    <row r="97" spans="1:9" ht="17.25" customHeight="1">
      <c r="A97" s="51">
        <v>94</v>
      </c>
      <c r="B97" s="37"/>
      <c r="C97" s="38"/>
      <c r="D97" s="39"/>
      <c r="E97" s="37"/>
      <c r="F97" s="60"/>
      <c r="G97" s="61"/>
      <c r="H97" s="37"/>
      <c r="I97" s="47"/>
    </row>
    <row r="98" spans="1:9" ht="17.25" customHeight="1">
      <c r="A98" s="51">
        <v>95</v>
      </c>
      <c r="B98" s="37"/>
      <c r="C98" s="38"/>
      <c r="D98" s="39"/>
      <c r="E98" s="37"/>
      <c r="F98" s="60"/>
      <c r="G98" s="61"/>
      <c r="H98" s="37"/>
      <c r="I98" s="47"/>
    </row>
    <row r="99" spans="1:9" ht="17.25" customHeight="1">
      <c r="A99" s="51">
        <v>96</v>
      </c>
      <c r="B99" s="37"/>
      <c r="C99" s="38"/>
      <c r="D99" s="39"/>
      <c r="E99" s="37"/>
      <c r="F99" s="60"/>
      <c r="G99" s="61"/>
      <c r="H99" s="37"/>
      <c r="I99" s="47"/>
    </row>
    <row r="100" spans="1:9" ht="17.25" customHeight="1">
      <c r="A100" s="51">
        <v>97</v>
      </c>
      <c r="B100" s="37"/>
      <c r="C100" s="38"/>
      <c r="D100" s="39"/>
      <c r="E100" s="37"/>
      <c r="F100" s="60"/>
      <c r="G100" s="61"/>
      <c r="H100" s="37"/>
      <c r="I100" s="47"/>
    </row>
    <row r="101" spans="1:9" ht="17.25" customHeight="1">
      <c r="A101" s="51">
        <v>98</v>
      </c>
      <c r="B101" s="37"/>
      <c r="C101" s="38"/>
      <c r="D101" s="39"/>
      <c r="E101" s="37"/>
      <c r="F101" s="60"/>
      <c r="G101" s="61"/>
      <c r="H101" s="37"/>
      <c r="I101" s="47"/>
    </row>
    <row r="102" spans="1:9" ht="17.25" customHeight="1">
      <c r="A102" s="51">
        <v>99</v>
      </c>
      <c r="B102" s="37"/>
      <c r="C102" s="38"/>
      <c r="D102" s="39"/>
      <c r="E102" s="37"/>
      <c r="F102" s="60"/>
      <c r="G102" s="61"/>
      <c r="H102" s="37"/>
      <c r="I102" s="47"/>
    </row>
    <row r="103" spans="1:9" ht="17.25" customHeight="1">
      <c r="A103" s="51">
        <v>100</v>
      </c>
      <c r="B103" s="37"/>
      <c r="C103" s="38"/>
      <c r="D103" s="39"/>
      <c r="E103" s="37"/>
      <c r="F103" s="60"/>
      <c r="G103" s="61"/>
      <c r="H103" s="37"/>
      <c r="I103" s="47"/>
    </row>
    <row r="104" spans="1:9" ht="17.25" customHeight="1">
      <c r="A104" s="51">
        <v>101</v>
      </c>
      <c r="B104" s="37"/>
      <c r="C104" s="38"/>
      <c r="D104" s="39"/>
      <c r="E104" s="37"/>
      <c r="F104" s="60"/>
      <c r="G104" s="61"/>
      <c r="H104" s="37"/>
      <c r="I104" s="47"/>
    </row>
    <row r="105" spans="1:9" ht="17.25" customHeight="1">
      <c r="A105" s="51">
        <v>102</v>
      </c>
      <c r="B105" s="37"/>
      <c r="C105" s="38"/>
      <c r="D105" s="39"/>
      <c r="E105" s="37"/>
      <c r="F105" s="60"/>
      <c r="G105" s="61"/>
      <c r="H105" s="37"/>
      <c r="I105" s="47"/>
    </row>
    <row r="106" spans="1:9" ht="17.25" customHeight="1">
      <c r="A106" s="51">
        <v>103</v>
      </c>
      <c r="B106" s="37"/>
      <c r="C106" s="38"/>
      <c r="D106" s="39"/>
      <c r="E106" s="37"/>
      <c r="F106" s="60"/>
      <c r="G106" s="61"/>
      <c r="H106" s="37"/>
      <c r="I106" s="47"/>
    </row>
    <row r="107" spans="1:9" ht="17.25" customHeight="1">
      <c r="A107" s="51">
        <v>104</v>
      </c>
      <c r="B107" s="37"/>
      <c r="C107" s="38"/>
      <c r="D107" s="39"/>
      <c r="E107" s="37"/>
      <c r="F107" s="60"/>
      <c r="G107" s="61"/>
      <c r="H107" s="37"/>
      <c r="I107" s="47"/>
    </row>
    <row r="108" spans="1:9" ht="17.25" customHeight="1">
      <c r="A108" s="51">
        <v>105</v>
      </c>
      <c r="B108" s="37"/>
      <c r="C108" s="38"/>
      <c r="D108" s="39"/>
      <c r="E108" s="37"/>
      <c r="F108" s="60"/>
      <c r="G108" s="61"/>
      <c r="H108" s="37"/>
      <c r="I108" s="47"/>
    </row>
    <row r="109" spans="1:9" ht="17.25" customHeight="1">
      <c r="A109" s="51">
        <v>106</v>
      </c>
      <c r="B109" s="37"/>
      <c r="C109" s="38"/>
      <c r="D109" s="39"/>
      <c r="E109" s="37"/>
      <c r="F109" s="60"/>
      <c r="G109" s="61"/>
      <c r="H109" s="37"/>
      <c r="I109" s="47"/>
    </row>
    <row r="110" spans="1:9" ht="17.25" customHeight="1">
      <c r="A110" s="51">
        <v>107</v>
      </c>
      <c r="B110" s="37"/>
      <c r="C110" s="38"/>
      <c r="D110" s="39"/>
      <c r="E110" s="37"/>
      <c r="F110" s="60"/>
      <c r="G110" s="61"/>
      <c r="H110" s="37"/>
      <c r="I110" s="47"/>
    </row>
    <row r="111" spans="1:9" ht="17.25" customHeight="1">
      <c r="A111" s="51">
        <v>108</v>
      </c>
      <c r="B111" s="37"/>
      <c r="C111" s="38"/>
      <c r="D111" s="39"/>
      <c r="E111" s="37"/>
      <c r="F111" s="60"/>
      <c r="G111" s="61"/>
      <c r="H111" s="37"/>
      <c r="I111" s="47"/>
    </row>
    <row r="112" spans="1:9" ht="17.25" customHeight="1">
      <c r="A112" s="51">
        <v>109</v>
      </c>
      <c r="B112" s="37"/>
      <c r="C112" s="38"/>
      <c r="D112" s="39"/>
      <c r="E112" s="37"/>
      <c r="F112" s="60"/>
      <c r="G112" s="61"/>
      <c r="H112" s="37"/>
      <c r="I112" s="47"/>
    </row>
    <row r="113" spans="1:9" ht="17.25" customHeight="1">
      <c r="A113" s="51">
        <v>110</v>
      </c>
      <c r="B113" s="37"/>
      <c r="C113" s="38"/>
      <c r="D113" s="39"/>
      <c r="E113" s="37"/>
      <c r="F113" s="60"/>
      <c r="G113" s="61"/>
      <c r="H113" s="37"/>
      <c r="I113" s="47"/>
    </row>
    <row r="114" spans="1:9" ht="17.25" customHeight="1">
      <c r="A114" s="51">
        <v>111</v>
      </c>
      <c r="B114" s="37"/>
      <c r="C114" s="38"/>
      <c r="D114" s="39"/>
      <c r="E114" s="37"/>
      <c r="F114" s="60"/>
      <c r="G114" s="61"/>
      <c r="H114" s="37"/>
      <c r="I114" s="47"/>
    </row>
    <row r="115" spans="1:9" ht="17.25" customHeight="1">
      <c r="A115" s="51">
        <v>112</v>
      </c>
      <c r="B115" s="37"/>
      <c r="C115" s="38"/>
      <c r="D115" s="39"/>
      <c r="E115" s="37"/>
      <c r="F115" s="60"/>
      <c r="G115" s="61"/>
      <c r="H115" s="37"/>
      <c r="I115" s="47"/>
    </row>
    <row r="116" spans="1:9" ht="17.25" customHeight="1">
      <c r="A116" s="51">
        <v>113</v>
      </c>
      <c r="B116" s="37"/>
      <c r="C116" s="38"/>
      <c r="D116" s="39"/>
      <c r="E116" s="37"/>
      <c r="F116" s="60"/>
      <c r="G116" s="61"/>
      <c r="H116" s="37"/>
      <c r="I116" s="47"/>
    </row>
    <row r="117" spans="1:9" ht="17.25" customHeight="1">
      <c r="A117" s="51">
        <v>114</v>
      </c>
      <c r="B117" s="37"/>
      <c r="C117" s="38"/>
      <c r="D117" s="39"/>
      <c r="E117" s="37"/>
      <c r="F117" s="60"/>
      <c r="G117" s="61"/>
      <c r="H117" s="37"/>
      <c r="I117" s="47"/>
    </row>
    <row r="118" spans="1:9" ht="17.25" customHeight="1">
      <c r="A118" s="51">
        <v>115</v>
      </c>
      <c r="B118" s="37"/>
      <c r="C118" s="38"/>
      <c r="D118" s="39"/>
      <c r="E118" s="37"/>
      <c r="F118" s="60"/>
      <c r="G118" s="61"/>
      <c r="H118" s="37"/>
      <c r="I118" s="47"/>
    </row>
    <row r="119" spans="1:9" ht="17.25" customHeight="1">
      <c r="A119" s="51">
        <v>116</v>
      </c>
      <c r="B119" s="37"/>
      <c r="C119" s="38"/>
      <c r="D119" s="39"/>
      <c r="E119" s="37"/>
      <c r="F119" s="60"/>
      <c r="G119" s="61"/>
      <c r="H119" s="37"/>
      <c r="I119" s="47"/>
    </row>
    <row r="120" spans="1:9" ht="17.25" customHeight="1">
      <c r="A120" s="51">
        <v>117</v>
      </c>
      <c r="B120" s="37"/>
      <c r="C120" s="38"/>
      <c r="D120" s="39"/>
      <c r="E120" s="37"/>
      <c r="F120" s="60"/>
      <c r="G120" s="61"/>
      <c r="H120" s="37"/>
      <c r="I120" s="47"/>
    </row>
    <row r="121" spans="1:9" ht="17.25" customHeight="1">
      <c r="A121" s="51">
        <v>118</v>
      </c>
      <c r="B121" s="37"/>
      <c r="C121" s="38"/>
      <c r="D121" s="39"/>
      <c r="E121" s="37"/>
      <c r="F121" s="60"/>
      <c r="G121" s="61"/>
      <c r="H121" s="37"/>
      <c r="I121" s="47"/>
    </row>
    <row r="122" spans="1:9" ht="17.25" customHeight="1">
      <c r="A122" s="51">
        <v>119</v>
      </c>
      <c r="B122" s="37"/>
      <c r="C122" s="38"/>
      <c r="D122" s="39"/>
      <c r="E122" s="37"/>
      <c r="F122" s="60"/>
      <c r="G122" s="61"/>
      <c r="H122" s="37"/>
      <c r="I122" s="47"/>
    </row>
    <row r="123" spans="1:9" ht="17.25" customHeight="1">
      <c r="A123" s="51">
        <v>120</v>
      </c>
      <c r="B123" s="37"/>
      <c r="C123" s="38"/>
      <c r="D123" s="39"/>
      <c r="E123" s="37"/>
      <c r="F123" s="60"/>
      <c r="G123" s="61"/>
      <c r="H123" s="37"/>
      <c r="I123" s="47"/>
    </row>
    <row r="124" spans="1:9" ht="17.25" customHeight="1">
      <c r="A124" s="51">
        <v>121</v>
      </c>
      <c r="B124" s="37"/>
      <c r="C124" s="38"/>
      <c r="D124" s="39"/>
      <c r="E124" s="37"/>
      <c r="F124" s="60"/>
      <c r="G124" s="61"/>
      <c r="H124" s="37"/>
      <c r="I124" s="47"/>
    </row>
    <row r="125" spans="1:9" ht="17.25" customHeight="1">
      <c r="A125" s="51">
        <v>122</v>
      </c>
      <c r="B125" s="37"/>
      <c r="C125" s="38"/>
      <c r="D125" s="39"/>
      <c r="E125" s="37"/>
      <c r="F125" s="60"/>
      <c r="G125" s="61"/>
      <c r="H125" s="37"/>
      <c r="I125" s="47"/>
    </row>
    <row r="126" spans="1:9" ht="17.25" customHeight="1">
      <c r="A126" s="51">
        <v>123</v>
      </c>
      <c r="B126" s="37"/>
      <c r="C126" s="38"/>
      <c r="D126" s="39"/>
      <c r="E126" s="37"/>
      <c r="F126" s="60"/>
      <c r="G126" s="61"/>
      <c r="H126" s="37"/>
      <c r="I126" s="47"/>
    </row>
    <row r="127" spans="1:9" ht="17.25" customHeight="1">
      <c r="A127" s="51">
        <v>124</v>
      </c>
      <c r="B127" s="37"/>
      <c r="C127" s="38"/>
      <c r="D127" s="39"/>
      <c r="E127" s="37"/>
      <c r="F127" s="60"/>
      <c r="G127" s="61"/>
      <c r="H127" s="37"/>
      <c r="I127" s="47"/>
    </row>
    <row r="128" spans="1:9" ht="17.25" customHeight="1">
      <c r="A128" s="51">
        <v>125</v>
      </c>
      <c r="B128" s="37"/>
      <c r="C128" s="38"/>
      <c r="D128" s="39"/>
      <c r="E128" s="37"/>
      <c r="F128" s="60"/>
      <c r="G128" s="61"/>
      <c r="H128" s="37"/>
      <c r="I128" s="47"/>
    </row>
    <row r="129" spans="1:9" ht="17.25" customHeight="1">
      <c r="A129" s="51">
        <v>126</v>
      </c>
      <c r="B129" s="37"/>
      <c r="C129" s="38"/>
      <c r="D129" s="39"/>
      <c r="E129" s="37"/>
      <c r="F129" s="60"/>
      <c r="G129" s="61"/>
      <c r="H129" s="37"/>
      <c r="I129" s="47"/>
    </row>
    <row r="130" spans="1:9" ht="17.25" customHeight="1">
      <c r="A130" s="51">
        <v>127</v>
      </c>
      <c r="B130" s="37"/>
      <c r="C130" s="38"/>
      <c r="D130" s="39"/>
      <c r="E130" s="37"/>
      <c r="F130" s="60"/>
      <c r="G130" s="61"/>
      <c r="H130" s="37"/>
      <c r="I130" s="47"/>
    </row>
    <row r="131" spans="1:9" ht="17.25" customHeight="1">
      <c r="A131" s="51">
        <v>128</v>
      </c>
      <c r="B131" s="37"/>
      <c r="C131" s="38"/>
      <c r="D131" s="39"/>
      <c r="E131" s="37"/>
      <c r="F131" s="60"/>
      <c r="G131" s="61"/>
      <c r="H131" s="37"/>
      <c r="I131" s="47"/>
    </row>
    <row r="132" spans="1:9" ht="17.25" customHeight="1">
      <c r="A132" s="51">
        <v>129</v>
      </c>
      <c r="B132" s="37"/>
      <c r="C132" s="38"/>
      <c r="D132" s="39"/>
      <c r="E132" s="37"/>
      <c r="F132" s="60"/>
      <c r="G132" s="61"/>
      <c r="H132" s="37"/>
      <c r="I132" s="47"/>
    </row>
    <row r="133" spans="1:9" ht="17.25" customHeight="1">
      <c r="A133" s="51">
        <v>130</v>
      </c>
      <c r="B133" s="37"/>
      <c r="C133" s="38"/>
      <c r="D133" s="39"/>
      <c r="E133" s="37"/>
      <c r="F133" s="60"/>
      <c r="G133" s="61"/>
      <c r="H133" s="37"/>
      <c r="I133" s="47"/>
    </row>
    <row r="134" spans="1:9" ht="17.25" customHeight="1">
      <c r="A134" s="51">
        <v>131</v>
      </c>
      <c r="B134" s="37"/>
      <c r="C134" s="38"/>
      <c r="D134" s="39"/>
      <c r="E134" s="37"/>
      <c r="F134" s="60"/>
      <c r="G134" s="61"/>
      <c r="H134" s="37"/>
      <c r="I134" s="47"/>
    </row>
    <row r="135" spans="1:9" ht="17.25" customHeight="1">
      <c r="A135" s="51">
        <v>132</v>
      </c>
      <c r="B135" s="37"/>
      <c r="C135" s="38"/>
      <c r="D135" s="39"/>
      <c r="E135" s="37"/>
      <c r="F135" s="60"/>
      <c r="G135" s="61"/>
      <c r="H135" s="37"/>
      <c r="I135" s="47"/>
    </row>
    <row r="136" spans="1:9" ht="17.25" customHeight="1">
      <c r="A136" s="51">
        <v>133</v>
      </c>
      <c r="B136" s="37"/>
      <c r="C136" s="38"/>
      <c r="D136" s="39"/>
      <c r="E136" s="37"/>
      <c r="F136" s="60"/>
      <c r="G136" s="61"/>
      <c r="H136" s="37"/>
      <c r="I136" s="47"/>
    </row>
    <row r="137" spans="1:9" ht="17.25" customHeight="1">
      <c r="A137" s="51">
        <v>134</v>
      </c>
      <c r="B137" s="37"/>
      <c r="C137" s="38"/>
      <c r="D137" s="39"/>
      <c r="E137" s="37"/>
      <c r="F137" s="60"/>
      <c r="G137" s="61"/>
      <c r="H137" s="37"/>
      <c r="I137" s="47"/>
    </row>
    <row r="138" spans="1:9" ht="17.25" customHeight="1">
      <c r="A138" s="51">
        <v>135</v>
      </c>
      <c r="B138" s="37"/>
      <c r="C138" s="38"/>
      <c r="D138" s="39"/>
      <c r="E138" s="37"/>
      <c r="F138" s="60"/>
      <c r="G138" s="61"/>
      <c r="H138" s="37"/>
      <c r="I138" s="47"/>
    </row>
    <row r="139" spans="1:9" ht="17.25" customHeight="1">
      <c r="A139" s="51">
        <v>136</v>
      </c>
      <c r="B139" s="37"/>
      <c r="C139" s="38"/>
      <c r="D139" s="39"/>
      <c r="E139" s="37"/>
      <c r="F139" s="60"/>
      <c r="G139" s="61"/>
      <c r="H139" s="37"/>
      <c r="I139" s="47"/>
    </row>
    <row r="140" spans="1:9" ht="17.25" customHeight="1">
      <c r="A140" s="51">
        <v>137</v>
      </c>
      <c r="B140" s="37"/>
      <c r="C140" s="38"/>
      <c r="D140" s="39"/>
      <c r="E140" s="37"/>
      <c r="F140" s="60"/>
      <c r="G140" s="61"/>
      <c r="H140" s="37"/>
      <c r="I140" s="47"/>
    </row>
    <row r="141" spans="1:9" ht="17.25" customHeight="1">
      <c r="A141" s="51">
        <v>138</v>
      </c>
      <c r="B141" s="37"/>
      <c r="C141" s="38"/>
      <c r="D141" s="39"/>
      <c r="E141" s="37"/>
      <c r="F141" s="60"/>
      <c r="G141" s="61"/>
      <c r="H141" s="37"/>
      <c r="I141" s="47"/>
    </row>
    <row r="142" spans="1:9" ht="17.25" customHeight="1">
      <c r="A142" s="51">
        <v>139</v>
      </c>
      <c r="B142" s="37"/>
      <c r="C142" s="38"/>
      <c r="D142" s="39"/>
      <c r="E142" s="37"/>
      <c r="F142" s="60"/>
      <c r="G142" s="61"/>
      <c r="H142" s="37"/>
      <c r="I142" s="47"/>
    </row>
    <row r="143" spans="1:9" ht="17.25" customHeight="1">
      <c r="A143" s="51">
        <v>140</v>
      </c>
      <c r="B143" s="37"/>
      <c r="C143" s="38"/>
      <c r="D143" s="39"/>
      <c r="E143" s="37"/>
      <c r="F143" s="60"/>
      <c r="G143" s="61"/>
      <c r="H143" s="37"/>
      <c r="I143" s="47"/>
    </row>
    <row r="144" spans="1:9" ht="17.25" customHeight="1">
      <c r="A144" s="51">
        <v>141</v>
      </c>
      <c r="B144" s="37"/>
      <c r="C144" s="38"/>
      <c r="D144" s="39"/>
      <c r="E144" s="37"/>
      <c r="F144" s="60"/>
      <c r="G144" s="61"/>
      <c r="H144" s="37"/>
      <c r="I144" s="47"/>
    </row>
    <row r="145" spans="1:9" ht="17.25" customHeight="1">
      <c r="A145" s="51">
        <v>142</v>
      </c>
      <c r="B145" s="37"/>
      <c r="C145" s="38"/>
      <c r="D145" s="39"/>
      <c r="E145" s="37"/>
      <c r="F145" s="60"/>
      <c r="G145" s="61"/>
      <c r="H145" s="37"/>
      <c r="I145" s="47"/>
    </row>
    <row r="146" spans="1:9" ht="17.25" customHeight="1">
      <c r="A146" s="51">
        <v>143</v>
      </c>
      <c r="B146" s="37"/>
      <c r="C146" s="38"/>
      <c r="D146" s="39"/>
      <c r="E146" s="37"/>
      <c r="F146" s="60"/>
      <c r="G146" s="61"/>
      <c r="H146" s="37"/>
      <c r="I146" s="47"/>
    </row>
    <row r="147" spans="1:9" ht="17.25" customHeight="1">
      <c r="A147" s="51">
        <v>144</v>
      </c>
      <c r="B147" s="37"/>
      <c r="C147" s="38"/>
      <c r="D147" s="39"/>
      <c r="E147" s="37"/>
      <c r="F147" s="60"/>
      <c r="G147" s="61"/>
      <c r="H147" s="37"/>
      <c r="I147" s="47"/>
    </row>
    <row r="148" spans="1:9" ht="17.25" customHeight="1">
      <c r="A148" s="51">
        <v>145</v>
      </c>
      <c r="B148" s="37"/>
      <c r="C148" s="38"/>
      <c r="D148" s="39"/>
      <c r="E148" s="37"/>
      <c r="F148" s="60"/>
      <c r="G148" s="61"/>
      <c r="H148" s="37"/>
      <c r="I148" s="47"/>
    </row>
    <row r="149" spans="1:9" ht="17.25" customHeight="1">
      <c r="A149" s="51">
        <v>146</v>
      </c>
      <c r="B149" s="37"/>
      <c r="C149" s="38"/>
      <c r="D149" s="39"/>
      <c r="E149" s="37"/>
      <c r="F149" s="60"/>
      <c r="G149" s="61"/>
      <c r="H149" s="37"/>
      <c r="I149" s="47"/>
    </row>
    <row r="150" spans="1:9" ht="17.25" customHeight="1">
      <c r="A150" s="51">
        <v>147</v>
      </c>
      <c r="B150" s="37"/>
      <c r="C150" s="38"/>
      <c r="D150" s="39"/>
      <c r="E150" s="37"/>
      <c r="F150" s="60"/>
      <c r="G150" s="61"/>
      <c r="H150" s="37"/>
      <c r="I150" s="47"/>
    </row>
    <row r="151" spans="1:9" ht="17.25" customHeight="1">
      <c r="A151" s="51">
        <v>148</v>
      </c>
      <c r="B151" s="37"/>
      <c r="C151" s="38"/>
      <c r="D151" s="39"/>
      <c r="E151" s="37"/>
      <c r="F151" s="60"/>
      <c r="G151" s="61"/>
      <c r="H151" s="37"/>
      <c r="I151" s="47"/>
    </row>
    <row r="152" spans="1:9" ht="17.25" customHeight="1">
      <c r="A152" s="51">
        <v>149</v>
      </c>
      <c r="B152" s="37"/>
      <c r="C152" s="38"/>
      <c r="D152" s="39"/>
      <c r="E152" s="37"/>
      <c r="F152" s="60"/>
      <c r="G152" s="61"/>
      <c r="H152" s="37"/>
      <c r="I152" s="47"/>
    </row>
    <row r="153" spans="1:9" ht="17.25" customHeight="1">
      <c r="A153" s="51">
        <v>150</v>
      </c>
      <c r="B153" s="37"/>
      <c r="C153" s="38"/>
      <c r="D153" s="39"/>
      <c r="E153" s="37"/>
      <c r="F153" s="60"/>
      <c r="G153" s="61"/>
      <c r="H153" s="37"/>
      <c r="I153" s="47"/>
    </row>
    <row r="154" spans="1:9" ht="17.25" customHeight="1">
      <c r="A154" s="51">
        <v>151</v>
      </c>
      <c r="B154" s="37"/>
      <c r="C154" s="38"/>
      <c r="D154" s="39"/>
      <c r="E154" s="37"/>
      <c r="F154" s="60"/>
      <c r="G154" s="61"/>
      <c r="H154" s="37"/>
      <c r="I154" s="47"/>
    </row>
    <row r="155" spans="1:9" ht="17.25" customHeight="1">
      <c r="A155" s="51">
        <v>152</v>
      </c>
      <c r="B155" s="37"/>
      <c r="C155" s="38"/>
      <c r="D155" s="39"/>
      <c r="E155" s="37"/>
      <c r="F155" s="60"/>
      <c r="G155" s="61"/>
      <c r="H155" s="37"/>
      <c r="I155" s="47"/>
    </row>
    <row r="156" spans="1:9" ht="17.25" customHeight="1">
      <c r="A156" s="51">
        <v>153</v>
      </c>
      <c r="B156" s="37"/>
      <c r="C156" s="38"/>
      <c r="D156" s="39"/>
      <c r="E156" s="37"/>
      <c r="F156" s="60"/>
      <c r="G156" s="61"/>
      <c r="H156" s="37"/>
      <c r="I156" s="47"/>
    </row>
    <row r="157" spans="1:9" ht="17.25" customHeight="1">
      <c r="A157" s="51">
        <v>154</v>
      </c>
      <c r="B157" s="37"/>
      <c r="C157" s="38"/>
      <c r="D157" s="39"/>
      <c r="E157" s="37"/>
      <c r="F157" s="60"/>
      <c r="G157" s="61"/>
      <c r="H157" s="37"/>
      <c r="I157" s="47"/>
    </row>
    <row r="158" spans="1:9" ht="17.25" customHeight="1">
      <c r="A158" s="51">
        <v>155</v>
      </c>
      <c r="B158" s="37"/>
      <c r="C158" s="38"/>
      <c r="D158" s="39"/>
      <c r="E158" s="37"/>
      <c r="F158" s="60"/>
      <c r="G158" s="61"/>
      <c r="H158" s="37"/>
      <c r="I158" s="47"/>
    </row>
    <row r="159" spans="1:9" ht="17.25" customHeight="1">
      <c r="A159" s="51">
        <v>156</v>
      </c>
      <c r="B159" s="37"/>
      <c r="C159" s="38"/>
      <c r="D159" s="39"/>
      <c r="E159" s="37"/>
      <c r="F159" s="60"/>
      <c r="G159" s="61"/>
      <c r="H159" s="37"/>
      <c r="I159" s="47"/>
    </row>
    <row r="160" spans="1:9" ht="17.25" customHeight="1">
      <c r="A160" s="51">
        <v>157</v>
      </c>
      <c r="B160" s="37"/>
      <c r="C160" s="38"/>
      <c r="D160" s="39"/>
      <c r="E160" s="37"/>
      <c r="F160" s="60"/>
      <c r="G160" s="61"/>
      <c r="H160" s="37"/>
      <c r="I160" s="47"/>
    </row>
    <row r="161" spans="1:9" ht="17.25" customHeight="1">
      <c r="A161" s="51">
        <v>158</v>
      </c>
      <c r="B161" s="37"/>
      <c r="C161" s="38"/>
      <c r="D161" s="39"/>
      <c r="E161" s="37"/>
      <c r="F161" s="60"/>
      <c r="G161" s="61"/>
      <c r="H161" s="37"/>
      <c r="I161" s="47"/>
    </row>
    <row r="162" spans="1:9" ht="17.25" customHeight="1">
      <c r="A162" s="51">
        <v>159</v>
      </c>
      <c r="B162" s="37"/>
      <c r="C162" s="38"/>
      <c r="D162" s="39"/>
      <c r="E162" s="37"/>
      <c r="F162" s="60"/>
      <c r="G162" s="61"/>
      <c r="H162" s="37"/>
      <c r="I162" s="47"/>
    </row>
    <row r="163" spans="1:9" ht="17.25" customHeight="1">
      <c r="A163" s="51">
        <v>160</v>
      </c>
      <c r="B163" s="37"/>
      <c r="C163" s="38"/>
      <c r="D163" s="39"/>
      <c r="E163" s="37"/>
      <c r="F163" s="60"/>
      <c r="G163" s="61"/>
      <c r="H163" s="37"/>
      <c r="I163" s="47"/>
    </row>
    <row r="164" spans="1:9" ht="17.25" customHeight="1">
      <c r="A164" s="51">
        <v>161</v>
      </c>
      <c r="B164" s="37"/>
      <c r="C164" s="38"/>
      <c r="D164" s="39"/>
      <c r="E164" s="37"/>
      <c r="F164" s="60"/>
      <c r="G164" s="61"/>
      <c r="H164" s="37"/>
      <c r="I164" s="47"/>
    </row>
    <row r="165" spans="1:9" ht="17.25" customHeight="1">
      <c r="A165" s="51">
        <v>162</v>
      </c>
      <c r="B165" s="37"/>
      <c r="C165" s="38"/>
      <c r="D165" s="39"/>
      <c r="E165" s="37"/>
      <c r="F165" s="60"/>
      <c r="G165" s="61"/>
      <c r="H165" s="37"/>
      <c r="I165" s="47"/>
    </row>
    <row r="166" spans="1:9" ht="17.25" customHeight="1">
      <c r="A166" s="51">
        <v>163</v>
      </c>
      <c r="B166" s="37"/>
      <c r="C166" s="38"/>
      <c r="D166" s="39"/>
      <c r="E166" s="37"/>
      <c r="F166" s="60"/>
      <c r="G166" s="61"/>
      <c r="H166" s="37"/>
      <c r="I166" s="47"/>
    </row>
    <row r="167" spans="1:9" ht="17.25" customHeight="1">
      <c r="A167" s="51">
        <v>164</v>
      </c>
      <c r="B167" s="37"/>
      <c r="C167" s="38"/>
      <c r="D167" s="39"/>
      <c r="E167" s="37"/>
      <c r="F167" s="60"/>
      <c r="G167" s="61"/>
      <c r="H167" s="37"/>
      <c r="I167" s="47"/>
    </row>
    <row r="168" spans="1:9" ht="17.25" customHeight="1">
      <c r="A168" s="51">
        <v>165</v>
      </c>
      <c r="B168" s="37"/>
      <c r="C168" s="38"/>
      <c r="D168" s="39"/>
      <c r="E168" s="37"/>
      <c r="F168" s="60"/>
      <c r="G168" s="61"/>
      <c r="H168" s="37"/>
      <c r="I168" s="47"/>
    </row>
    <row r="169" spans="1:9" ht="17.25" customHeight="1">
      <c r="A169" s="51">
        <v>166</v>
      </c>
      <c r="B169" s="37"/>
      <c r="C169" s="38"/>
      <c r="D169" s="39"/>
      <c r="E169" s="37"/>
      <c r="F169" s="60"/>
      <c r="G169" s="61"/>
      <c r="H169" s="37"/>
      <c r="I169" s="47"/>
    </row>
    <row r="170" spans="1:9" ht="17.25" customHeight="1">
      <c r="A170" s="51">
        <v>167</v>
      </c>
      <c r="B170" s="37"/>
      <c r="C170" s="38"/>
      <c r="D170" s="39"/>
      <c r="E170" s="37"/>
      <c r="F170" s="60"/>
      <c r="G170" s="61"/>
      <c r="H170" s="37"/>
      <c r="I170" s="47"/>
    </row>
    <row r="171" spans="1:9" ht="17.25" customHeight="1">
      <c r="A171" s="51">
        <v>168</v>
      </c>
      <c r="B171" s="37"/>
      <c r="C171" s="38"/>
      <c r="D171" s="39"/>
      <c r="E171" s="37"/>
      <c r="F171" s="60"/>
      <c r="G171" s="61"/>
      <c r="H171" s="37"/>
      <c r="I171" s="47"/>
    </row>
    <row r="172" spans="1:9" ht="17.25" customHeight="1">
      <c r="A172" s="51">
        <v>169</v>
      </c>
      <c r="B172" s="37"/>
      <c r="C172" s="38"/>
      <c r="D172" s="39"/>
      <c r="E172" s="37"/>
      <c r="F172" s="60"/>
      <c r="G172" s="61"/>
      <c r="H172" s="37"/>
      <c r="I172" s="47"/>
    </row>
    <row r="173" spans="1:9" ht="17.25" customHeight="1">
      <c r="A173" s="51">
        <v>170</v>
      </c>
      <c r="B173" s="37"/>
      <c r="C173" s="38"/>
      <c r="D173" s="39"/>
      <c r="E173" s="37"/>
      <c r="F173" s="60"/>
      <c r="G173" s="61"/>
      <c r="H173" s="37"/>
      <c r="I173" s="47"/>
    </row>
    <row r="174" spans="1:9" ht="17.25" customHeight="1">
      <c r="A174" s="51">
        <v>171</v>
      </c>
      <c r="B174" s="37"/>
      <c r="C174" s="38"/>
      <c r="D174" s="39"/>
      <c r="E174" s="37"/>
      <c r="F174" s="60"/>
      <c r="G174" s="61"/>
      <c r="H174" s="37"/>
      <c r="I174" s="47"/>
    </row>
    <row r="175" spans="1:9" ht="17.25" customHeight="1">
      <c r="A175" s="51">
        <v>172</v>
      </c>
      <c r="B175" s="37"/>
      <c r="C175" s="38"/>
      <c r="D175" s="39"/>
      <c r="E175" s="37"/>
      <c r="F175" s="60"/>
      <c r="G175" s="61"/>
      <c r="H175" s="37"/>
      <c r="I175" s="47"/>
    </row>
    <row r="176" spans="1:9" ht="17.25" customHeight="1">
      <c r="A176" s="51">
        <v>173</v>
      </c>
      <c r="B176" s="37"/>
      <c r="C176" s="38"/>
      <c r="D176" s="39"/>
      <c r="E176" s="37"/>
      <c r="F176" s="60"/>
      <c r="G176" s="61"/>
      <c r="H176" s="37"/>
      <c r="I176" s="47"/>
    </row>
    <row r="177" spans="1:9" ht="17.25" customHeight="1">
      <c r="A177" s="51">
        <v>174</v>
      </c>
      <c r="B177" s="37"/>
      <c r="C177" s="38"/>
      <c r="D177" s="39"/>
      <c r="E177" s="37"/>
      <c r="F177" s="60"/>
      <c r="G177" s="61"/>
      <c r="H177" s="37"/>
      <c r="I177" s="47"/>
    </row>
    <row r="178" spans="1:9" ht="17.25" customHeight="1">
      <c r="A178" s="51">
        <v>175</v>
      </c>
      <c r="B178" s="37"/>
      <c r="C178" s="38"/>
      <c r="D178" s="39"/>
      <c r="E178" s="37"/>
      <c r="F178" s="60"/>
      <c r="G178" s="61"/>
      <c r="H178" s="37"/>
      <c r="I178" s="47"/>
    </row>
    <row r="179" spans="1:9" ht="17.25" customHeight="1">
      <c r="A179" s="51">
        <v>176</v>
      </c>
      <c r="B179" s="37"/>
      <c r="C179" s="38"/>
      <c r="D179" s="39"/>
      <c r="E179" s="37"/>
      <c r="F179" s="60"/>
      <c r="G179" s="61"/>
      <c r="H179" s="37"/>
      <c r="I179" s="47"/>
    </row>
    <row r="180" spans="1:9" ht="17.25" customHeight="1">
      <c r="A180" s="51">
        <v>177</v>
      </c>
      <c r="B180" s="37"/>
      <c r="C180" s="38"/>
      <c r="D180" s="39"/>
      <c r="E180" s="37"/>
      <c r="F180" s="60"/>
      <c r="G180" s="61"/>
      <c r="H180" s="37"/>
      <c r="I180" s="47"/>
    </row>
    <row r="181" spans="1:9" ht="17.25" customHeight="1">
      <c r="A181" s="51">
        <v>178</v>
      </c>
      <c r="B181" s="37"/>
      <c r="C181" s="38"/>
      <c r="D181" s="39"/>
      <c r="E181" s="37"/>
      <c r="F181" s="60"/>
      <c r="G181" s="61"/>
      <c r="H181" s="37"/>
      <c r="I181" s="47"/>
    </row>
    <row r="182" spans="1:9" ht="17.25" customHeight="1">
      <c r="A182" s="51">
        <v>179</v>
      </c>
      <c r="B182" s="37"/>
      <c r="C182" s="38"/>
      <c r="D182" s="39"/>
      <c r="E182" s="37"/>
      <c r="F182" s="60"/>
      <c r="G182" s="61"/>
      <c r="H182" s="37"/>
      <c r="I182" s="47"/>
    </row>
    <row r="183" spans="1:9" ht="17.25" customHeight="1">
      <c r="A183" s="51">
        <v>180</v>
      </c>
      <c r="B183" s="37"/>
      <c r="C183" s="38"/>
      <c r="D183" s="39"/>
      <c r="E183" s="37"/>
      <c r="F183" s="60"/>
      <c r="G183" s="61"/>
      <c r="H183" s="37"/>
      <c r="I183" s="47"/>
    </row>
    <row r="184" spans="1:9" ht="17.25" customHeight="1">
      <c r="A184" s="51">
        <v>181</v>
      </c>
      <c r="B184" s="37"/>
      <c r="C184" s="38"/>
      <c r="D184" s="39"/>
      <c r="E184" s="37"/>
      <c r="F184" s="60"/>
      <c r="G184" s="61"/>
      <c r="H184" s="37"/>
      <c r="I184" s="47"/>
    </row>
    <row r="185" spans="1:9" ht="17.25" customHeight="1">
      <c r="A185" s="51">
        <v>182</v>
      </c>
      <c r="B185" s="37"/>
      <c r="C185" s="38"/>
      <c r="D185" s="39"/>
      <c r="E185" s="37"/>
      <c r="F185" s="60"/>
      <c r="G185" s="61"/>
      <c r="H185" s="37"/>
      <c r="I185" s="47"/>
    </row>
    <row r="186" spans="1:9" ht="17.25" customHeight="1">
      <c r="A186" s="51">
        <v>183</v>
      </c>
      <c r="B186" s="37"/>
      <c r="C186" s="38"/>
      <c r="D186" s="39"/>
      <c r="E186" s="37"/>
      <c r="F186" s="60"/>
      <c r="G186" s="61"/>
      <c r="H186" s="37"/>
      <c r="I186" s="47"/>
    </row>
    <row r="187" spans="1:9" ht="17.25" customHeight="1">
      <c r="A187" s="51">
        <v>184</v>
      </c>
      <c r="B187" s="37"/>
      <c r="C187" s="38"/>
      <c r="D187" s="39"/>
      <c r="E187" s="37"/>
      <c r="F187" s="60"/>
      <c r="G187" s="61"/>
      <c r="H187" s="37"/>
      <c r="I187" s="47"/>
    </row>
    <row r="188" spans="1:9" ht="17.25" customHeight="1">
      <c r="A188" s="51">
        <v>185</v>
      </c>
      <c r="B188" s="37"/>
      <c r="C188" s="38"/>
      <c r="D188" s="39"/>
      <c r="E188" s="37"/>
      <c r="F188" s="60"/>
      <c r="G188" s="61"/>
      <c r="H188" s="37"/>
      <c r="I188" s="47"/>
    </row>
    <row r="189" spans="1:9" ht="17.25" customHeight="1">
      <c r="A189" s="51">
        <v>186</v>
      </c>
      <c r="B189" s="37"/>
      <c r="C189" s="38"/>
      <c r="D189" s="39"/>
      <c r="E189" s="37"/>
      <c r="F189" s="60"/>
      <c r="G189" s="61"/>
      <c r="H189" s="37"/>
      <c r="I189" s="47"/>
    </row>
    <row r="190" spans="1:9" ht="17.25" customHeight="1">
      <c r="A190" s="51">
        <v>187</v>
      </c>
      <c r="B190" s="37"/>
      <c r="C190" s="38"/>
      <c r="D190" s="39"/>
      <c r="E190" s="37"/>
      <c r="F190" s="60"/>
      <c r="G190" s="61"/>
      <c r="H190" s="37"/>
      <c r="I190" s="47"/>
    </row>
    <row r="191" spans="1:9" ht="17.25" customHeight="1">
      <c r="A191" s="51">
        <v>188</v>
      </c>
      <c r="B191" s="37"/>
      <c r="C191" s="38"/>
      <c r="D191" s="39"/>
      <c r="E191" s="37"/>
      <c r="F191" s="60"/>
      <c r="G191" s="61"/>
      <c r="H191" s="37"/>
      <c r="I191" s="47"/>
    </row>
    <row r="192" spans="1:9" ht="17.25" customHeight="1">
      <c r="A192" s="51">
        <v>189</v>
      </c>
      <c r="B192" s="37"/>
      <c r="C192" s="38"/>
      <c r="D192" s="39"/>
      <c r="E192" s="37"/>
      <c r="F192" s="60"/>
      <c r="G192" s="61"/>
      <c r="H192" s="37"/>
      <c r="I192" s="47"/>
    </row>
    <row r="193" spans="1:9" ht="17.25" customHeight="1">
      <c r="A193" s="51">
        <v>190</v>
      </c>
      <c r="B193" s="37"/>
      <c r="C193" s="38"/>
      <c r="D193" s="39"/>
      <c r="E193" s="37"/>
      <c r="F193" s="60"/>
      <c r="G193" s="61"/>
      <c r="H193" s="37"/>
      <c r="I193" s="47"/>
    </row>
    <row r="194" spans="1:9" ht="17.25" customHeight="1">
      <c r="A194" s="51">
        <v>191</v>
      </c>
      <c r="B194" s="37"/>
      <c r="C194" s="38"/>
      <c r="D194" s="39"/>
      <c r="E194" s="37"/>
      <c r="F194" s="60"/>
      <c r="G194" s="61"/>
      <c r="H194" s="37"/>
      <c r="I194" s="47"/>
    </row>
    <row r="195" spans="1:9" ht="17.25" customHeight="1">
      <c r="A195" s="51">
        <v>192</v>
      </c>
      <c r="B195" s="37"/>
      <c r="C195" s="38"/>
      <c r="D195" s="39"/>
      <c r="E195" s="37"/>
      <c r="F195" s="60"/>
      <c r="G195" s="61"/>
      <c r="H195" s="37"/>
      <c r="I195" s="47"/>
    </row>
    <row r="196" spans="1:9" ht="17.25" customHeight="1">
      <c r="A196" s="51">
        <v>193</v>
      </c>
      <c r="B196" s="37"/>
      <c r="C196" s="38"/>
      <c r="D196" s="39"/>
      <c r="E196" s="37"/>
      <c r="F196" s="60"/>
      <c r="G196" s="61"/>
      <c r="H196" s="37"/>
      <c r="I196" s="47"/>
    </row>
    <row r="197" spans="1:9" ht="17.25" customHeight="1">
      <c r="A197" s="51">
        <v>194</v>
      </c>
      <c r="B197" s="37"/>
      <c r="C197" s="38"/>
      <c r="D197" s="39"/>
      <c r="E197" s="37"/>
      <c r="F197" s="60"/>
      <c r="G197" s="61"/>
      <c r="H197" s="37"/>
      <c r="I197" s="47"/>
    </row>
    <row r="198" spans="1:9" ht="17.25" customHeight="1">
      <c r="A198" s="51">
        <v>195</v>
      </c>
      <c r="B198" s="37"/>
      <c r="C198" s="38"/>
      <c r="D198" s="39"/>
      <c r="E198" s="37"/>
      <c r="F198" s="60"/>
      <c r="G198" s="61"/>
      <c r="H198" s="37"/>
      <c r="I198" s="47"/>
    </row>
    <row r="199" spans="1:9" ht="17.25" customHeight="1">
      <c r="A199" s="51">
        <v>196</v>
      </c>
      <c r="B199" s="37"/>
      <c r="C199" s="38"/>
      <c r="D199" s="39"/>
      <c r="E199" s="37"/>
      <c r="F199" s="60"/>
      <c r="G199" s="61"/>
      <c r="H199" s="37"/>
      <c r="I199" s="47"/>
    </row>
    <row r="200" spans="1:9" ht="17.25" customHeight="1">
      <c r="A200" s="51">
        <v>197</v>
      </c>
      <c r="B200" s="37"/>
      <c r="C200" s="38"/>
      <c r="D200" s="39"/>
      <c r="E200" s="37"/>
      <c r="F200" s="60"/>
      <c r="G200" s="61"/>
      <c r="H200" s="37"/>
      <c r="I200" s="47"/>
    </row>
    <row r="201" spans="1:9" ht="17.25" customHeight="1">
      <c r="A201" s="51">
        <v>198</v>
      </c>
      <c r="B201" s="37"/>
      <c r="C201" s="38"/>
      <c r="D201" s="39"/>
      <c r="E201" s="37"/>
      <c r="F201" s="60"/>
      <c r="G201" s="61"/>
      <c r="H201" s="37"/>
      <c r="I201" s="47"/>
    </row>
    <row r="202" spans="1:9" ht="17.25" customHeight="1">
      <c r="A202" s="51">
        <v>199</v>
      </c>
      <c r="B202" s="37"/>
      <c r="C202" s="38"/>
      <c r="D202" s="39"/>
      <c r="E202" s="37"/>
      <c r="F202" s="60"/>
      <c r="G202" s="61"/>
      <c r="H202" s="37"/>
      <c r="I202" s="47"/>
    </row>
    <row r="203" spans="1:9" ht="17.25" customHeight="1">
      <c r="A203" s="51">
        <v>200</v>
      </c>
      <c r="B203" s="37"/>
      <c r="C203" s="38"/>
      <c r="D203" s="39"/>
      <c r="E203" s="37"/>
      <c r="F203" s="60"/>
      <c r="G203" s="61"/>
      <c r="H203" s="37"/>
      <c r="I203" s="47"/>
    </row>
    <row r="204" spans="1:9" ht="17.25" customHeight="1">
      <c r="A204" s="51">
        <v>201</v>
      </c>
      <c r="B204" s="37"/>
      <c r="C204" s="38"/>
      <c r="D204" s="39"/>
      <c r="E204" s="37"/>
      <c r="F204" s="60"/>
      <c r="G204" s="61"/>
      <c r="H204" s="37"/>
      <c r="I204" s="47"/>
    </row>
    <row r="205" spans="1:9" ht="17.25" customHeight="1">
      <c r="A205" s="51">
        <v>202</v>
      </c>
      <c r="B205" s="37"/>
      <c r="C205" s="38"/>
      <c r="D205" s="39"/>
      <c r="E205" s="37"/>
      <c r="F205" s="60"/>
      <c r="G205" s="61"/>
      <c r="H205" s="37"/>
      <c r="I205" s="47"/>
    </row>
    <row r="206" spans="1:9" ht="17.25" customHeight="1">
      <c r="A206" s="51">
        <v>203</v>
      </c>
      <c r="B206" s="37"/>
      <c r="C206" s="38"/>
      <c r="D206" s="39"/>
      <c r="E206" s="37"/>
      <c r="F206" s="60"/>
      <c r="G206" s="61"/>
      <c r="H206" s="37"/>
      <c r="I206" s="47"/>
    </row>
    <row r="207" spans="1:9" ht="17.25" customHeight="1">
      <c r="A207" s="51">
        <v>204</v>
      </c>
      <c r="B207" s="37"/>
      <c r="C207" s="38"/>
      <c r="D207" s="39"/>
      <c r="E207" s="37"/>
      <c r="F207" s="60"/>
      <c r="G207" s="61"/>
      <c r="H207" s="37"/>
      <c r="I207" s="47"/>
    </row>
    <row r="208" spans="1:9" ht="17.25" customHeight="1">
      <c r="A208" s="51">
        <v>205</v>
      </c>
      <c r="B208" s="37"/>
      <c r="C208" s="38"/>
      <c r="D208" s="39"/>
      <c r="E208" s="37"/>
      <c r="F208" s="60"/>
      <c r="G208" s="61"/>
      <c r="H208" s="37"/>
      <c r="I208" s="47"/>
    </row>
    <row r="209" spans="1:9" ht="17.25" customHeight="1">
      <c r="A209" s="51">
        <v>206</v>
      </c>
      <c r="B209" s="37"/>
      <c r="C209" s="38"/>
      <c r="D209" s="39"/>
      <c r="E209" s="37"/>
      <c r="F209" s="60"/>
      <c r="G209" s="61"/>
      <c r="H209" s="37"/>
      <c r="I209" s="47"/>
    </row>
    <row r="210" spans="1:9" ht="17.25" customHeight="1">
      <c r="A210" s="51">
        <v>207</v>
      </c>
      <c r="B210" s="37"/>
      <c r="C210" s="38"/>
      <c r="D210" s="39"/>
      <c r="E210" s="37"/>
      <c r="F210" s="60"/>
      <c r="G210" s="61"/>
      <c r="H210" s="37"/>
      <c r="I210" s="47"/>
    </row>
    <row r="211" spans="1:9" ht="17.25" customHeight="1">
      <c r="A211" s="51">
        <v>208</v>
      </c>
      <c r="B211" s="37"/>
      <c r="C211" s="38"/>
      <c r="D211" s="39"/>
      <c r="E211" s="37"/>
      <c r="F211" s="60"/>
      <c r="G211" s="61"/>
      <c r="H211" s="37"/>
      <c r="I211" s="47"/>
    </row>
    <row r="212" spans="1:9" ht="17.25" customHeight="1">
      <c r="A212" s="51">
        <v>209</v>
      </c>
      <c r="B212" s="37"/>
      <c r="C212" s="38"/>
      <c r="D212" s="39"/>
      <c r="E212" s="37"/>
      <c r="F212" s="60"/>
      <c r="G212" s="61"/>
      <c r="H212" s="37"/>
      <c r="I212" s="47"/>
    </row>
    <row r="213" spans="1:9" ht="17.25" customHeight="1">
      <c r="A213" s="51">
        <v>210</v>
      </c>
      <c r="B213" s="37"/>
      <c r="C213" s="38"/>
      <c r="D213" s="39"/>
      <c r="E213" s="37"/>
      <c r="F213" s="60"/>
      <c r="G213" s="61"/>
      <c r="H213" s="37"/>
      <c r="I213" s="47"/>
    </row>
    <row r="214" spans="1:9" ht="17.25" customHeight="1">
      <c r="A214" s="51">
        <v>211</v>
      </c>
      <c r="B214" s="37"/>
      <c r="C214" s="38"/>
      <c r="D214" s="39"/>
      <c r="E214" s="37"/>
      <c r="F214" s="60"/>
      <c r="G214" s="61"/>
      <c r="H214" s="37"/>
      <c r="I214" s="47"/>
    </row>
    <row r="215" spans="1:9" ht="17.25" customHeight="1">
      <c r="A215" s="51">
        <v>212</v>
      </c>
      <c r="B215" s="37"/>
      <c r="C215" s="38"/>
      <c r="D215" s="39"/>
      <c r="E215" s="37"/>
      <c r="F215" s="60"/>
      <c r="G215" s="61"/>
      <c r="H215" s="37"/>
      <c r="I215" s="47"/>
    </row>
    <row r="216" spans="1:9" ht="17.25" customHeight="1">
      <c r="A216" s="51">
        <v>213</v>
      </c>
      <c r="B216" s="37"/>
      <c r="C216" s="38"/>
      <c r="D216" s="39"/>
      <c r="E216" s="37"/>
      <c r="F216" s="60"/>
      <c r="G216" s="61"/>
      <c r="H216" s="37"/>
      <c r="I216" s="47"/>
    </row>
    <row r="217" spans="1:9" ht="17.25" customHeight="1">
      <c r="A217" s="51">
        <v>214</v>
      </c>
      <c r="B217" s="37"/>
      <c r="C217" s="38"/>
      <c r="D217" s="39"/>
      <c r="E217" s="37"/>
      <c r="F217" s="60"/>
      <c r="G217" s="61"/>
      <c r="H217" s="37"/>
      <c r="I217" s="47"/>
    </row>
    <row r="218" spans="1:9" ht="17.25" customHeight="1">
      <c r="A218" s="51">
        <v>215</v>
      </c>
      <c r="B218" s="37"/>
      <c r="C218" s="38"/>
      <c r="D218" s="39"/>
      <c r="E218" s="37"/>
      <c r="F218" s="60"/>
      <c r="G218" s="61"/>
      <c r="H218" s="37"/>
      <c r="I218" s="47"/>
    </row>
    <row r="219" spans="1:9" ht="17.25" customHeight="1">
      <c r="A219" s="51">
        <v>216</v>
      </c>
      <c r="B219" s="37"/>
      <c r="C219" s="38"/>
      <c r="D219" s="39"/>
      <c r="E219" s="37"/>
      <c r="F219" s="60"/>
      <c r="G219" s="61"/>
      <c r="H219" s="37"/>
      <c r="I219" s="47"/>
    </row>
    <row r="220" spans="1:9" ht="17.25" customHeight="1">
      <c r="A220" s="51">
        <v>217</v>
      </c>
      <c r="B220" s="37"/>
      <c r="C220" s="38"/>
      <c r="D220" s="39"/>
      <c r="E220" s="37"/>
      <c r="F220" s="60"/>
      <c r="G220" s="61"/>
      <c r="H220" s="37"/>
      <c r="I220" s="47"/>
    </row>
    <row r="221" spans="1:9" ht="17.25" customHeight="1">
      <c r="A221" s="51">
        <v>218</v>
      </c>
      <c r="B221" s="37"/>
      <c r="C221" s="38"/>
      <c r="D221" s="39"/>
      <c r="E221" s="37"/>
      <c r="F221" s="60"/>
      <c r="G221" s="61"/>
      <c r="H221" s="37"/>
      <c r="I221" s="47"/>
    </row>
    <row r="222" spans="1:9" ht="17.25" customHeight="1">
      <c r="A222" s="51">
        <v>219</v>
      </c>
      <c r="B222" s="37"/>
      <c r="C222" s="38"/>
      <c r="D222" s="39"/>
      <c r="E222" s="37"/>
      <c r="F222" s="60"/>
      <c r="G222" s="61"/>
      <c r="H222" s="37"/>
      <c r="I222" s="47"/>
    </row>
    <row r="223" spans="1:9" ht="17.25" customHeight="1">
      <c r="A223" s="51">
        <v>220</v>
      </c>
      <c r="B223" s="37"/>
      <c r="C223" s="38"/>
      <c r="D223" s="39"/>
      <c r="E223" s="37"/>
      <c r="F223" s="60"/>
      <c r="G223" s="61"/>
      <c r="H223" s="37"/>
      <c r="I223" s="47"/>
    </row>
    <row r="224" spans="1:9" ht="17.25" customHeight="1">
      <c r="A224" s="51">
        <v>221</v>
      </c>
      <c r="B224" s="37"/>
      <c r="C224" s="38"/>
      <c r="D224" s="39"/>
      <c r="E224" s="37"/>
      <c r="F224" s="60"/>
      <c r="G224" s="61"/>
      <c r="H224" s="37"/>
      <c r="I224" s="47"/>
    </row>
    <row r="225" spans="1:9" ht="17.25" customHeight="1">
      <c r="A225" s="51">
        <v>222</v>
      </c>
      <c r="B225" s="37"/>
      <c r="C225" s="38"/>
      <c r="D225" s="39"/>
      <c r="E225" s="37"/>
      <c r="F225" s="60"/>
      <c r="G225" s="61"/>
      <c r="H225" s="37"/>
      <c r="I225" s="47"/>
    </row>
    <row r="226" spans="1:9" ht="17.25" customHeight="1">
      <c r="A226" s="51">
        <v>223</v>
      </c>
      <c r="B226" s="37"/>
      <c r="C226" s="38"/>
      <c r="D226" s="39"/>
      <c r="E226" s="37"/>
      <c r="F226" s="60"/>
      <c r="G226" s="61"/>
      <c r="H226" s="37"/>
      <c r="I226" s="47"/>
    </row>
    <row r="227" spans="1:9" ht="17.25" customHeight="1">
      <c r="A227" s="51">
        <v>224</v>
      </c>
      <c r="B227" s="37"/>
      <c r="C227" s="38"/>
      <c r="D227" s="39"/>
      <c r="E227" s="37"/>
      <c r="F227" s="60"/>
      <c r="G227" s="61"/>
      <c r="H227" s="37"/>
      <c r="I227" s="47"/>
    </row>
    <row r="228" spans="1:9" ht="17.25" customHeight="1">
      <c r="A228" s="51">
        <v>225</v>
      </c>
      <c r="B228" s="37"/>
      <c r="C228" s="38"/>
      <c r="D228" s="39"/>
      <c r="E228" s="37"/>
      <c r="F228" s="60"/>
      <c r="G228" s="61"/>
      <c r="H228" s="37"/>
      <c r="I228" s="47"/>
    </row>
    <row r="229" spans="1:9" ht="17.25" customHeight="1">
      <c r="A229" s="51">
        <v>226</v>
      </c>
      <c r="B229" s="37"/>
      <c r="C229" s="38"/>
      <c r="D229" s="39"/>
      <c r="E229" s="37"/>
      <c r="F229" s="60"/>
      <c r="G229" s="61"/>
      <c r="H229" s="37"/>
      <c r="I229" s="47"/>
    </row>
    <row r="230" spans="1:9" ht="17.25" customHeight="1">
      <c r="A230" s="51">
        <v>227</v>
      </c>
      <c r="B230" s="37"/>
      <c r="C230" s="38"/>
      <c r="D230" s="39"/>
      <c r="E230" s="37"/>
      <c r="F230" s="60"/>
      <c r="G230" s="61"/>
      <c r="H230" s="37"/>
      <c r="I230" s="47"/>
    </row>
    <row r="231" spans="1:9" ht="17.25" customHeight="1">
      <c r="A231" s="51">
        <v>228</v>
      </c>
      <c r="B231" s="37"/>
      <c r="C231" s="38"/>
      <c r="D231" s="39"/>
      <c r="E231" s="37"/>
      <c r="F231" s="60"/>
      <c r="G231" s="61"/>
      <c r="H231" s="37"/>
      <c r="I231" s="47"/>
    </row>
    <row r="232" spans="1:9" ht="17.25" customHeight="1">
      <c r="A232" s="51">
        <v>229</v>
      </c>
      <c r="B232" s="37"/>
      <c r="C232" s="38"/>
      <c r="D232" s="39"/>
      <c r="E232" s="37"/>
      <c r="F232" s="60"/>
      <c r="G232" s="61"/>
      <c r="H232" s="37"/>
      <c r="I232" s="47"/>
    </row>
    <row r="233" spans="1:9" ht="17.25" customHeight="1">
      <c r="A233" s="51">
        <v>230</v>
      </c>
      <c r="B233" s="37"/>
      <c r="C233" s="38"/>
      <c r="D233" s="39"/>
      <c r="E233" s="37"/>
      <c r="F233" s="60"/>
      <c r="G233" s="61"/>
      <c r="H233" s="37"/>
      <c r="I233" s="47"/>
    </row>
    <row r="234" spans="1:9" ht="17.25" customHeight="1">
      <c r="A234" s="51">
        <v>231</v>
      </c>
      <c r="B234" s="37"/>
      <c r="C234" s="38"/>
      <c r="D234" s="39"/>
      <c r="E234" s="37"/>
      <c r="F234" s="60"/>
      <c r="G234" s="61"/>
      <c r="H234" s="37"/>
      <c r="I234" s="47"/>
    </row>
    <row r="235" spans="1:9" ht="17.25" customHeight="1">
      <c r="A235" s="51">
        <v>232</v>
      </c>
      <c r="B235" s="37"/>
      <c r="C235" s="38"/>
      <c r="D235" s="39"/>
      <c r="E235" s="37"/>
      <c r="F235" s="60"/>
      <c r="G235" s="61"/>
      <c r="H235" s="37"/>
      <c r="I235" s="47"/>
    </row>
  </sheetData>
  <sheetProtection algorithmName="SHA-512" hashValue="Wz+fzJuarV2LzVKUK3Ss4QRnoSnx5j8YwcAxh2CymrVbZKg+SspjTwHUA9kuKqZIeKbWMV47ytEcIGduffXDig==" saltValue="GAy1TWWkDWij/3y6rByG7A==" spinCount="100000" sheet="1" objects="1" scenarios="1" autoFilter="0"/>
  <autoFilter ref="A3:AC3" xr:uid="{FAE115ED-09D3-4B73-B1F3-DF805A89FE8A}"/>
  <mergeCells count="2">
    <mergeCell ref="M9:M10"/>
    <mergeCell ref="M13:M14"/>
  </mergeCells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708D9F9D-61B3-4382-9025-E7EC13ADB594}">
          <x14:formula1>
            <xm:f>Hoja2!$A$1:$A$3</xm:f>
          </x14:formula1>
          <xm:sqref>F4:F235</xm:sqref>
        </x14:dataValidation>
        <x14:dataValidation type="list" allowBlank="1" showInputMessage="1" showErrorMessage="1" xr:uid="{A79AEFD1-49E4-4594-8415-86D4C49976B5}">
          <x14:formula1>
            <xm:f>Hoja2!$D$4:$D$8</xm:f>
          </x14:formula1>
          <xm:sqref>B4:B235</xm:sqref>
        </x14:dataValidation>
        <x14:dataValidation type="list" allowBlank="1" showInputMessage="1" showErrorMessage="1" xr:uid="{B64022D3-624A-4897-BBF5-C35814884FBB}">
          <x14:formula1>
            <xm:f>Hoja2!$F$1:$F$29</xm:f>
          </x14:formula1>
          <xm:sqref>E4:E235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G1701"/>
  <sheetViews>
    <sheetView workbookViewId="0">
      <selection activeCell="H13" sqref="H13"/>
    </sheetView>
  </sheetViews>
  <sheetFormatPr baseColWidth="10" defaultColWidth="11.42578125" defaultRowHeight="15"/>
  <cols>
    <col min="1" max="1" width="19.7109375" customWidth="1"/>
    <col min="3" max="3" width="18.42578125" customWidth="1"/>
    <col min="4" max="4" width="21.42578125" customWidth="1"/>
    <col min="5" max="5" width="15.140625" customWidth="1"/>
    <col min="6" max="6" width="32.140625" customWidth="1"/>
    <col min="7" max="7" width="13.42578125" customWidth="1"/>
    <col min="8" max="8" width="22.85546875" customWidth="1"/>
    <col min="9" max="9" width="17.140625" customWidth="1"/>
    <col min="11" max="11" width="11.42578125" style="1"/>
    <col min="12" max="12" width="14" customWidth="1"/>
    <col min="19" max="19" width="4.85546875" customWidth="1"/>
    <col min="20" max="20" width="4.5703125" customWidth="1"/>
    <col min="22" max="22" width="4.85546875" customWidth="1"/>
    <col min="23" max="23" width="4.5703125" customWidth="1"/>
    <col min="26" max="26" width="21.7109375" customWidth="1"/>
    <col min="27" max="27" width="26.5703125" customWidth="1"/>
    <col min="28" max="28" width="26.28515625" customWidth="1"/>
    <col min="29" max="29" width="11.42578125" style="9"/>
    <col min="33" max="33" width="11.42578125" style="3"/>
  </cols>
  <sheetData>
    <row r="1" spans="1:33">
      <c r="A1" t="s">
        <v>31</v>
      </c>
      <c r="B1" t="s">
        <v>32</v>
      </c>
      <c r="C1" t="s">
        <v>27</v>
      </c>
      <c r="D1" t="s">
        <v>33</v>
      </c>
      <c r="E1" t="s">
        <v>34</v>
      </c>
      <c r="F1" s="58" t="s">
        <v>27</v>
      </c>
      <c r="G1">
        <v>800037800</v>
      </c>
      <c r="H1" t="s">
        <v>35</v>
      </c>
      <c r="I1">
        <v>27</v>
      </c>
      <c r="J1" t="s">
        <v>36</v>
      </c>
      <c r="K1" s="1" t="s">
        <v>34</v>
      </c>
      <c r="L1" t="s">
        <v>37</v>
      </c>
      <c r="M1" t="s">
        <v>38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7"/>
    </row>
    <row r="2" spans="1:33">
      <c r="A2" t="s">
        <v>39</v>
      </c>
      <c r="B2" t="s">
        <v>40</v>
      </c>
      <c r="C2" t="s">
        <v>41</v>
      </c>
      <c r="D2" t="s">
        <v>42</v>
      </c>
      <c r="E2" t="s">
        <v>43</v>
      </c>
      <c r="F2" s="58" t="s">
        <v>41</v>
      </c>
      <c r="G2">
        <v>860035827</v>
      </c>
      <c r="H2" t="s">
        <v>44</v>
      </c>
      <c r="I2">
        <v>21</v>
      </c>
      <c r="J2" t="s">
        <v>45</v>
      </c>
      <c r="K2" s="1" t="s">
        <v>46</v>
      </c>
      <c r="L2" t="s">
        <v>47</v>
      </c>
      <c r="M2" t="s">
        <v>48</v>
      </c>
      <c r="N2" t="e">
        <f>LEFT(#REF!,4)</f>
        <v>#REF!</v>
      </c>
      <c r="O2" t="e">
        <f>CONCATENATE(N2,"-",#REF!)</f>
        <v>#REF!</v>
      </c>
      <c r="P2">
        <v>1</v>
      </c>
      <c r="Q2" s="4" t="e">
        <f>VLOOKUP(O2,Hoja2!$L$1:$M$31,2,FALSE)</f>
        <v>#REF!</v>
      </c>
      <c r="R2" s="4"/>
      <c r="S2" s="6" t="s">
        <v>49</v>
      </c>
      <c r="T2" s="4">
        <v>3</v>
      </c>
      <c r="U2" s="4" t="str">
        <f t="shared" ref="U2:U75" si="0">S2&amp;T2</f>
        <v>J3</v>
      </c>
      <c r="V2" s="6" t="s">
        <v>49</v>
      </c>
      <c r="W2" s="4">
        <f>+T2</f>
        <v>3</v>
      </c>
      <c r="X2" s="4" t="str">
        <f>CONCATENATE(V2,W2)</f>
        <v>J3</v>
      </c>
      <c r="Y2" s="6" t="s">
        <v>50</v>
      </c>
      <c r="Z2" s="6" t="str">
        <f>CONCATENATE(Y2,X2)</f>
        <v>BASE DE DATOS'!J3</v>
      </c>
      <c r="AA2" s="4" t="str">
        <f>CONCATENATE("=","+","'",Z2)</f>
        <v>=+'BASE DE DATOS'!J3</v>
      </c>
      <c r="AB2" s="4" t="e">
        <f>+#REF!</f>
        <v>#REF!</v>
      </c>
      <c r="AC2" s="8">
        <v>1</v>
      </c>
      <c r="AD2">
        <v>2</v>
      </c>
      <c r="AE2" t="str">
        <f>CONCATENATE(V2,AD2)</f>
        <v>J2</v>
      </c>
      <c r="AF2" t="str">
        <f>CONCATENATE("=","+","'",Y2,AE2)</f>
        <v>=+'BASE DE DATOS'!J2</v>
      </c>
      <c r="AG2" s="3" t="e">
        <f>+#REF!</f>
        <v>#REF!</v>
      </c>
    </row>
    <row r="3" spans="1:33">
      <c r="A3" t="s">
        <v>51</v>
      </c>
      <c r="B3" t="s">
        <v>52</v>
      </c>
      <c r="C3" t="s">
        <v>26</v>
      </c>
      <c r="D3" t="s">
        <v>53</v>
      </c>
      <c r="E3" s="1" t="s">
        <v>54</v>
      </c>
      <c r="F3" s="58" t="s">
        <v>26</v>
      </c>
      <c r="G3">
        <v>890903938</v>
      </c>
      <c r="H3" t="s">
        <v>55</v>
      </c>
      <c r="I3">
        <v>20</v>
      </c>
      <c r="L3" t="s">
        <v>56</v>
      </c>
      <c r="M3" t="s">
        <v>57</v>
      </c>
      <c r="N3" t="e">
        <f>LEFT(#REF!,4)</f>
        <v>#REF!</v>
      </c>
      <c r="O3" t="e">
        <f>CONCATENATE(N3,"-",#REF!)</f>
        <v>#REF!</v>
      </c>
      <c r="P3">
        <v>2</v>
      </c>
      <c r="Q3" s="4" t="e">
        <f>VLOOKUP(O3,Hoja2!$L$1:$M$31,2,FALSE)</f>
        <v>#REF!</v>
      </c>
      <c r="R3" s="4"/>
      <c r="S3" s="4" t="s">
        <v>58</v>
      </c>
      <c r="T3" s="4">
        <f t="shared" ref="T3:T76" si="1">IF(S3="J",T2+1,T2)</f>
        <v>3</v>
      </c>
      <c r="U3" s="4" t="str">
        <f t="shared" si="0"/>
        <v>K3</v>
      </c>
      <c r="V3" s="4" t="s">
        <v>58</v>
      </c>
      <c r="W3" s="4">
        <f t="shared" ref="W3:W76" si="2">+T3</f>
        <v>3</v>
      </c>
      <c r="X3" s="4" t="str">
        <f t="shared" ref="X3:X76" si="3">CONCATENATE(V3,W3)</f>
        <v>K3</v>
      </c>
      <c r="Y3" s="6" t="s">
        <v>50</v>
      </c>
      <c r="Z3" s="6" t="str">
        <f t="shared" ref="Z3:Z76" si="4">CONCATENATE(Y3,X3)</f>
        <v>BASE DE DATOS'!K3</v>
      </c>
      <c r="AA3" s="4" t="str">
        <f t="shared" ref="AA3:AA76" si="5">CONCATENATE("=","+","'",Z3)</f>
        <v>=+'BASE DE DATOS'!K3</v>
      </c>
      <c r="AB3" s="4" t="e">
        <f>+#REF!</f>
        <v>#REF!</v>
      </c>
      <c r="AC3" s="9">
        <v>1</v>
      </c>
      <c r="AD3">
        <v>2</v>
      </c>
      <c r="AE3" t="str">
        <f t="shared" ref="AE3:AE76" si="6">CONCATENATE(V3,AD3)</f>
        <v>K2</v>
      </c>
      <c r="AF3" t="str">
        <f t="shared" ref="AF3:AF76" si="7">CONCATENATE("=","+","'",Y3,AE3)</f>
        <v>=+'BASE DE DATOS'!K2</v>
      </c>
      <c r="AG3" s="3" t="e">
        <f>+#REF!</f>
        <v>#REF!</v>
      </c>
    </row>
    <row r="4" spans="1:33">
      <c r="C4" t="s">
        <v>59</v>
      </c>
      <c r="D4" t="s">
        <v>60</v>
      </c>
      <c r="F4" s="59" t="s">
        <v>61</v>
      </c>
      <c r="G4">
        <v>890903938</v>
      </c>
      <c r="H4" t="s">
        <v>62</v>
      </c>
      <c r="I4">
        <v>26</v>
      </c>
      <c r="L4" t="s">
        <v>63</v>
      </c>
      <c r="M4" t="s">
        <v>64</v>
      </c>
      <c r="N4" t="e">
        <f>LEFT(#REF!,4)</f>
        <v>#REF!</v>
      </c>
      <c r="O4" t="e">
        <f>CONCATENATE(N4,"-",#REF!)</f>
        <v>#REF!</v>
      </c>
      <c r="P4">
        <v>3</v>
      </c>
      <c r="Q4" s="4" t="e">
        <f>VLOOKUP(O4,Hoja2!$L$1:$M$31,2,FALSE)</f>
        <v>#REF!</v>
      </c>
      <c r="R4" s="4"/>
      <c r="S4" s="6" t="s">
        <v>65</v>
      </c>
      <c r="T4" s="4">
        <f t="shared" si="1"/>
        <v>3</v>
      </c>
      <c r="U4" s="4" t="str">
        <f t="shared" si="0"/>
        <v>L3</v>
      </c>
      <c r="V4" s="6" t="s">
        <v>65</v>
      </c>
      <c r="W4" s="4">
        <f t="shared" si="2"/>
        <v>3</v>
      </c>
      <c r="X4" s="4" t="str">
        <f t="shared" si="3"/>
        <v>L3</v>
      </c>
      <c r="Y4" s="6" t="s">
        <v>50</v>
      </c>
      <c r="Z4" s="6" t="str">
        <f t="shared" si="4"/>
        <v>BASE DE DATOS'!L3</v>
      </c>
      <c r="AA4" s="4" t="str">
        <f t="shared" si="5"/>
        <v>=+'BASE DE DATOS'!L3</v>
      </c>
      <c r="AB4" s="4" t="e">
        <f>+#REF!</f>
        <v>#REF!</v>
      </c>
      <c r="AC4" s="8">
        <v>1</v>
      </c>
      <c r="AD4">
        <v>2</v>
      </c>
      <c r="AE4" t="str">
        <f t="shared" si="6"/>
        <v>L2</v>
      </c>
      <c r="AF4" t="str">
        <f t="shared" si="7"/>
        <v>=+'BASE DE DATOS'!L2</v>
      </c>
      <c r="AG4" s="3" t="e">
        <f>+#REF!</f>
        <v>#REF!</v>
      </c>
    </row>
    <row r="5" spans="1:33">
      <c r="C5" t="s">
        <v>66</v>
      </c>
      <c r="D5" t="s">
        <v>17</v>
      </c>
      <c r="F5" s="58" t="s">
        <v>66</v>
      </c>
      <c r="G5">
        <v>860003020</v>
      </c>
      <c r="H5" t="s">
        <v>67</v>
      </c>
      <c r="I5">
        <v>16</v>
      </c>
      <c r="L5" t="s">
        <v>68</v>
      </c>
      <c r="M5" t="s">
        <v>69</v>
      </c>
      <c r="N5" t="e">
        <f>LEFT(#REF!,4)</f>
        <v>#REF!</v>
      </c>
      <c r="O5" t="e">
        <f>CONCATENATE(N5,"-",#REF!)</f>
        <v>#REF!</v>
      </c>
      <c r="P5">
        <v>4</v>
      </c>
      <c r="Q5" s="4" t="e">
        <f>VLOOKUP(O5,Hoja2!$L$1:$M$31,2,FALSE)</f>
        <v>#REF!</v>
      </c>
      <c r="R5" s="4"/>
      <c r="S5" s="4" t="s">
        <v>70</v>
      </c>
      <c r="T5" s="4">
        <f t="shared" si="1"/>
        <v>3</v>
      </c>
      <c r="U5" s="4" t="str">
        <f t="shared" si="0"/>
        <v>M3</v>
      </c>
      <c r="V5" s="4" t="s">
        <v>70</v>
      </c>
      <c r="W5" s="4">
        <f t="shared" si="2"/>
        <v>3</v>
      </c>
      <c r="X5" s="4" t="str">
        <f t="shared" si="3"/>
        <v>M3</v>
      </c>
      <c r="Y5" s="6" t="s">
        <v>50</v>
      </c>
      <c r="Z5" s="6" t="str">
        <f t="shared" si="4"/>
        <v>BASE DE DATOS'!M3</v>
      </c>
      <c r="AA5" s="4" t="str">
        <f t="shared" si="5"/>
        <v>=+'BASE DE DATOS'!M3</v>
      </c>
      <c r="AB5" s="4" t="e">
        <f>+#REF!</f>
        <v>#REF!</v>
      </c>
      <c r="AC5" s="9">
        <v>1</v>
      </c>
      <c r="AD5">
        <v>2</v>
      </c>
      <c r="AE5" t="str">
        <f t="shared" si="6"/>
        <v>M2</v>
      </c>
      <c r="AF5" t="str">
        <f t="shared" si="7"/>
        <v>=+'BASE DE DATOS'!M2</v>
      </c>
      <c r="AG5" s="3" t="e">
        <f>+#REF!</f>
        <v>#REF!</v>
      </c>
    </row>
    <row r="6" spans="1:33">
      <c r="C6" t="s">
        <v>71</v>
      </c>
      <c r="D6" t="s">
        <v>16</v>
      </c>
      <c r="F6" s="58" t="s">
        <v>71</v>
      </c>
      <c r="G6">
        <v>860002964</v>
      </c>
      <c r="H6" t="s">
        <v>72</v>
      </c>
      <c r="I6">
        <v>11</v>
      </c>
      <c r="N6" t="e">
        <f>LEFT(#REF!,4)</f>
        <v>#REF!</v>
      </c>
      <c r="O6" t="e">
        <f>CONCATENATE(N6,"-",#REF!)</f>
        <v>#REF!</v>
      </c>
      <c r="P6">
        <v>5</v>
      </c>
      <c r="Q6" s="4" t="e">
        <f>VLOOKUP(O6,Hoja2!$L$1:$M$31,2,FALSE)</f>
        <v>#REF!</v>
      </c>
      <c r="R6" s="4"/>
      <c r="S6" s="6" t="s">
        <v>73</v>
      </c>
      <c r="T6" s="4">
        <f t="shared" si="1"/>
        <v>3</v>
      </c>
      <c r="U6" s="4" t="str">
        <f t="shared" si="0"/>
        <v>N3</v>
      </c>
      <c r="V6" s="6" t="s">
        <v>73</v>
      </c>
      <c r="W6" s="4">
        <f t="shared" si="2"/>
        <v>3</v>
      </c>
      <c r="X6" s="4" t="str">
        <f t="shared" si="3"/>
        <v>N3</v>
      </c>
      <c r="Y6" s="6" t="s">
        <v>50</v>
      </c>
      <c r="Z6" s="6" t="str">
        <f t="shared" si="4"/>
        <v>BASE DE DATOS'!N3</v>
      </c>
      <c r="AA6" s="4" t="str">
        <f t="shared" si="5"/>
        <v>=+'BASE DE DATOS'!N3</v>
      </c>
      <c r="AB6" s="4" t="e">
        <f>+#REF!</f>
        <v>#REF!</v>
      </c>
      <c r="AC6" s="8">
        <v>1</v>
      </c>
      <c r="AD6">
        <v>2</v>
      </c>
      <c r="AE6" t="str">
        <f t="shared" si="6"/>
        <v>N2</v>
      </c>
      <c r="AF6" t="str">
        <f t="shared" si="7"/>
        <v>=+'BASE DE DATOS'!N2</v>
      </c>
      <c r="AG6" s="3" t="e">
        <f>+#REF!</f>
        <v>#REF!</v>
      </c>
    </row>
    <row r="7" spans="1:33">
      <c r="C7" t="s">
        <v>74</v>
      </c>
      <c r="D7" t="s">
        <v>75</v>
      </c>
      <c r="F7" s="58" t="s">
        <v>74</v>
      </c>
      <c r="G7">
        <v>860007335</v>
      </c>
      <c r="H7" t="s">
        <v>76</v>
      </c>
      <c r="I7" s="21">
        <v>10</v>
      </c>
      <c r="N7" t="e">
        <f>LEFT(#REF!,4)</f>
        <v>#REF!</v>
      </c>
      <c r="O7" t="e">
        <f>CONCATENATE(N7,"-",#REF!)</f>
        <v>#REF!</v>
      </c>
      <c r="P7">
        <v>6</v>
      </c>
      <c r="Q7" s="4" t="e">
        <f>VLOOKUP(O7,Hoja2!$L$1:$M$31,2,FALSE)</f>
        <v>#REF!</v>
      </c>
      <c r="R7" s="4"/>
      <c r="S7" s="4" t="s">
        <v>77</v>
      </c>
      <c r="T7" s="4">
        <f t="shared" si="1"/>
        <v>3</v>
      </c>
      <c r="U7" s="4" t="str">
        <f t="shared" si="0"/>
        <v>O3</v>
      </c>
      <c r="V7" s="4" t="s">
        <v>77</v>
      </c>
      <c r="W7" s="4">
        <f t="shared" si="2"/>
        <v>3</v>
      </c>
      <c r="X7" s="4" t="str">
        <f t="shared" si="3"/>
        <v>O3</v>
      </c>
      <c r="Y7" s="6" t="s">
        <v>50</v>
      </c>
      <c r="Z7" s="6" t="str">
        <f t="shared" si="4"/>
        <v>BASE DE DATOS'!O3</v>
      </c>
      <c r="AA7" s="4" t="str">
        <f t="shared" si="5"/>
        <v>=+'BASE DE DATOS'!O3</v>
      </c>
      <c r="AB7" s="4" t="e">
        <f>+#REF!</f>
        <v>#REF!</v>
      </c>
      <c r="AC7" s="9">
        <v>1</v>
      </c>
      <c r="AD7">
        <v>2</v>
      </c>
      <c r="AE7" t="str">
        <f t="shared" si="6"/>
        <v>O2</v>
      </c>
      <c r="AF7" t="str">
        <f t="shared" si="7"/>
        <v>=+'BASE DE DATOS'!O2</v>
      </c>
      <c r="AG7" s="3" t="e">
        <f>+#REF!</f>
        <v>#REF!</v>
      </c>
    </row>
    <row r="8" spans="1:33">
      <c r="C8" t="s">
        <v>78</v>
      </c>
      <c r="D8" t="s">
        <v>79</v>
      </c>
      <c r="F8" s="58" t="s">
        <v>80</v>
      </c>
      <c r="G8">
        <v>860034313</v>
      </c>
      <c r="N8" t="e">
        <f>LEFT(#REF!,4)</f>
        <v>#REF!</v>
      </c>
      <c r="O8" t="e">
        <f>CONCATENATE(N8,"-",#REF!)</f>
        <v>#REF!</v>
      </c>
      <c r="P8">
        <v>7</v>
      </c>
      <c r="Q8" s="4" t="e">
        <f>VLOOKUP(O8,Hoja2!$L$1:$M$31,2,FALSE)</f>
        <v>#REF!</v>
      </c>
      <c r="R8" s="4"/>
      <c r="S8" s="6" t="s">
        <v>81</v>
      </c>
      <c r="T8" s="4">
        <f t="shared" si="1"/>
        <v>3</v>
      </c>
      <c r="U8" s="4" t="str">
        <f t="shared" si="0"/>
        <v>P3</v>
      </c>
      <c r="V8" s="6" t="s">
        <v>81</v>
      </c>
      <c r="W8" s="4">
        <f t="shared" si="2"/>
        <v>3</v>
      </c>
      <c r="X8" s="4" t="str">
        <f t="shared" si="3"/>
        <v>P3</v>
      </c>
      <c r="Y8" s="6" t="s">
        <v>50</v>
      </c>
      <c r="Z8" s="6" t="str">
        <f t="shared" si="4"/>
        <v>BASE DE DATOS'!P3</v>
      </c>
      <c r="AA8" s="4" t="str">
        <f t="shared" si="5"/>
        <v>=+'BASE DE DATOS'!P3</v>
      </c>
      <c r="AB8" s="4" t="e">
        <f>+#REF!</f>
        <v>#REF!</v>
      </c>
      <c r="AC8" s="8">
        <v>1</v>
      </c>
      <c r="AD8">
        <v>2</v>
      </c>
      <c r="AE8" t="str">
        <f t="shared" si="6"/>
        <v>P2</v>
      </c>
      <c r="AF8" t="str">
        <f t="shared" si="7"/>
        <v>=+'BASE DE DATOS'!P2</v>
      </c>
      <c r="AG8" s="3" t="e">
        <f>+#REF!</f>
        <v>#REF!</v>
      </c>
    </row>
    <row r="9" spans="1:33">
      <c r="C9" t="s">
        <v>82</v>
      </c>
      <c r="F9" s="59" t="s">
        <v>83</v>
      </c>
      <c r="G9">
        <v>860034313</v>
      </c>
      <c r="N9" t="e">
        <f>LEFT(#REF!,4)</f>
        <v>#REF!</v>
      </c>
      <c r="O9" t="e">
        <f>CONCATENATE(N9,"-",#REF!)</f>
        <v>#REF!</v>
      </c>
      <c r="P9">
        <v>8</v>
      </c>
      <c r="Q9" s="4" t="e">
        <f>VLOOKUP(O9,Hoja2!$L$1:$M$31,2,FALSE)</f>
        <v>#REF!</v>
      </c>
      <c r="R9" s="4"/>
      <c r="S9" s="4" t="s">
        <v>84</v>
      </c>
      <c r="T9" s="4">
        <f t="shared" si="1"/>
        <v>3</v>
      </c>
      <c r="U9" s="4" t="str">
        <f t="shared" si="0"/>
        <v>Q3</v>
      </c>
      <c r="V9" s="4" t="s">
        <v>84</v>
      </c>
      <c r="W9" s="4">
        <f t="shared" si="2"/>
        <v>3</v>
      </c>
      <c r="X9" s="4" t="str">
        <f t="shared" si="3"/>
        <v>Q3</v>
      </c>
      <c r="Y9" s="6" t="s">
        <v>50</v>
      </c>
      <c r="Z9" s="6" t="str">
        <f t="shared" si="4"/>
        <v>BASE DE DATOS'!Q3</v>
      </c>
      <c r="AA9" s="4" t="str">
        <f t="shared" si="5"/>
        <v>=+'BASE DE DATOS'!Q3</v>
      </c>
      <c r="AB9" s="4" t="e">
        <f>+#REF!</f>
        <v>#REF!</v>
      </c>
      <c r="AC9" s="9">
        <v>1</v>
      </c>
      <c r="AD9">
        <v>2</v>
      </c>
      <c r="AE9" t="str">
        <f t="shared" si="6"/>
        <v>Q2</v>
      </c>
      <c r="AF9" t="str">
        <f t="shared" si="7"/>
        <v>=+'BASE DE DATOS'!Q2</v>
      </c>
      <c r="AG9" s="3" t="e">
        <f>+#REF!</f>
        <v>#REF!</v>
      </c>
    </row>
    <row r="10" spans="1:33">
      <c r="C10" t="s">
        <v>80</v>
      </c>
      <c r="F10" s="58" t="s">
        <v>82</v>
      </c>
      <c r="G10">
        <v>860034594</v>
      </c>
      <c r="N10" t="e">
        <f>LEFT(#REF!,4)</f>
        <v>#REF!</v>
      </c>
      <c r="O10" t="e">
        <f>CONCATENATE(N10,"-",#REF!)</f>
        <v>#REF!</v>
      </c>
      <c r="P10">
        <v>9</v>
      </c>
      <c r="Q10" s="4" t="e">
        <f>VLOOKUP(O10,Hoja2!$L$1:$M$31,2,FALSE)</f>
        <v>#REF!</v>
      </c>
      <c r="R10" s="4"/>
      <c r="S10" s="6" t="s">
        <v>85</v>
      </c>
      <c r="T10" s="4">
        <f>IF(S10="J",T9+1,T9)</f>
        <v>3</v>
      </c>
      <c r="U10" s="4" t="str">
        <f t="shared" si="0"/>
        <v>R3</v>
      </c>
      <c r="V10" s="6" t="s">
        <v>85</v>
      </c>
      <c r="W10" s="4">
        <f t="shared" si="2"/>
        <v>3</v>
      </c>
      <c r="X10" s="4" t="str">
        <f t="shared" si="3"/>
        <v>R3</v>
      </c>
      <c r="Y10" s="6" t="s">
        <v>50</v>
      </c>
      <c r="Z10" s="6" t="str">
        <f t="shared" si="4"/>
        <v>BASE DE DATOS'!R3</v>
      </c>
      <c r="AA10" s="4" t="str">
        <f t="shared" si="5"/>
        <v>=+'BASE DE DATOS'!R3</v>
      </c>
      <c r="AB10" s="4" t="e">
        <f>+#REF!</f>
        <v>#REF!</v>
      </c>
      <c r="AC10" s="8">
        <v>1</v>
      </c>
      <c r="AD10">
        <v>2</v>
      </c>
      <c r="AE10" t="str">
        <f t="shared" si="6"/>
        <v>R2</v>
      </c>
      <c r="AF10" t="str">
        <f t="shared" si="7"/>
        <v>=+'BASE DE DATOS'!R2</v>
      </c>
      <c r="AG10" s="3" t="e">
        <f>+#REF!</f>
        <v>#REF!</v>
      </c>
    </row>
    <row r="11" spans="1:33">
      <c r="C11" t="s">
        <v>86</v>
      </c>
      <c r="F11" s="58" t="s">
        <v>86</v>
      </c>
      <c r="G11">
        <v>900047981</v>
      </c>
      <c r="N11" t="e">
        <f>LEFT(#REF!,4)</f>
        <v>#REF!</v>
      </c>
      <c r="O11" t="e">
        <f>CONCATENATE(N11,"-",#REF!)</f>
        <v>#REF!</v>
      </c>
      <c r="P11">
        <v>10</v>
      </c>
      <c r="Q11" s="4" t="e">
        <f>VLOOKUP(O11,Hoja2!$L$1:$M$31,2,FALSE)</f>
        <v>#REF!</v>
      </c>
      <c r="R11" s="4"/>
      <c r="S11" s="4" t="s">
        <v>87</v>
      </c>
      <c r="T11" s="4">
        <f t="shared" si="1"/>
        <v>3</v>
      </c>
      <c r="U11" s="4" t="str">
        <f t="shared" si="0"/>
        <v>S3</v>
      </c>
      <c r="V11" s="4" t="s">
        <v>87</v>
      </c>
      <c r="W11" s="4">
        <f t="shared" si="2"/>
        <v>3</v>
      </c>
      <c r="X11" s="4" t="str">
        <f t="shared" si="3"/>
        <v>S3</v>
      </c>
      <c r="Y11" s="6" t="s">
        <v>50</v>
      </c>
      <c r="Z11" s="6" t="str">
        <f t="shared" si="4"/>
        <v>BASE DE DATOS'!S3</v>
      </c>
      <c r="AA11" s="4" t="str">
        <f t="shared" si="5"/>
        <v>=+'BASE DE DATOS'!S3</v>
      </c>
      <c r="AB11" s="4" t="e">
        <f>+#REF!</f>
        <v>#REF!</v>
      </c>
      <c r="AC11" s="9">
        <v>1</v>
      </c>
      <c r="AD11">
        <v>2</v>
      </c>
      <c r="AE11" t="str">
        <f t="shared" si="6"/>
        <v>S2</v>
      </c>
      <c r="AF11" t="str">
        <f t="shared" si="7"/>
        <v>=+'BASE DE DATOS'!S2</v>
      </c>
      <c r="AG11" s="3" t="e">
        <f>+#REF!</f>
        <v>#REF!</v>
      </c>
    </row>
    <row r="12" spans="1:33">
      <c r="C12" t="s">
        <v>88</v>
      </c>
      <c r="F12" s="58" t="s">
        <v>88</v>
      </c>
      <c r="G12">
        <v>860050750</v>
      </c>
      <c r="N12" t="e">
        <f>LEFT(#REF!,4)</f>
        <v>#REF!</v>
      </c>
      <c r="O12" t="e">
        <f>CONCATENATE(N12,"-",#REF!)</f>
        <v>#REF!</v>
      </c>
      <c r="P12">
        <v>11</v>
      </c>
      <c r="Q12" s="4" t="e">
        <f>VLOOKUP(O12,Hoja2!$L$1:$M$31,2,FALSE)</f>
        <v>#REF!</v>
      </c>
      <c r="R12" s="4"/>
      <c r="S12" s="6" t="s">
        <v>89</v>
      </c>
      <c r="T12" s="4">
        <f t="shared" si="1"/>
        <v>3</v>
      </c>
      <c r="U12" s="4" t="str">
        <f t="shared" si="0"/>
        <v>T3</v>
      </c>
      <c r="V12" s="6" t="s">
        <v>89</v>
      </c>
      <c r="W12" s="4">
        <f t="shared" si="2"/>
        <v>3</v>
      </c>
      <c r="X12" s="4" t="str">
        <f t="shared" si="3"/>
        <v>T3</v>
      </c>
      <c r="Y12" s="6" t="s">
        <v>50</v>
      </c>
      <c r="Z12" s="6" t="str">
        <f t="shared" si="4"/>
        <v>BASE DE DATOS'!T3</v>
      </c>
      <c r="AA12" s="4" t="str">
        <f t="shared" si="5"/>
        <v>=+'BASE DE DATOS'!T3</v>
      </c>
      <c r="AB12" s="4" t="e">
        <f>+#REF!</f>
        <v>#REF!</v>
      </c>
      <c r="AC12" s="8">
        <v>1</v>
      </c>
      <c r="AD12">
        <v>2</v>
      </c>
      <c r="AE12" t="str">
        <f t="shared" si="6"/>
        <v>T2</v>
      </c>
      <c r="AF12" t="str">
        <f t="shared" si="7"/>
        <v>=+'BASE DE DATOS'!T2</v>
      </c>
      <c r="AG12" s="3" t="e">
        <f>+#REF!</f>
        <v>#REF!</v>
      </c>
    </row>
    <row r="13" spans="1:33">
      <c r="C13" t="s">
        <v>90</v>
      </c>
      <c r="F13" s="58" t="s">
        <v>90</v>
      </c>
      <c r="G13">
        <v>890903937</v>
      </c>
      <c r="N13" t="e">
        <f>LEFT(#REF!,4)</f>
        <v>#REF!</v>
      </c>
      <c r="O13" t="e">
        <f>CONCATENATE(N13,"-",#REF!)</f>
        <v>#REF!</v>
      </c>
      <c r="P13">
        <v>12</v>
      </c>
      <c r="Q13" s="4" t="e">
        <f>VLOOKUP(O13,Hoja2!$L$1:$M$31,2,FALSE)</f>
        <v>#REF!</v>
      </c>
      <c r="R13" s="4"/>
      <c r="S13" s="4" t="s">
        <v>91</v>
      </c>
      <c r="T13" s="4">
        <f t="shared" si="1"/>
        <v>3</v>
      </c>
      <c r="U13" s="4" t="str">
        <f t="shared" si="0"/>
        <v>U3</v>
      </c>
      <c r="V13" s="4" t="s">
        <v>91</v>
      </c>
      <c r="W13" s="4">
        <f t="shared" si="2"/>
        <v>3</v>
      </c>
      <c r="X13" s="4" t="str">
        <f t="shared" si="3"/>
        <v>U3</v>
      </c>
      <c r="Y13" s="6" t="s">
        <v>50</v>
      </c>
      <c r="Z13" s="6" t="str">
        <f t="shared" si="4"/>
        <v>BASE DE DATOS'!U3</v>
      </c>
      <c r="AA13" s="4" t="str">
        <f t="shared" si="5"/>
        <v>=+'BASE DE DATOS'!U3</v>
      </c>
      <c r="AB13" s="4" t="e">
        <f>+#REF!</f>
        <v>#REF!</v>
      </c>
      <c r="AC13" s="9">
        <v>1</v>
      </c>
      <c r="AD13">
        <v>2</v>
      </c>
      <c r="AE13" t="str">
        <f t="shared" si="6"/>
        <v>U2</v>
      </c>
      <c r="AF13" t="str">
        <f t="shared" si="7"/>
        <v>=+'BASE DE DATOS'!U2</v>
      </c>
      <c r="AG13" s="3" t="e">
        <f>+#REF!</f>
        <v>#REF!</v>
      </c>
    </row>
    <row r="14" spans="1:33">
      <c r="C14" t="s">
        <v>92</v>
      </c>
      <c r="F14" s="58" t="s">
        <v>92</v>
      </c>
      <c r="G14">
        <v>890300279</v>
      </c>
      <c r="N14" t="e">
        <f>LEFT(#REF!,4)</f>
        <v>#REF!</v>
      </c>
      <c r="O14" t="e">
        <f>CONCATENATE(N14,"-",#REF!)</f>
        <v>#REF!</v>
      </c>
      <c r="P14">
        <v>13</v>
      </c>
      <c r="Q14" s="4" t="e">
        <f>VLOOKUP(O14,Hoja2!$L$1:$M$31,2,FALSE)</f>
        <v>#REF!</v>
      </c>
      <c r="R14" s="4"/>
      <c r="S14" s="6" t="s">
        <v>49</v>
      </c>
      <c r="T14" s="4">
        <f t="shared" si="1"/>
        <v>4</v>
      </c>
      <c r="U14" s="4" t="str">
        <f t="shared" si="0"/>
        <v>J4</v>
      </c>
      <c r="V14" s="6" t="s">
        <v>49</v>
      </c>
      <c r="W14" s="4">
        <f t="shared" si="2"/>
        <v>4</v>
      </c>
      <c r="X14" s="4" t="str">
        <f t="shared" si="3"/>
        <v>J4</v>
      </c>
      <c r="Y14" s="6" t="s">
        <v>50</v>
      </c>
      <c r="Z14" s="6" t="str">
        <f t="shared" si="4"/>
        <v>BASE DE DATOS'!J4</v>
      </c>
      <c r="AA14" s="4" t="str">
        <f t="shared" si="5"/>
        <v>=+'BASE DE DATOS'!J4</v>
      </c>
      <c r="AB14" s="4" t="e">
        <f>+#REF!</f>
        <v>#REF!</v>
      </c>
      <c r="AC14" s="8">
        <v>2</v>
      </c>
      <c r="AD14">
        <v>2</v>
      </c>
      <c r="AE14" t="str">
        <f t="shared" si="6"/>
        <v>J2</v>
      </c>
      <c r="AF14" t="str">
        <f t="shared" si="7"/>
        <v>=+'BASE DE DATOS'!J2</v>
      </c>
      <c r="AG14" s="3" t="e">
        <f>+#REF!</f>
        <v>#REF!</v>
      </c>
    </row>
    <row r="15" spans="1:33">
      <c r="C15" t="s">
        <v>93</v>
      </c>
      <c r="F15" s="58" t="s">
        <v>93</v>
      </c>
      <c r="G15">
        <v>890200756</v>
      </c>
      <c r="N15" t="e">
        <f>LEFT(#REF!,4)</f>
        <v>#REF!</v>
      </c>
      <c r="O15" t="e">
        <f>CONCATENATE(N15,"-",#REF!)</f>
        <v>#REF!</v>
      </c>
      <c r="P15">
        <v>14</v>
      </c>
      <c r="Q15" s="4" t="e">
        <f>VLOOKUP(O15,Hoja2!$L$1:$M$31,2,FALSE)</f>
        <v>#REF!</v>
      </c>
      <c r="R15" s="4"/>
      <c r="S15" s="4" t="s">
        <v>58</v>
      </c>
      <c r="T15" s="4">
        <f t="shared" si="1"/>
        <v>4</v>
      </c>
      <c r="U15" s="4" t="str">
        <f t="shared" si="0"/>
        <v>K4</v>
      </c>
      <c r="V15" s="4" t="s">
        <v>58</v>
      </c>
      <c r="W15" s="4">
        <f t="shared" si="2"/>
        <v>4</v>
      </c>
      <c r="X15" s="4" t="str">
        <f t="shared" si="3"/>
        <v>K4</v>
      </c>
      <c r="Y15" s="6" t="s">
        <v>50</v>
      </c>
      <c r="Z15" s="6" t="str">
        <f t="shared" si="4"/>
        <v>BASE DE DATOS'!K4</v>
      </c>
      <c r="AA15" s="4" t="str">
        <f t="shared" si="5"/>
        <v>=+'BASE DE DATOS'!K4</v>
      </c>
      <c r="AB15" s="4" t="e">
        <f>+#REF!</f>
        <v>#REF!</v>
      </c>
      <c r="AC15" s="9">
        <v>2</v>
      </c>
      <c r="AD15">
        <v>2</v>
      </c>
      <c r="AE15" t="str">
        <f t="shared" si="6"/>
        <v>K2</v>
      </c>
      <c r="AF15" t="str">
        <f t="shared" si="7"/>
        <v>=+'BASE DE DATOS'!K2</v>
      </c>
      <c r="AG15" s="3" t="e">
        <f>+#REF!</f>
        <v>#REF!</v>
      </c>
    </row>
    <row r="16" spans="1:33">
      <c r="C16" t="s">
        <v>94</v>
      </c>
      <c r="F16" s="58" t="s">
        <v>94</v>
      </c>
      <c r="G16">
        <v>860007738</v>
      </c>
      <c r="N16" t="e">
        <f>LEFT(#REF!,4)</f>
        <v>#REF!</v>
      </c>
      <c r="O16" t="e">
        <f>CONCATENATE(N16,"-",#REF!)</f>
        <v>#REF!</v>
      </c>
      <c r="P16">
        <v>15</v>
      </c>
      <c r="Q16" s="4" t="e">
        <f>VLOOKUP(O16,Hoja2!$L$1:$M$31,2,FALSE)</f>
        <v>#REF!</v>
      </c>
      <c r="R16" s="4"/>
      <c r="S16" s="6" t="s">
        <v>65</v>
      </c>
      <c r="T16" s="4">
        <f t="shared" si="1"/>
        <v>4</v>
      </c>
      <c r="U16" s="4" t="str">
        <f t="shared" si="0"/>
        <v>L4</v>
      </c>
      <c r="V16" s="6" t="s">
        <v>65</v>
      </c>
      <c r="W16" s="4">
        <f t="shared" si="2"/>
        <v>4</v>
      </c>
      <c r="X16" s="4" t="str">
        <f t="shared" si="3"/>
        <v>L4</v>
      </c>
      <c r="Y16" s="6" t="s">
        <v>50</v>
      </c>
      <c r="Z16" s="6" t="str">
        <f t="shared" si="4"/>
        <v>BASE DE DATOS'!L4</v>
      </c>
      <c r="AA16" s="4" t="str">
        <f t="shared" si="5"/>
        <v>=+'BASE DE DATOS'!L4</v>
      </c>
      <c r="AB16" s="4" t="e">
        <f>+#REF!</f>
        <v>#REF!</v>
      </c>
      <c r="AC16" s="8">
        <v>2</v>
      </c>
      <c r="AD16">
        <v>2</v>
      </c>
      <c r="AE16" t="str">
        <f t="shared" si="6"/>
        <v>L2</v>
      </c>
      <c r="AF16" t="str">
        <f t="shared" si="7"/>
        <v>=+'BASE DE DATOS'!L2</v>
      </c>
      <c r="AG16" s="3" t="e">
        <f>+#REF!</f>
        <v>#REF!</v>
      </c>
    </row>
    <row r="17" spans="3:33">
      <c r="F17" s="58" t="s">
        <v>59</v>
      </c>
      <c r="G17">
        <v>900406150</v>
      </c>
      <c r="Q17" s="4"/>
      <c r="R17" s="4"/>
      <c r="S17" s="6"/>
      <c r="T17" s="4"/>
      <c r="U17" s="4"/>
      <c r="V17" s="6"/>
      <c r="W17" s="4"/>
      <c r="X17" s="4"/>
      <c r="Y17" s="6"/>
      <c r="Z17" s="6"/>
      <c r="AA17" s="4"/>
      <c r="AB17" s="4"/>
      <c r="AC17" s="8"/>
    </row>
    <row r="18" spans="3:33">
      <c r="F18" s="59" t="s">
        <v>95</v>
      </c>
      <c r="G18">
        <v>860007335</v>
      </c>
      <c r="Q18" s="4"/>
      <c r="R18" s="4"/>
      <c r="S18" s="6"/>
      <c r="T18" s="4"/>
      <c r="U18" s="4"/>
      <c r="V18" s="6"/>
      <c r="W18" s="4"/>
      <c r="X18" s="4"/>
      <c r="Y18" s="6"/>
      <c r="Z18" s="6"/>
      <c r="AA18" s="4"/>
      <c r="AB18" s="4"/>
      <c r="AC18" s="8"/>
    </row>
    <row r="19" spans="3:33">
      <c r="F19" s="58" t="s">
        <v>96</v>
      </c>
      <c r="G19">
        <v>900378212</v>
      </c>
      <c r="Q19" s="4"/>
      <c r="R19" s="4"/>
      <c r="S19" s="6"/>
      <c r="T19" s="4"/>
      <c r="U19" s="4"/>
      <c r="V19" s="6"/>
      <c r="W19" s="4"/>
      <c r="X19" s="4"/>
      <c r="Y19" s="6"/>
      <c r="Z19" s="6"/>
      <c r="AA19" s="4"/>
      <c r="AB19" s="4"/>
      <c r="AC19" s="8"/>
    </row>
    <row r="20" spans="3:33">
      <c r="F20" s="58" t="s">
        <v>97</v>
      </c>
      <c r="G20" s="58">
        <v>860051135</v>
      </c>
      <c r="Q20" s="4"/>
      <c r="R20" s="4"/>
      <c r="S20" s="6"/>
      <c r="T20" s="4"/>
      <c r="U20" s="4"/>
      <c r="V20" s="6"/>
      <c r="W20" s="4"/>
      <c r="X20" s="4"/>
      <c r="Y20" s="6"/>
      <c r="Z20" s="6"/>
      <c r="AA20" s="4"/>
      <c r="AB20" s="4"/>
      <c r="AC20" s="8"/>
    </row>
    <row r="21" spans="3:33">
      <c r="F21" s="59" t="s">
        <v>98</v>
      </c>
      <c r="G21" s="58">
        <v>860050750</v>
      </c>
      <c r="Q21" s="4"/>
      <c r="R21" s="4"/>
      <c r="S21" s="6"/>
      <c r="T21" s="4"/>
      <c r="U21" s="4"/>
      <c r="V21" s="6"/>
      <c r="W21" s="4"/>
      <c r="X21" s="4"/>
      <c r="Y21" s="6"/>
      <c r="Z21" s="6"/>
      <c r="AA21" s="4"/>
      <c r="AB21" s="4"/>
      <c r="AC21" s="8"/>
    </row>
    <row r="22" spans="3:33">
      <c r="F22" s="59" t="s">
        <v>99</v>
      </c>
      <c r="G22" s="58">
        <v>890903937</v>
      </c>
      <c r="Q22" s="4"/>
      <c r="R22" s="4"/>
      <c r="S22" s="6"/>
      <c r="T22" s="4"/>
      <c r="U22" s="4"/>
      <c r="V22" s="6"/>
      <c r="W22" s="4"/>
      <c r="X22" s="4"/>
      <c r="Y22" s="6"/>
      <c r="Z22" s="6"/>
      <c r="AA22" s="4"/>
      <c r="AB22" s="4"/>
      <c r="AC22" s="8"/>
    </row>
    <row r="23" spans="3:33">
      <c r="F23" s="59" t="s">
        <v>100</v>
      </c>
      <c r="G23" s="58">
        <v>890903937</v>
      </c>
      <c r="Q23" s="4"/>
      <c r="R23" s="4"/>
      <c r="S23" s="6"/>
      <c r="T23" s="4"/>
      <c r="U23" s="4"/>
      <c r="V23" s="6"/>
      <c r="W23" s="4"/>
      <c r="X23" s="4"/>
      <c r="Y23" s="6"/>
      <c r="Z23" s="6"/>
      <c r="AA23" s="4"/>
      <c r="AB23" s="4"/>
      <c r="AC23" s="8"/>
    </row>
    <row r="24" spans="3:33">
      <c r="F24" s="59" t="s">
        <v>101</v>
      </c>
      <c r="G24" s="58">
        <v>890903937</v>
      </c>
      <c r="Q24" s="4"/>
      <c r="R24" s="4"/>
      <c r="S24" s="6"/>
      <c r="T24" s="4"/>
      <c r="U24" s="4"/>
      <c r="V24" s="6"/>
      <c r="W24" s="4"/>
      <c r="X24" s="4"/>
      <c r="Y24" s="6"/>
      <c r="Z24" s="6"/>
      <c r="AA24" s="4"/>
      <c r="AB24" s="4"/>
      <c r="AC24" s="8"/>
    </row>
    <row r="25" spans="3:33">
      <c r="F25" s="59" t="s">
        <v>102</v>
      </c>
      <c r="G25" s="58">
        <v>800020684</v>
      </c>
      <c r="Q25" s="4"/>
      <c r="R25" s="4"/>
      <c r="S25" s="6"/>
      <c r="T25" s="4"/>
      <c r="U25" s="4"/>
      <c r="V25" s="6"/>
      <c r="W25" s="4"/>
      <c r="X25" s="4"/>
      <c r="Y25" s="6"/>
      <c r="Z25" s="6"/>
      <c r="AA25" s="4"/>
      <c r="AB25" s="4"/>
      <c r="AC25" s="8"/>
    </row>
    <row r="26" spans="3:33">
      <c r="F26" s="59" t="s">
        <v>103</v>
      </c>
      <c r="G26" s="58">
        <v>860050930</v>
      </c>
      <c r="Q26" s="4"/>
      <c r="R26" s="4"/>
      <c r="S26" s="6"/>
      <c r="T26" s="4"/>
      <c r="U26" s="4"/>
      <c r="V26" s="6"/>
      <c r="W26" s="4"/>
      <c r="X26" s="4"/>
      <c r="Y26" s="6"/>
      <c r="Z26" s="6"/>
      <c r="AA26" s="4"/>
      <c r="AB26" s="4"/>
      <c r="AC26" s="8"/>
    </row>
    <row r="27" spans="3:33">
      <c r="C27" s="35" t="s">
        <v>96</v>
      </c>
      <c r="F27" s="59" t="s">
        <v>104</v>
      </c>
      <c r="G27" s="58">
        <v>860007335</v>
      </c>
      <c r="N27" t="e">
        <f>LEFT(#REF!,4)</f>
        <v>#REF!</v>
      </c>
      <c r="O27" t="e">
        <f>CONCATENATE(N27,"-",#REF!)</f>
        <v>#REF!</v>
      </c>
      <c r="P27">
        <v>16</v>
      </c>
      <c r="Q27" s="4" t="e">
        <f>VLOOKUP(O27,Hoja2!$L$1:$M$31,2,FALSE)</f>
        <v>#REF!</v>
      </c>
      <c r="R27" s="4"/>
      <c r="S27" s="4" t="s">
        <v>70</v>
      </c>
      <c r="T27" s="4">
        <f>IF(S27="J",T16+1,T16)</f>
        <v>4</v>
      </c>
      <c r="U27" s="4" t="str">
        <f t="shared" si="0"/>
        <v>M4</v>
      </c>
      <c r="V27" s="4" t="s">
        <v>70</v>
      </c>
      <c r="W27" s="4">
        <f t="shared" si="2"/>
        <v>4</v>
      </c>
      <c r="X27" s="4" t="str">
        <f t="shared" si="3"/>
        <v>M4</v>
      </c>
      <c r="Y27" s="6" t="s">
        <v>50</v>
      </c>
      <c r="Z27" s="6" t="str">
        <f t="shared" si="4"/>
        <v>BASE DE DATOS'!M4</v>
      </c>
      <c r="AA27" s="4" t="str">
        <f t="shared" si="5"/>
        <v>=+'BASE DE DATOS'!M4</v>
      </c>
      <c r="AB27" s="4" t="e">
        <f>+#REF!</f>
        <v>#REF!</v>
      </c>
      <c r="AC27" s="9">
        <v>2</v>
      </c>
      <c r="AD27">
        <v>2</v>
      </c>
      <c r="AE27" t="str">
        <f t="shared" si="6"/>
        <v>M2</v>
      </c>
      <c r="AF27" t="str">
        <f t="shared" si="7"/>
        <v>=+'BASE DE DATOS'!M2</v>
      </c>
      <c r="AG27" s="3" t="e">
        <f>+#REF!</f>
        <v>#REF!</v>
      </c>
    </row>
    <row r="28" spans="3:33">
      <c r="F28" s="59" t="s">
        <v>105</v>
      </c>
      <c r="G28" s="58">
        <v>860034594</v>
      </c>
      <c r="N28" t="e">
        <f>LEFT(#REF!,4)</f>
        <v>#REF!</v>
      </c>
      <c r="O28" t="e">
        <f>CONCATENATE(N28,"-",#REF!)</f>
        <v>#REF!</v>
      </c>
      <c r="P28">
        <v>17</v>
      </c>
      <c r="Q28" s="4" t="e">
        <f>VLOOKUP(O28,Hoja2!$L$1:$M$31,2,FALSE)</f>
        <v>#REF!</v>
      </c>
      <c r="R28" s="4"/>
      <c r="S28" s="6" t="s">
        <v>73</v>
      </c>
      <c r="T28" s="4">
        <f t="shared" si="1"/>
        <v>4</v>
      </c>
      <c r="U28" s="4" t="str">
        <f t="shared" si="0"/>
        <v>N4</v>
      </c>
      <c r="V28" s="6" t="s">
        <v>73</v>
      </c>
      <c r="W28" s="4">
        <f t="shared" si="2"/>
        <v>4</v>
      </c>
      <c r="X28" s="4" t="str">
        <f t="shared" si="3"/>
        <v>N4</v>
      </c>
      <c r="Y28" s="6" t="s">
        <v>50</v>
      </c>
      <c r="Z28" s="6" t="str">
        <f t="shared" si="4"/>
        <v>BASE DE DATOS'!N4</v>
      </c>
      <c r="AA28" s="4" t="str">
        <f t="shared" si="5"/>
        <v>=+'BASE DE DATOS'!N4</v>
      </c>
      <c r="AB28" s="4" t="e">
        <f>+#REF!</f>
        <v>#REF!</v>
      </c>
      <c r="AC28" s="8">
        <v>2</v>
      </c>
      <c r="AD28">
        <v>2</v>
      </c>
      <c r="AE28" t="str">
        <f t="shared" si="6"/>
        <v>N2</v>
      </c>
      <c r="AF28" t="str">
        <f t="shared" si="7"/>
        <v>=+'BASE DE DATOS'!N2</v>
      </c>
      <c r="AG28" s="3" t="e">
        <f>+#REF!</f>
        <v>#REF!</v>
      </c>
    </row>
    <row r="29" spans="3:33" ht="15.75" thickBot="1">
      <c r="F29" s="72" t="s">
        <v>106</v>
      </c>
      <c r="G29" s="73">
        <v>860025971</v>
      </c>
      <c r="K29"/>
      <c r="N29" t="e">
        <f>LEFT(#REF!,4)</f>
        <v>#REF!</v>
      </c>
      <c r="O29" t="e">
        <f>CONCATENATE(N29,"-",#REF!)</f>
        <v>#REF!</v>
      </c>
      <c r="P29">
        <v>18</v>
      </c>
      <c r="Q29" s="4" t="e">
        <f>VLOOKUP(O29,Hoja2!$L$1:$M$31,2,FALSE)</f>
        <v>#REF!</v>
      </c>
      <c r="R29" s="4"/>
      <c r="S29" s="4" t="s">
        <v>77</v>
      </c>
      <c r="T29" s="4">
        <f t="shared" si="1"/>
        <v>4</v>
      </c>
      <c r="U29" s="4" t="str">
        <f t="shared" si="0"/>
        <v>O4</v>
      </c>
      <c r="V29" s="4" t="s">
        <v>77</v>
      </c>
      <c r="W29" s="4">
        <f t="shared" si="2"/>
        <v>4</v>
      </c>
      <c r="X29" s="4" t="str">
        <f t="shared" si="3"/>
        <v>O4</v>
      </c>
      <c r="Y29" s="6" t="s">
        <v>50</v>
      </c>
      <c r="Z29" s="6" t="str">
        <f t="shared" si="4"/>
        <v>BASE DE DATOS'!O4</v>
      </c>
      <c r="AA29" s="4" t="str">
        <f t="shared" si="5"/>
        <v>=+'BASE DE DATOS'!O4</v>
      </c>
      <c r="AB29" s="4" t="e">
        <f>+#REF!</f>
        <v>#REF!</v>
      </c>
      <c r="AC29" s="9">
        <v>2</v>
      </c>
      <c r="AD29">
        <v>2</v>
      </c>
      <c r="AE29" t="str">
        <f t="shared" si="6"/>
        <v>O2</v>
      </c>
      <c r="AF29" t="str">
        <f t="shared" si="7"/>
        <v>=+'BASE DE DATOS'!O2</v>
      </c>
      <c r="AG29" s="3" t="e">
        <f>+#REF!</f>
        <v>#REF!</v>
      </c>
    </row>
    <row r="30" spans="3:33">
      <c r="C30" s="10" t="s">
        <v>107</v>
      </c>
      <c r="D30" s="11" t="s">
        <v>108</v>
      </c>
      <c r="E30" s="12" t="s">
        <v>109</v>
      </c>
      <c r="F30" s="12" t="s">
        <v>110</v>
      </c>
      <c r="G30" s="13" t="s">
        <v>111</v>
      </c>
      <c r="K30"/>
      <c r="N30" t="e">
        <f>LEFT(#REF!,4)</f>
        <v>#REF!</v>
      </c>
      <c r="O30" t="e">
        <f>CONCATENATE(N30,"-",#REF!)</f>
        <v>#REF!</v>
      </c>
      <c r="P30">
        <v>19</v>
      </c>
      <c r="Q30" s="4" t="e">
        <f>VLOOKUP(O30,Hoja2!$L$1:$M$31,2,FALSE)</f>
        <v>#REF!</v>
      </c>
      <c r="R30" s="4"/>
      <c r="S30" s="6" t="s">
        <v>81</v>
      </c>
      <c r="T30" s="4">
        <f t="shared" si="1"/>
        <v>4</v>
      </c>
      <c r="U30" s="4" t="str">
        <f t="shared" si="0"/>
        <v>P4</v>
      </c>
      <c r="V30" s="6" t="s">
        <v>81</v>
      </c>
      <c r="W30" s="4">
        <f t="shared" si="2"/>
        <v>4</v>
      </c>
      <c r="X30" s="4" t="str">
        <f t="shared" si="3"/>
        <v>P4</v>
      </c>
      <c r="Y30" s="6" t="s">
        <v>50</v>
      </c>
      <c r="Z30" s="6" t="str">
        <f t="shared" si="4"/>
        <v>BASE DE DATOS'!P4</v>
      </c>
      <c r="AA30" s="4" t="str">
        <f t="shared" si="5"/>
        <v>=+'BASE DE DATOS'!P4</v>
      </c>
      <c r="AB30" s="4" t="e">
        <f>+#REF!</f>
        <v>#REF!</v>
      </c>
      <c r="AC30" s="8">
        <v>2</v>
      </c>
      <c r="AD30">
        <v>2</v>
      </c>
      <c r="AE30" t="str">
        <f t="shared" si="6"/>
        <v>P2</v>
      </c>
      <c r="AF30" t="str">
        <f t="shared" si="7"/>
        <v>=+'BASE DE DATOS'!P2</v>
      </c>
      <c r="AG30" s="3" t="e">
        <f>+#REF!</f>
        <v>#REF!</v>
      </c>
    </row>
    <row r="31" spans="3:33">
      <c r="C31" s="14" t="s">
        <v>112</v>
      </c>
      <c r="D31" s="15" t="s">
        <v>46</v>
      </c>
      <c r="E31" s="16" t="s">
        <v>113</v>
      </c>
      <c r="F31" s="34" t="str">
        <f>CONCATENATE(C31,"-",D31)</f>
        <v>A-01-01-01-02</v>
      </c>
      <c r="G31" s="17" t="s">
        <v>38</v>
      </c>
      <c r="H31" s="22" t="str">
        <f>LEFT(C31,4)</f>
        <v>A-01</v>
      </c>
      <c r="I31" s="23" t="s">
        <v>45</v>
      </c>
      <c r="J31" s="24" t="str">
        <f>CONCATENATE(H31,"-",I31)</f>
        <v>A-01-Propios</v>
      </c>
      <c r="K31" s="25" t="s">
        <v>38</v>
      </c>
      <c r="L31" s="23" t="s">
        <v>114</v>
      </c>
      <c r="M31" s="24" t="s">
        <v>38</v>
      </c>
      <c r="N31" t="e">
        <f>LEFT(#REF!,4)</f>
        <v>#REF!</v>
      </c>
      <c r="O31" t="e">
        <f>CONCATENATE(N31,"-",#REF!)</f>
        <v>#REF!</v>
      </c>
      <c r="P31">
        <v>20</v>
      </c>
      <c r="Q31" s="4" t="e">
        <f>VLOOKUP(O31,Hoja2!$L$1:$M$31,2,FALSE)</f>
        <v>#REF!</v>
      </c>
      <c r="R31" s="4"/>
      <c r="S31" s="4" t="s">
        <v>84</v>
      </c>
      <c r="T31" s="4">
        <f t="shared" si="1"/>
        <v>4</v>
      </c>
      <c r="U31" s="4" t="str">
        <f t="shared" si="0"/>
        <v>Q4</v>
      </c>
      <c r="V31" s="4" t="s">
        <v>84</v>
      </c>
      <c r="W31" s="4">
        <f t="shared" si="2"/>
        <v>4</v>
      </c>
      <c r="X31" s="4" t="str">
        <f t="shared" si="3"/>
        <v>Q4</v>
      </c>
      <c r="Y31" s="6" t="s">
        <v>50</v>
      </c>
      <c r="Z31" s="6" t="str">
        <f t="shared" si="4"/>
        <v>BASE DE DATOS'!Q4</v>
      </c>
      <c r="AA31" s="4" t="str">
        <f t="shared" si="5"/>
        <v>=+'BASE DE DATOS'!Q4</v>
      </c>
      <c r="AB31" s="4" t="e">
        <f>+#REF!</f>
        <v>#REF!</v>
      </c>
      <c r="AC31" s="9">
        <v>2</v>
      </c>
      <c r="AD31">
        <v>2</v>
      </c>
      <c r="AE31" t="str">
        <f t="shared" si="6"/>
        <v>Q2</v>
      </c>
      <c r="AF31" t="str">
        <f t="shared" si="7"/>
        <v>=+'BASE DE DATOS'!Q2</v>
      </c>
      <c r="AG31" s="3" t="e">
        <f>+#REF!</f>
        <v>#REF!</v>
      </c>
    </row>
    <row r="32" spans="3:33">
      <c r="C32" s="14" t="s">
        <v>115</v>
      </c>
      <c r="D32" s="15" t="s">
        <v>46</v>
      </c>
      <c r="E32" s="16" t="s">
        <v>113</v>
      </c>
      <c r="F32" s="34" t="str">
        <f t="shared" ref="F32:F95" si="8">CONCATENATE(C32,"-",D32)</f>
        <v>A-01-01-01-001-001-02</v>
      </c>
      <c r="G32" s="17" t="s">
        <v>38</v>
      </c>
      <c r="H32" s="22" t="str">
        <f t="shared" ref="H32:H95" si="9">LEFT(C32,4)</f>
        <v>A-01</v>
      </c>
      <c r="I32" s="23" t="s">
        <v>45</v>
      </c>
      <c r="J32" s="24" t="str">
        <f t="shared" ref="J32:J62" si="10">CONCATENATE(H32,"-",I32)</f>
        <v>A-01-Propios</v>
      </c>
      <c r="K32" s="25" t="s">
        <v>38</v>
      </c>
      <c r="L32" s="23" t="s">
        <v>116</v>
      </c>
      <c r="M32" s="24" t="s">
        <v>48</v>
      </c>
      <c r="N32" t="e">
        <f>LEFT(#REF!,4)</f>
        <v>#REF!</v>
      </c>
      <c r="O32" t="e">
        <f>CONCATENATE(N32,"-",#REF!)</f>
        <v>#REF!</v>
      </c>
      <c r="P32">
        <v>21</v>
      </c>
      <c r="Q32" s="4" t="e">
        <f>VLOOKUP(O32,Hoja2!$L$1:$M$31,2,FALSE)</f>
        <v>#REF!</v>
      </c>
      <c r="R32" s="4"/>
      <c r="S32" s="6" t="s">
        <v>85</v>
      </c>
      <c r="T32" s="4">
        <f t="shared" si="1"/>
        <v>4</v>
      </c>
      <c r="U32" s="4" t="str">
        <f t="shared" si="0"/>
        <v>R4</v>
      </c>
      <c r="V32" s="6" t="s">
        <v>85</v>
      </c>
      <c r="W32" s="4">
        <f t="shared" si="2"/>
        <v>4</v>
      </c>
      <c r="X32" s="4" t="str">
        <f t="shared" si="3"/>
        <v>R4</v>
      </c>
      <c r="Y32" s="6" t="s">
        <v>50</v>
      </c>
      <c r="Z32" s="6" t="str">
        <f t="shared" si="4"/>
        <v>BASE DE DATOS'!R4</v>
      </c>
      <c r="AA32" s="4" t="str">
        <f t="shared" si="5"/>
        <v>=+'BASE DE DATOS'!R4</v>
      </c>
      <c r="AB32" s="4" t="e">
        <f>+#REF!</f>
        <v>#REF!</v>
      </c>
      <c r="AC32" s="8">
        <v>2</v>
      </c>
      <c r="AD32">
        <v>2</v>
      </c>
      <c r="AE32" t="str">
        <f t="shared" si="6"/>
        <v>R2</v>
      </c>
      <c r="AF32" t="str">
        <f t="shared" si="7"/>
        <v>=+'BASE DE DATOS'!R2</v>
      </c>
      <c r="AG32" s="3" t="e">
        <f>+#REF!</f>
        <v>#REF!</v>
      </c>
    </row>
    <row r="33" spans="3:33">
      <c r="C33" s="14" t="s">
        <v>117</v>
      </c>
      <c r="D33" s="15" t="s">
        <v>46</v>
      </c>
      <c r="E33" s="16" t="s">
        <v>113</v>
      </c>
      <c r="F33" s="34" t="str">
        <f t="shared" si="8"/>
        <v>A-01-01-01-001-003-02</v>
      </c>
      <c r="G33" s="17" t="s">
        <v>38</v>
      </c>
      <c r="H33" s="22" t="str">
        <f t="shared" si="9"/>
        <v>A-01</v>
      </c>
      <c r="I33" s="23" t="s">
        <v>45</v>
      </c>
      <c r="J33" s="24" t="str">
        <f t="shared" si="10"/>
        <v>A-01-Propios</v>
      </c>
      <c r="K33" s="25" t="s">
        <v>38</v>
      </c>
      <c r="L33" s="23" t="s">
        <v>118</v>
      </c>
      <c r="M33" s="24" t="s">
        <v>57</v>
      </c>
      <c r="N33" t="e">
        <f>LEFT(#REF!,4)</f>
        <v>#REF!</v>
      </c>
      <c r="O33" t="e">
        <f>CONCATENATE(N33,"-",#REF!)</f>
        <v>#REF!</v>
      </c>
      <c r="P33">
        <v>22</v>
      </c>
      <c r="Q33" s="4" t="e">
        <f>VLOOKUP(O33,Hoja2!$L$1:$M$31,2,FALSE)</f>
        <v>#REF!</v>
      </c>
      <c r="R33" s="4"/>
      <c r="S33" s="4" t="s">
        <v>87</v>
      </c>
      <c r="T33" s="4">
        <f t="shared" si="1"/>
        <v>4</v>
      </c>
      <c r="U33" s="4" t="str">
        <f t="shared" si="0"/>
        <v>S4</v>
      </c>
      <c r="V33" s="4" t="s">
        <v>87</v>
      </c>
      <c r="W33" s="4">
        <f t="shared" si="2"/>
        <v>4</v>
      </c>
      <c r="X33" s="4" t="str">
        <f t="shared" si="3"/>
        <v>S4</v>
      </c>
      <c r="Y33" s="6" t="s">
        <v>50</v>
      </c>
      <c r="Z33" s="6" t="str">
        <f t="shared" si="4"/>
        <v>BASE DE DATOS'!S4</v>
      </c>
      <c r="AA33" s="4" t="str">
        <f t="shared" si="5"/>
        <v>=+'BASE DE DATOS'!S4</v>
      </c>
      <c r="AB33" s="4" t="e">
        <f>+#REF!</f>
        <v>#REF!</v>
      </c>
      <c r="AC33" s="9">
        <v>2</v>
      </c>
      <c r="AD33">
        <v>2</v>
      </c>
      <c r="AE33" t="str">
        <f t="shared" si="6"/>
        <v>S2</v>
      </c>
      <c r="AF33" t="str">
        <f t="shared" si="7"/>
        <v>=+'BASE DE DATOS'!S2</v>
      </c>
      <c r="AG33" s="3" t="e">
        <f>+#REF!</f>
        <v>#REF!</v>
      </c>
    </row>
    <row r="34" spans="3:33">
      <c r="C34" s="14" t="s">
        <v>119</v>
      </c>
      <c r="D34" s="15" t="s">
        <v>46</v>
      </c>
      <c r="E34" s="16" t="s">
        <v>113</v>
      </c>
      <c r="F34" s="34" t="str">
        <f t="shared" si="8"/>
        <v>A-01-01-01-001-004-02</v>
      </c>
      <c r="G34" s="17" t="s">
        <v>38</v>
      </c>
      <c r="H34" s="22" t="str">
        <f t="shared" si="9"/>
        <v>A-01</v>
      </c>
      <c r="I34" s="23" t="s">
        <v>45</v>
      </c>
      <c r="J34" s="24" t="str">
        <f t="shared" si="10"/>
        <v>A-01-Propios</v>
      </c>
      <c r="K34" s="25" t="s">
        <v>38</v>
      </c>
      <c r="L34" s="23" t="s">
        <v>63</v>
      </c>
      <c r="M34" s="24" t="s">
        <v>64</v>
      </c>
      <c r="N34" t="e">
        <f>LEFT(#REF!,4)</f>
        <v>#REF!</v>
      </c>
      <c r="O34" t="e">
        <f>CONCATENATE(N34,"-",#REF!)</f>
        <v>#REF!</v>
      </c>
      <c r="P34">
        <v>23</v>
      </c>
      <c r="Q34" s="4" t="e">
        <f>VLOOKUP(O34,Hoja2!$L$1:$M$31,2,FALSE)</f>
        <v>#REF!</v>
      </c>
      <c r="R34" s="4"/>
      <c r="S34" s="6" t="s">
        <v>89</v>
      </c>
      <c r="T34" s="4">
        <f t="shared" si="1"/>
        <v>4</v>
      </c>
      <c r="U34" s="4" t="str">
        <f t="shared" si="0"/>
        <v>T4</v>
      </c>
      <c r="V34" s="6" t="s">
        <v>89</v>
      </c>
      <c r="W34" s="4">
        <f t="shared" si="2"/>
        <v>4</v>
      </c>
      <c r="X34" s="4" t="str">
        <f t="shared" si="3"/>
        <v>T4</v>
      </c>
      <c r="Y34" s="6" t="s">
        <v>50</v>
      </c>
      <c r="Z34" s="6" t="str">
        <f t="shared" si="4"/>
        <v>BASE DE DATOS'!T4</v>
      </c>
      <c r="AA34" s="4" t="str">
        <f t="shared" si="5"/>
        <v>=+'BASE DE DATOS'!T4</v>
      </c>
      <c r="AB34" s="4" t="e">
        <f>+#REF!</f>
        <v>#REF!</v>
      </c>
      <c r="AC34" s="8">
        <v>2</v>
      </c>
      <c r="AD34">
        <v>2</v>
      </c>
      <c r="AE34" t="str">
        <f t="shared" si="6"/>
        <v>T2</v>
      </c>
      <c r="AF34" t="str">
        <f t="shared" si="7"/>
        <v>=+'BASE DE DATOS'!T2</v>
      </c>
      <c r="AG34" s="3" t="e">
        <f>+#REF!</f>
        <v>#REF!</v>
      </c>
    </row>
    <row r="35" spans="3:33">
      <c r="C35" s="14" t="s">
        <v>120</v>
      </c>
      <c r="D35" s="15" t="s">
        <v>46</v>
      </c>
      <c r="E35" s="16" t="s">
        <v>113</v>
      </c>
      <c r="F35" s="34" t="str">
        <f t="shared" si="8"/>
        <v>A-01-01-01-001-006-02</v>
      </c>
      <c r="G35" s="17" t="s">
        <v>38</v>
      </c>
      <c r="H35" s="22" t="str">
        <f t="shared" si="9"/>
        <v>A-01</v>
      </c>
      <c r="I35" s="23" t="s">
        <v>45</v>
      </c>
      <c r="J35" s="24" t="str">
        <f t="shared" si="10"/>
        <v>A-01-Propios</v>
      </c>
      <c r="K35" s="25" t="s">
        <v>38</v>
      </c>
      <c r="L35" s="23" t="s">
        <v>68</v>
      </c>
      <c r="M35" s="24" t="s">
        <v>69</v>
      </c>
      <c r="N35" t="e">
        <f>LEFT(#REF!,4)</f>
        <v>#REF!</v>
      </c>
      <c r="O35" t="e">
        <f>CONCATENATE(N35,"-",#REF!)</f>
        <v>#REF!</v>
      </c>
      <c r="P35">
        <v>24</v>
      </c>
      <c r="Q35" s="4" t="e">
        <f>VLOOKUP(O35,Hoja2!$L$1:$M$31,2,FALSE)</f>
        <v>#REF!</v>
      </c>
      <c r="R35" s="4"/>
      <c r="S35" s="4" t="s">
        <v>91</v>
      </c>
      <c r="T35" s="4">
        <f t="shared" si="1"/>
        <v>4</v>
      </c>
      <c r="U35" s="4" t="str">
        <f t="shared" si="0"/>
        <v>U4</v>
      </c>
      <c r="V35" s="4" t="s">
        <v>91</v>
      </c>
      <c r="W35" s="4">
        <f t="shared" si="2"/>
        <v>4</v>
      </c>
      <c r="X35" s="4" t="str">
        <f t="shared" si="3"/>
        <v>U4</v>
      </c>
      <c r="Y35" s="6" t="s">
        <v>50</v>
      </c>
      <c r="Z35" s="6" t="str">
        <f t="shared" si="4"/>
        <v>BASE DE DATOS'!U4</v>
      </c>
      <c r="AA35" s="4" t="str">
        <f t="shared" si="5"/>
        <v>=+'BASE DE DATOS'!U4</v>
      </c>
      <c r="AB35" s="4" t="e">
        <f>+#REF!</f>
        <v>#REF!</v>
      </c>
      <c r="AC35" s="9">
        <v>2</v>
      </c>
      <c r="AD35">
        <v>2</v>
      </c>
      <c r="AE35" t="str">
        <f t="shared" si="6"/>
        <v>U2</v>
      </c>
      <c r="AF35" t="str">
        <f t="shared" si="7"/>
        <v>=+'BASE DE DATOS'!U2</v>
      </c>
      <c r="AG35" s="3" t="e">
        <f>+#REF!</f>
        <v>#REF!</v>
      </c>
    </row>
    <row r="36" spans="3:33">
      <c r="C36" s="14" t="s">
        <v>121</v>
      </c>
      <c r="D36" s="15" t="s">
        <v>46</v>
      </c>
      <c r="E36" s="16" t="s">
        <v>113</v>
      </c>
      <c r="F36" s="34" t="str">
        <f t="shared" si="8"/>
        <v>A-01-01-01-001-007-02</v>
      </c>
      <c r="G36" s="17" t="s">
        <v>38</v>
      </c>
      <c r="H36" s="22" t="str">
        <f t="shared" si="9"/>
        <v>A-01</v>
      </c>
      <c r="I36" s="23" t="s">
        <v>45</v>
      </c>
      <c r="J36" s="24" t="str">
        <f t="shared" si="10"/>
        <v>A-01-Propios</v>
      </c>
      <c r="K36" s="25" t="s">
        <v>38</v>
      </c>
      <c r="L36" s="24"/>
      <c r="M36" s="24"/>
      <c r="N36" t="e">
        <f>LEFT(#REF!,4)</f>
        <v>#REF!</v>
      </c>
      <c r="O36" t="e">
        <f>CONCATENATE(N36,"-",#REF!)</f>
        <v>#REF!</v>
      </c>
      <c r="P36">
        <v>25</v>
      </c>
      <c r="Q36" s="4" t="e">
        <f>VLOOKUP(O36,Hoja2!$L$1:$M$31,2,FALSE)</f>
        <v>#REF!</v>
      </c>
      <c r="R36" s="4"/>
      <c r="S36" s="6" t="s">
        <v>49</v>
      </c>
      <c r="T36" s="4">
        <f t="shared" si="1"/>
        <v>5</v>
      </c>
      <c r="U36" s="4" t="str">
        <f t="shared" si="0"/>
        <v>J5</v>
      </c>
      <c r="V36" s="6" t="s">
        <v>49</v>
      </c>
      <c r="W36" s="4">
        <f t="shared" si="2"/>
        <v>5</v>
      </c>
      <c r="X36" s="4" t="str">
        <f t="shared" si="3"/>
        <v>J5</v>
      </c>
      <c r="Y36" s="6" t="s">
        <v>50</v>
      </c>
      <c r="Z36" s="6" t="str">
        <f t="shared" si="4"/>
        <v>BASE DE DATOS'!J5</v>
      </c>
      <c r="AA36" s="4" t="str">
        <f t="shared" si="5"/>
        <v>=+'BASE DE DATOS'!J5</v>
      </c>
      <c r="AB36" s="4" t="e">
        <f>+#REF!</f>
        <v>#REF!</v>
      </c>
      <c r="AC36" s="8">
        <v>3</v>
      </c>
      <c r="AD36">
        <v>2</v>
      </c>
      <c r="AE36" t="str">
        <f t="shared" si="6"/>
        <v>J2</v>
      </c>
      <c r="AF36" t="str">
        <f t="shared" si="7"/>
        <v>=+'BASE DE DATOS'!J2</v>
      </c>
      <c r="AG36" s="3" t="e">
        <f>+#REF!</f>
        <v>#REF!</v>
      </c>
    </row>
    <row r="37" spans="3:33">
      <c r="C37" s="14" t="s">
        <v>122</v>
      </c>
      <c r="D37" s="15" t="s">
        <v>46</v>
      </c>
      <c r="E37" s="16" t="s">
        <v>113</v>
      </c>
      <c r="F37" s="34" t="str">
        <f t="shared" si="8"/>
        <v>A-01-01-01-001-008-02</v>
      </c>
      <c r="G37" s="17" t="s">
        <v>38</v>
      </c>
      <c r="H37" s="22" t="str">
        <f t="shared" si="9"/>
        <v>A-01</v>
      </c>
      <c r="I37" s="23" t="s">
        <v>45</v>
      </c>
      <c r="J37" s="24" t="str">
        <f t="shared" si="10"/>
        <v>A-01-Propios</v>
      </c>
      <c r="K37" s="25" t="s">
        <v>38</v>
      </c>
      <c r="L37" s="24"/>
      <c r="M37" s="24"/>
      <c r="N37" t="e">
        <f>LEFT(#REF!,4)</f>
        <v>#REF!</v>
      </c>
      <c r="O37" t="e">
        <f>CONCATENATE(N37,"-",#REF!)</f>
        <v>#REF!</v>
      </c>
      <c r="P37">
        <v>26</v>
      </c>
      <c r="Q37" s="4" t="e">
        <f>VLOOKUP(O37,Hoja2!$L$1:$M$31,2,FALSE)</f>
        <v>#REF!</v>
      </c>
      <c r="R37" s="4"/>
      <c r="S37" s="4" t="s">
        <v>58</v>
      </c>
      <c r="T37" s="4">
        <f t="shared" si="1"/>
        <v>5</v>
      </c>
      <c r="U37" s="4" t="str">
        <f t="shared" si="0"/>
        <v>K5</v>
      </c>
      <c r="V37" s="4" t="s">
        <v>58</v>
      </c>
      <c r="W37" s="4">
        <f t="shared" si="2"/>
        <v>5</v>
      </c>
      <c r="X37" s="4" t="str">
        <f t="shared" si="3"/>
        <v>K5</v>
      </c>
      <c r="Y37" s="6" t="s">
        <v>50</v>
      </c>
      <c r="Z37" s="6" t="str">
        <f t="shared" si="4"/>
        <v>BASE DE DATOS'!K5</v>
      </c>
      <c r="AA37" s="4" t="str">
        <f t="shared" si="5"/>
        <v>=+'BASE DE DATOS'!K5</v>
      </c>
      <c r="AB37" s="4" t="e">
        <f>+#REF!</f>
        <v>#REF!</v>
      </c>
      <c r="AC37" s="9">
        <v>3</v>
      </c>
      <c r="AD37">
        <v>2</v>
      </c>
      <c r="AE37" t="str">
        <f t="shared" si="6"/>
        <v>K2</v>
      </c>
      <c r="AF37" t="str">
        <f t="shared" si="7"/>
        <v>=+'BASE DE DATOS'!K2</v>
      </c>
      <c r="AG37" s="3" t="e">
        <f>+#REF!</f>
        <v>#REF!</v>
      </c>
    </row>
    <row r="38" spans="3:33">
      <c r="C38" s="14" t="s">
        <v>123</v>
      </c>
      <c r="D38" s="15" t="s">
        <v>46</v>
      </c>
      <c r="E38" s="16" t="s">
        <v>113</v>
      </c>
      <c r="F38" s="34" t="str">
        <f t="shared" si="8"/>
        <v>A-01-01-01-001-009-02</v>
      </c>
      <c r="G38" s="17" t="s">
        <v>38</v>
      </c>
      <c r="H38" s="22" t="str">
        <f t="shared" si="9"/>
        <v>A-01</v>
      </c>
      <c r="I38" s="23" t="s">
        <v>45</v>
      </c>
      <c r="J38" s="24" t="str">
        <f t="shared" si="10"/>
        <v>A-01-Propios</v>
      </c>
      <c r="K38" s="25" t="s">
        <v>38</v>
      </c>
      <c r="L38" s="24"/>
      <c r="M38" s="24"/>
      <c r="N38" t="e">
        <f>LEFT(#REF!,4)</f>
        <v>#REF!</v>
      </c>
      <c r="O38" t="e">
        <f>CONCATENATE(N38,"-",#REF!)</f>
        <v>#REF!</v>
      </c>
      <c r="P38">
        <v>27</v>
      </c>
      <c r="Q38" s="4" t="e">
        <f>VLOOKUP(O38,Hoja2!$L$1:$M$31,2,FALSE)</f>
        <v>#REF!</v>
      </c>
      <c r="R38" s="4"/>
      <c r="S38" s="6" t="s">
        <v>65</v>
      </c>
      <c r="T38" s="4">
        <f t="shared" si="1"/>
        <v>5</v>
      </c>
      <c r="U38" s="4" t="str">
        <f t="shared" si="0"/>
        <v>L5</v>
      </c>
      <c r="V38" s="6" t="s">
        <v>65</v>
      </c>
      <c r="W38" s="4">
        <f t="shared" si="2"/>
        <v>5</v>
      </c>
      <c r="X38" s="4" t="str">
        <f t="shared" si="3"/>
        <v>L5</v>
      </c>
      <c r="Y38" s="6" t="s">
        <v>50</v>
      </c>
      <c r="Z38" s="6" t="str">
        <f t="shared" si="4"/>
        <v>BASE DE DATOS'!L5</v>
      </c>
      <c r="AA38" s="4" t="str">
        <f t="shared" si="5"/>
        <v>=+'BASE DE DATOS'!L5</v>
      </c>
      <c r="AB38" s="4" t="e">
        <f>+#REF!</f>
        <v>#REF!</v>
      </c>
      <c r="AC38" s="8">
        <v>3</v>
      </c>
      <c r="AD38">
        <v>2</v>
      </c>
      <c r="AE38" t="str">
        <f t="shared" si="6"/>
        <v>L2</v>
      </c>
      <c r="AF38" t="str">
        <f t="shared" si="7"/>
        <v>=+'BASE DE DATOS'!L2</v>
      </c>
      <c r="AG38" s="3" t="e">
        <f>+#REF!</f>
        <v>#REF!</v>
      </c>
    </row>
    <row r="39" spans="3:33">
      <c r="C39" s="14" t="s">
        <v>124</v>
      </c>
      <c r="D39" s="15" t="s">
        <v>46</v>
      </c>
      <c r="E39" s="16" t="s">
        <v>113</v>
      </c>
      <c r="F39" s="34" t="str">
        <f t="shared" si="8"/>
        <v>A-01-01-01-001-010-02</v>
      </c>
      <c r="G39" s="17" t="s">
        <v>38</v>
      </c>
      <c r="H39" s="22" t="str">
        <f t="shared" si="9"/>
        <v>A-01</v>
      </c>
      <c r="I39" s="23" t="s">
        <v>45</v>
      </c>
      <c r="J39" s="24" t="str">
        <f t="shared" si="10"/>
        <v>A-01-Propios</v>
      </c>
      <c r="K39" s="25" t="s">
        <v>38</v>
      </c>
      <c r="L39" s="24"/>
      <c r="M39" s="24"/>
      <c r="N39" t="e">
        <f>LEFT(#REF!,4)</f>
        <v>#REF!</v>
      </c>
      <c r="O39" t="e">
        <f>CONCATENATE(N39,"-",#REF!)</f>
        <v>#REF!</v>
      </c>
      <c r="P39">
        <v>28</v>
      </c>
      <c r="Q39" s="4" t="e">
        <f>VLOOKUP(O39,Hoja2!$L$1:$M$31,2,FALSE)</f>
        <v>#REF!</v>
      </c>
      <c r="R39" s="4"/>
      <c r="S39" s="4" t="s">
        <v>70</v>
      </c>
      <c r="T39" s="4">
        <f t="shared" si="1"/>
        <v>5</v>
      </c>
      <c r="U39" s="4" t="str">
        <f t="shared" si="0"/>
        <v>M5</v>
      </c>
      <c r="V39" s="4" t="s">
        <v>70</v>
      </c>
      <c r="W39" s="4">
        <f t="shared" si="2"/>
        <v>5</v>
      </c>
      <c r="X39" s="4" t="str">
        <f t="shared" si="3"/>
        <v>M5</v>
      </c>
      <c r="Y39" s="6" t="s">
        <v>50</v>
      </c>
      <c r="Z39" s="6" t="str">
        <f t="shared" si="4"/>
        <v>BASE DE DATOS'!M5</v>
      </c>
      <c r="AA39" s="4" t="str">
        <f t="shared" si="5"/>
        <v>=+'BASE DE DATOS'!M5</v>
      </c>
      <c r="AB39" s="4" t="e">
        <f>+#REF!</f>
        <v>#REF!</v>
      </c>
      <c r="AC39" s="9">
        <v>3</v>
      </c>
      <c r="AD39">
        <v>2</v>
      </c>
      <c r="AE39" t="str">
        <f t="shared" si="6"/>
        <v>M2</v>
      </c>
      <c r="AF39" t="str">
        <f t="shared" si="7"/>
        <v>=+'BASE DE DATOS'!M2</v>
      </c>
      <c r="AG39" s="3" t="e">
        <f>+#REF!</f>
        <v>#REF!</v>
      </c>
    </row>
    <row r="40" spans="3:33">
      <c r="C40" s="14" t="s">
        <v>125</v>
      </c>
      <c r="D40" s="15" t="s">
        <v>46</v>
      </c>
      <c r="E40" s="16" t="s">
        <v>113</v>
      </c>
      <c r="F40" s="34" t="str">
        <f t="shared" si="8"/>
        <v>A-01-01-01-002-006-02</v>
      </c>
      <c r="G40" s="17" t="s">
        <v>38</v>
      </c>
      <c r="H40" s="22" t="str">
        <f t="shared" si="9"/>
        <v>A-01</v>
      </c>
      <c r="I40" s="23" t="s">
        <v>45</v>
      </c>
      <c r="J40" s="24" t="str">
        <f t="shared" si="10"/>
        <v>A-01-Propios</v>
      </c>
      <c r="K40" s="25" t="s">
        <v>38</v>
      </c>
      <c r="L40" s="24"/>
      <c r="M40" s="24"/>
      <c r="N40" t="e">
        <f>LEFT(#REF!,4)</f>
        <v>#REF!</v>
      </c>
      <c r="O40" t="e">
        <f>CONCATENATE(N40,"-",#REF!)</f>
        <v>#REF!</v>
      </c>
      <c r="P40">
        <v>29</v>
      </c>
      <c r="Q40" s="4" t="e">
        <f>VLOOKUP(O40,Hoja2!$L$1:$M$31,2,FALSE)</f>
        <v>#REF!</v>
      </c>
      <c r="R40" s="4"/>
      <c r="S40" s="6" t="s">
        <v>73</v>
      </c>
      <c r="T40" s="4">
        <f t="shared" si="1"/>
        <v>5</v>
      </c>
      <c r="U40" s="4" t="str">
        <f t="shared" si="0"/>
        <v>N5</v>
      </c>
      <c r="V40" s="6" t="s">
        <v>73</v>
      </c>
      <c r="W40" s="4">
        <f t="shared" si="2"/>
        <v>5</v>
      </c>
      <c r="X40" s="4" t="str">
        <f t="shared" si="3"/>
        <v>N5</v>
      </c>
      <c r="Y40" s="6" t="s">
        <v>50</v>
      </c>
      <c r="Z40" s="6" t="str">
        <f t="shared" si="4"/>
        <v>BASE DE DATOS'!N5</v>
      </c>
      <c r="AA40" s="4" t="str">
        <f t="shared" si="5"/>
        <v>=+'BASE DE DATOS'!N5</v>
      </c>
      <c r="AB40" s="4" t="e">
        <f>+#REF!</f>
        <v>#REF!</v>
      </c>
      <c r="AC40" s="8">
        <v>3</v>
      </c>
      <c r="AD40">
        <v>2</v>
      </c>
      <c r="AE40" t="str">
        <f t="shared" si="6"/>
        <v>N2</v>
      </c>
      <c r="AF40" t="str">
        <f t="shared" si="7"/>
        <v>=+'BASE DE DATOS'!N2</v>
      </c>
      <c r="AG40" s="3" t="e">
        <f>+#REF!</f>
        <v>#REF!</v>
      </c>
    </row>
    <row r="41" spans="3:33">
      <c r="C41" s="14" t="s">
        <v>126</v>
      </c>
      <c r="D41" s="15" t="s">
        <v>46</v>
      </c>
      <c r="E41" s="16" t="s">
        <v>113</v>
      </c>
      <c r="F41" s="34" t="str">
        <f t="shared" si="8"/>
        <v>A-01-01-02-001-02</v>
      </c>
      <c r="G41" s="17" t="s">
        <v>38</v>
      </c>
      <c r="H41" s="22" t="str">
        <f t="shared" si="9"/>
        <v>A-01</v>
      </c>
      <c r="I41" s="23" t="s">
        <v>45</v>
      </c>
      <c r="J41" s="24" t="str">
        <f t="shared" si="10"/>
        <v>A-01-Propios</v>
      </c>
      <c r="K41" s="25" t="s">
        <v>38</v>
      </c>
      <c r="L41" s="24"/>
      <c r="M41" s="24"/>
      <c r="N41" t="e">
        <f>LEFT(#REF!,4)</f>
        <v>#REF!</v>
      </c>
      <c r="O41" t="e">
        <f>CONCATENATE(N41,"-",#REF!)</f>
        <v>#REF!</v>
      </c>
      <c r="P41">
        <v>30</v>
      </c>
      <c r="Q41" s="4" t="e">
        <f>VLOOKUP(O41,Hoja2!$L$1:$M$31,2,FALSE)</f>
        <v>#REF!</v>
      </c>
      <c r="R41" s="4"/>
      <c r="S41" s="4" t="s">
        <v>77</v>
      </c>
      <c r="T41" s="4">
        <f t="shared" si="1"/>
        <v>5</v>
      </c>
      <c r="U41" s="4" t="str">
        <f t="shared" si="0"/>
        <v>O5</v>
      </c>
      <c r="V41" s="4" t="s">
        <v>77</v>
      </c>
      <c r="W41" s="4">
        <f t="shared" si="2"/>
        <v>5</v>
      </c>
      <c r="X41" s="4" t="str">
        <f t="shared" si="3"/>
        <v>O5</v>
      </c>
      <c r="Y41" s="6" t="s">
        <v>50</v>
      </c>
      <c r="Z41" s="6" t="str">
        <f t="shared" si="4"/>
        <v>BASE DE DATOS'!O5</v>
      </c>
      <c r="AA41" s="4" t="str">
        <f t="shared" si="5"/>
        <v>=+'BASE DE DATOS'!O5</v>
      </c>
      <c r="AB41" s="4" t="e">
        <f>+#REF!</f>
        <v>#REF!</v>
      </c>
      <c r="AC41" s="9">
        <v>3</v>
      </c>
      <c r="AD41">
        <v>2</v>
      </c>
      <c r="AE41" t="str">
        <f t="shared" si="6"/>
        <v>O2</v>
      </c>
      <c r="AF41" t="str">
        <f t="shared" si="7"/>
        <v>=+'BASE DE DATOS'!O2</v>
      </c>
      <c r="AG41" s="3" t="e">
        <f>+#REF!</f>
        <v>#REF!</v>
      </c>
    </row>
    <row r="42" spans="3:33">
      <c r="C42" s="14" t="s">
        <v>127</v>
      </c>
      <c r="D42" s="15" t="s">
        <v>46</v>
      </c>
      <c r="E42" s="16" t="s">
        <v>113</v>
      </c>
      <c r="F42" s="34" t="str">
        <f t="shared" si="8"/>
        <v>A-01-01-02-002-02</v>
      </c>
      <c r="G42" s="17" t="s">
        <v>38</v>
      </c>
      <c r="H42" s="22" t="str">
        <f t="shared" si="9"/>
        <v>A-01</v>
      </c>
      <c r="I42" s="23" t="s">
        <v>45</v>
      </c>
      <c r="J42" s="24" t="str">
        <f t="shared" si="10"/>
        <v>A-01-Propios</v>
      </c>
      <c r="K42" s="25" t="s">
        <v>38</v>
      </c>
      <c r="L42" s="24"/>
      <c r="M42" s="24"/>
      <c r="N42" t="e">
        <f>LEFT(#REF!,4)</f>
        <v>#REF!</v>
      </c>
      <c r="O42" t="e">
        <f>CONCATENATE(N42,"-",#REF!)</f>
        <v>#REF!</v>
      </c>
      <c r="P42">
        <v>31</v>
      </c>
      <c r="Q42" s="4" t="e">
        <f>VLOOKUP(O42,Hoja2!$L$1:$M$31,2,FALSE)</f>
        <v>#REF!</v>
      </c>
      <c r="R42" s="4"/>
      <c r="S42" s="6" t="s">
        <v>81</v>
      </c>
      <c r="T42" s="4">
        <f t="shared" si="1"/>
        <v>5</v>
      </c>
      <c r="U42" s="4" t="str">
        <f t="shared" si="0"/>
        <v>P5</v>
      </c>
      <c r="V42" s="6" t="s">
        <v>81</v>
      </c>
      <c r="W42" s="4">
        <f t="shared" si="2"/>
        <v>5</v>
      </c>
      <c r="X42" s="4" t="str">
        <f t="shared" si="3"/>
        <v>P5</v>
      </c>
      <c r="Y42" s="6" t="s">
        <v>50</v>
      </c>
      <c r="Z42" s="6" t="str">
        <f t="shared" si="4"/>
        <v>BASE DE DATOS'!P5</v>
      </c>
      <c r="AA42" s="4" t="str">
        <f t="shared" si="5"/>
        <v>=+'BASE DE DATOS'!P5</v>
      </c>
      <c r="AB42" s="4" t="e">
        <f>+#REF!</f>
        <v>#REF!</v>
      </c>
      <c r="AC42" s="8">
        <v>3</v>
      </c>
      <c r="AD42">
        <v>2</v>
      </c>
      <c r="AE42" t="str">
        <f t="shared" si="6"/>
        <v>P2</v>
      </c>
      <c r="AF42" t="str">
        <f t="shared" si="7"/>
        <v>=+'BASE DE DATOS'!P2</v>
      </c>
      <c r="AG42" s="3" t="e">
        <f>+#REF!</f>
        <v>#REF!</v>
      </c>
    </row>
    <row r="43" spans="3:33">
      <c r="C43" s="14" t="s">
        <v>128</v>
      </c>
      <c r="D43" s="15" t="s">
        <v>46</v>
      </c>
      <c r="E43" s="16" t="s">
        <v>113</v>
      </c>
      <c r="F43" s="34" t="str">
        <f t="shared" si="8"/>
        <v>A-01-01-02-004-02</v>
      </c>
      <c r="G43" s="17" t="s">
        <v>38</v>
      </c>
      <c r="H43" s="22" t="str">
        <f t="shared" si="9"/>
        <v>A-01</v>
      </c>
      <c r="I43" s="23" t="s">
        <v>45</v>
      </c>
      <c r="J43" s="24" t="str">
        <f t="shared" si="10"/>
        <v>A-01-Propios</v>
      </c>
      <c r="K43" s="25" t="s">
        <v>38</v>
      </c>
      <c r="L43" s="24"/>
      <c r="M43" s="24"/>
      <c r="N43" t="e">
        <f>LEFT(#REF!,4)</f>
        <v>#REF!</v>
      </c>
      <c r="O43" t="e">
        <f>CONCATENATE(N43,"-",#REF!)</f>
        <v>#REF!</v>
      </c>
      <c r="P43">
        <v>32</v>
      </c>
      <c r="Q43" s="4" t="e">
        <f>VLOOKUP(O43,Hoja2!$L$1:$M$31,2,FALSE)</f>
        <v>#REF!</v>
      </c>
      <c r="R43" s="4"/>
      <c r="S43" s="4" t="s">
        <v>84</v>
      </c>
      <c r="T43" s="4">
        <f t="shared" si="1"/>
        <v>5</v>
      </c>
      <c r="U43" s="4" t="str">
        <f t="shared" si="0"/>
        <v>Q5</v>
      </c>
      <c r="V43" s="4" t="s">
        <v>84</v>
      </c>
      <c r="W43" s="4">
        <f t="shared" si="2"/>
        <v>5</v>
      </c>
      <c r="X43" s="4" t="str">
        <f t="shared" si="3"/>
        <v>Q5</v>
      </c>
      <c r="Y43" s="6" t="s">
        <v>50</v>
      </c>
      <c r="Z43" s="6" t="str">
        <f t="shared" si="4"/>
        <v>BASE DE DATOS'!Q5</v>
      </c>
      <c r="AA43" s="4" t="str">
        <f t="shared" si="5"/>
        <v>=+'BASE DE DATOS'!Q5</v>
      </c>
      <c r="AB43" s="4" t="e">
        <f>+#REF!</f>
        <v>#REF!</v>
      </c>
      <c r="AC43" s="9">
        <v>3</v>
      </c>
      <c r="AD43">
        <v>2</v>
      </c>
      <c r="AE43" t="str">
        <f t="shared" si="6"/>
        <v>Q2</v>
      </c>
      <c r="AF43" t="str">
        <f t="shared" si="7"/>
        <v>=+'BASE DE DATOS'!Q2</v>
      </c>
      <c r="AG43" s="3" t="e">
        <f>+#REF!</f>
        <v>#REF!</v>
      </c>
    </row>
    <row r="44" spans="3:33">
      <c r="C44" s="18" t="s">
        <v>129</v>
      </c>
      <c r="D44" s="15" t="s">
        <v>46</v>
      </c>
      <c r="E44" s="19" t="s">
        <v>113</v>
      </c>
      <c r="F44" s="34" t="str">
        <f t="shared" si="8"/>
        <v>A-01-01-02-005-02</v>
      </c>
      <c r="G44" s="17" t="s">
        <v>38</v>
      </c>
      <c r="H44" s="22" t="str">
        <f t="shared" si="9"/>
        <v>A-01</v>
      </c>
      <c r="I44" s="23" t="s">
        <v>45</v>
      </c>
      <c r="J44" s="24" t="str">
        <f t="shared" si="10"/>
        <v>A-01-Propios</v>
      </c>
      <c r="K44" s="25" t="s">
        <v>38</v>
      </c>
      <c r="L44" s="24"/>
      <c r="M44" s="24"/>
      <c r="N44" t="e">
        <f>LEFT(#REF!,4)</f>
        <v>#REF!</v>
      </c>
      <c r="O44" t="e">
        <f>CONCATENATE(N44,"-",#REF!)</f>
        <v>#REF!</v>
      </c>
      <c r="P44">
        <v>33</v>
      </c>
      <c r="Q44" s="4" t="e">
        <f>VLOOKUP(O44,Hoja2!$L$1:$M$31,2,FALSE)</f>
        <v>#REF!</v>
      </c>
      <c r="R44" s="4"/>
      <c r="S44" s="6" t="s">
        <v>85</v>
      </c>
      <c r="T44" s="4">
        <f t="shared" si="1"/>
        <v>5</v>
      </c>
      <c r="U44" s="4" t="str">
        <f t="shared" si="0"/>
        <v>R5</v>
      </c>
      <c r="V44" s="6" t="s">
        <v>85</v>
      </c>
      <c r="W44" s="4">
        <f t="shared" si="2"/>
        <v>5</v>
      </c>
      <c r="X44" s="4" t="str">
        <f t="shared" si="3"/>
        <v>R5</v>
      </c>
      <c r="Y44" s="6" t="s">
        <v>50</v>
      </c>
      <c r="Z44" s="6" t="str">
        <f t="shared" si="4"/>
        <v>BASE DE DATOS'!R5</v>
      </c>
      <c r="AA44" s="4" t="str">
        <f t="shared" si="5"/>
        <v>=+'BASE DE DATOS'!R5</v>
      </c>
      <c r="AB44" s="4" t="e">
        <f>+#REF!</f>
        <v>#REF!</v>
      </c>
      <c r="AC44" s="8">
        <v>3</v>
      </c>
      <c r="AD44">
        <v>2</v>
      </c>
      <c r="AE44" t="str">
        <f t="shared" si="6"/>
        <v>R2</v>
      </c>
      <c r="AF44" t="str">
        <f t="shared" si="7"/>
        <v>=+'BASE DE DATOS'!R2</v>
      </c>
      <c r="AG44" s="3" t="e">
        <f>+#REF!</f>
        <v>#REF!</v>
      </c>
    </row>
    <row r="45" spans="3:33">
      <c r="C45" s="14" t="s">
        <v>130</v>
      </c>
      <c r="D45" s="15" t="s">
        <v>46</v>
      </c>
      <c r="E45" s="16" t="s">
        <v>113</v>
      </c>
      <c r="F45" s="34" t="str">
        <f t="shared" si="8"/>
        <v>A-01-01-02-006-02</v>
      </c>
      <c r="G45" s="17" t="s">
        <v>38</v>
      </c>
      <c r="H45" s="22" t="str">
        <f t="shared" si="9"/>
        <v>A-01</v>
      </c>
      <c r="I45" s="23" t="s">
        <v>45</v>
      </c>
      <c r="J45" s="24" t="str">
        <f t="shared" si="10"/>
        <v>A-01-Propios</v>
      </c>
      <c r="K45" s="25" t="s">
        <v>38</v>
      </c>
      <c r="L45" s="24"/>
      <c r="M45" s="24"/>
      <c r="N45" t="e">
        <f>LEFT(#REF!,4)</f>
        <v>#REF!</v>
      </c>
      <c r="O45" t="e">
        <f>CONCATENATE(N45,"-",#REF!)</f>
        <v>#REF!</v>
      </c>
      <c r="P45">
        <v>34</v>
      </c>
      <c r="Q45" s="4" t="e">
        <f>VLOOKUP(O45,Hoja2!$L$1:$M$31,2,FALSE)</f>
        <v>#REF!</v>
      </c>
      <c r="R45" s="4"/>
      <c r="S45" s="4" t="s">
        <v>87</v>
      </c>
      <c r="T45" s="4">
        <f t="shared" si="1"/>
        <v>5</v>
      </c>
      <c r="U45" s="4" t="str">
        <f t="shared" si="0"/>
        <v>S5</v>
      </c>
      <c r="V45" s="4" t="s">
        <v>87</v>
      </c>
      <c r="W45" s="4">
        <f t="shared" si="2"/>
        <v>5</v>
      </c>
      <c r="X45" s="4" t="str">
        <f t="shared" si="3"/>
        <v>S5</v>
      </c>
      <c r="Y45" s="6" t="s">
        <v>50</v>
      </c>
      <c r="Z45" s="6" t="str">
        <f t="shared" si="4"/>
        <v>BASE DE DATOS'!S5</v>
      </c>
      <c r="AA45" s="4" t="str">
        <f t="shared" si="5"/>
        <v>=+'BASE DE DATOS'!S5</v>
      </c>
      <c r="AB45" s="4" t="e">
        <f>+#REF!</f>
        <v>#REF!</v>
      </c>
      <c r="AC45" s="9">
        <v>3</v>
      </c>
      <c r="AD45">
        <v>2</v>
      </c>
      <c r="AE45" t="str">
        <f t="shared" si="6"/>
        <v>S2</v>
      </c>
      <c r="AF45" t="str">
        <f t="shared" si="7"/>
        <v>=+'BASE DE DATOS'!S2</v>
      </c>
      <c r="AG45" s="3" t="e">
        <f>+#REF!</f>
        <v>#REF!</v>
      </c>
    </row>
    <row r="46" spans="3:33">
      <c r="C46" s="14" t="s">
        <v>131</v>
      </c>
      <c r="D46" s="20" t="s">
        <v>46</v>
      </c>
      <c r="E46" s="16" t="s">
        <v>113</v>
      </c>
      <c r="F46" s="34" t="str">
        <f t="shared" si="8"/>
        <v>A-01-01-03-001-001-02</v>
      </c>
      <c r="G46" s="17" t="s">
        <v>38</v>
      </c>
      <c r="H46" s="22" t="str">
        <f t="shared" si="9"/>
        <v>A-01</v>
      </c>
      <c r="I46" s="23" t="s">
        <v>45</v>
      </c>
      <c r="J46" s="24" t="str">
        <f t="shared" si="10"/>
        <v>A-01-Propios</v>
      </c>
      <c r="K46" s="25" t="s">
        <v>38</v>
      </c>
      <c r="L46" s="24"/>
      <c r="M46" s="24"/>
      <c r="N46" t="e">
        <f>LEFT(#REF!,4)</f>
        <v>#REF!</v>
      </c>
      <c r="O46" t="e">
        <f>CONCATENATE(N46,"-",#REF!)</f>
        <v>#REF!</v>
      </c>
      <c r="P46">
        <v>35</v>
      </c>
      <c r="Q46" s="4" t="e">
        <f>VLOOKUP(O46,Hoja2!$L$1:$M$31,2,FALSE)</f>
        <v>#REF!</v>
      </c>
      <c r="R46" s="4"/>
      <c r="S46" s="6" t="s">
        <v>89</v>
      </c>
      <c r="T46" s="4">
        <f t="shared" si="1"/>
        <v>5</v>
      </c>
      <c r="U46" s="4" t="str">
        <f t="shared" si="0"/>
        <v>T5</v>
      </c>
      <c r="V46" s="6" t="s">
        <v>89</v>
      </c>
      <c r="W46" s="4">
        <f t="shared" si="2"/>
        <v>5</v>
      </c>
      <c r="X46" s="4" t="str">
        <f t="shared" si="3"/>
        <v>T5</v>
      </c>
      <c r="Y46" s="6" t="s">
        <v>50</v>
      </c>
      <c r="Z46" s="6" t="str">
        <f t="shared" si="4"/>
        <v>BASE DE DATOS'!T5</v>
      </c>
      <c r="AA46" s="4" t="str">
        <f t="shared" si="5"/>
        <v>=+'BASE DE DATOS'!T5</v>
      </c>
      <c r="AB46" s="4" t="e">
        <f>+#REF!</f>
        <v>#REF!</v>
      </c>
      <c r="AC46" s="8">
        <v>3</v>
      </c>
      <c r="AD46">
        <v>2</v>
      </c>
      <c r="AE46" t="str">
        <f t="shared" si="6"/>
        <v>T2</v>
      </c>
      <c r="AF46" t="str">
        <f t="shared" si="7"/>
        <v>=+'BASE DE DATOS'!T2</v>
      </c>
      <c r="AG46" s="3" t="e">
        <f>+#REF!</f>
        <v>#REF!</v>
      </c>
    </row>
    <row r="47" spans="3:33">
      <c r="C47" s="14" t="s">
        <v>132</v>
      </c>
      <c r="D47" s="20" t="s">
        <v>46</v>
      </c>
      <c r="E47" s="16" t="s">
        <v>113</v>
      </c>
      <c r="F47" s="34" t="str">
        <f t="shared" si="8"/>
        <v>A-01-01-03-001-002-02</v>
      </c>
      <c r="G47" s="17" t="s">
        <v>38</v>
      </c>
      <c r="H47" s="22" t="str">
        <f t="shared" si="9"/>
        <v>A-01</v>
      </c>
      <c r="I47" s="23" t="s">
        <v>45</v>
      </c>
      <c r="J47" s="24" t="str">
        <f t="shared" si="10"/>
        <v>A-01-Propios</v>
      </c>
      <c r="K47" s="25" t="s">
        <v>38</v>
      </c>
      <c r="L47" s="24"/>
      <c r="M47" s="24"/>
      <c r="N47" t="e">
        <f>LEFT(#REF!,4)</f>
        <v>#REF!</v>
      </c>
      <c r="O47" t="e">
        <f>CONCATENATE(N47,"-",#REF!)</f>
        <v>#REF!</v>
      </c>
      <c r="P47">
        <v>36</v>
      </c>
      <c r="Q47" s="4" t="e">
        <f>VLOOKUP(O47,Hoja2!$L$1:$M$31,2,FALSE)</f>
        <v>#REF!</v>
      </c>
      <c r="R47" s="4"/>
      <c r="S47" s="4" t="s">
        <v>91</v>
      </c>
      <c r="T47" s="4">
        <f t="shared" si="1"/>
        <v>5</v>
      </c>
      <c r="U47" s="4" t="str">
        <f t="shared" si="0"/>
        <v>U5</v>
      </c>
      <c r="V47" s="4" t="s">
        <v>91</v>
      </c>
      <c r="W47" s="4">
        <f t="shared" si="2"/>
        <v>5</v>
      </c>
      <c r="X47" s="4" t="str">
        <f t="shared" si="3"/>
        <v>U5</v>
      </c>
      <c r="Y47" s="6" t="s">
        <v>50</v>
      </c>
      <c r="Z47" s="6" t="str">
        <f t="shared" si="4"/>
        <v>BASE DE DATOS'!U5</v>
      </c>
      <c r="AA47" s="4" t="str">
        <f t="shared" si="5"/>
        <v>=+'BASE DE DATOS'!U5</v>
      </c>
      <c r="AB47" s="4" t="e">
        <f>+#REF!</f>
        <v>#REF!</v>
      </c>
      <c r="AC47" s="9">
        <v>3</v>
      </c>
      <c r="AD47">
        <v>2</v>
      </c>
      <c r="AE47" t="str">
        <f t="shared" si="6"/>
        <v>U2</v>
      </c>
      <c r="AF47" t="str">
        <f t="shared" si="7"/>
        <v>=+'BASE DE DATOS'!U2</v>
      </c>
      <c r="AG47" s="3" t="e">
        <f>+#REF!</f>
        <v>#REF!</v>
      </c>
    </row>
    <row r="48" spans="3:33">
      <c r="C48" s="14" t="s">
        <v>133</v>
      </c>
      <c r="D48" s="20" t="s">
        <v>46</v>
      </c>
      <c r="E48" s="16" t="s">
        <v>113</v>
      </c>
      <c r="F48" s="34" t="str">
        <f t="shared" si="8"/>
        <v>A-01-01-03-001-003-02</v>
      </c>
      <c r="G48" s="17" t="s">
        <v>38</v>
      </c>
      <c r="H48" s="22" t="str">
        <f t="shared" si="9"/>
        <v>A-01</v>
      </c>
      <c r="I48" s="23" t="s">
        <v>45</v>
      </c>
      <c r="J48" s="24" t="str">
        <f t="shared" si="10"/>
        <v>A-01-Propios</v>
      </c>
      <c r="K48" s="25" t="s">
        <v>38</v>
      </c>
      <c r="L48" s="24"/>
      <c r="M48" s="24"/>
      <c r="N48" t="e">
        <f>LEFT(#REF!,4)</f>
        <v>#REF!</v>
      </c>
      <c r="O48" t="e">
        <f>CONCATENATE(N48,"-",#REF!)</f>
        <v>#REF!</v>
      </c>
      <c r="P48">
        <v>37</v>
      </c>
      <c r="Q48" s="4" t="e">
        <f>VLOOKUP(O48,Hoja2!$L$1:$M$31,2,FALSE)</f>
        <v>#REF!</v>
      </c>
      <c r="R48" s="4"/>
      <c r="S48" s="6" t="s">
        <v>49</v>
      </c>
      <c r="T48" s="4">
        <f t="shared" si="1"/>
        <v>6</v>
      </c>
      <c r="U48" s="4" t="str">
        <f t="shared" si="0"/>
        <v>J6</v>
      </c>
      <c r="V48" s="6" t="s">
        <v>49</v>
      </c>
      <c r="W48" s="4">
        <f t="shared" si="2"/>
        <v>6</v>
      </c>
      <c r="X48" s="4" t="str">
        <f t="shared" si="3"/>
        <v>J6</v>
      </c>
      <c r="Y48" s="6" t="s">
        <v>50</v>
      </c>
      <c r="Z48" s="6" t="str">
        <f t="shared" si="4"/>
        <v>BASE DE DATOS'!J6</v>
      </c>
      <c r="AA48" s="4" t="str">
        <f t="shared" si="5"/>
        <v>=+'BASE DE DATOS'!J6</v>
      </c>
      <c r="AB48" s="4" t="e">
        <f>+#REF!</f>
        <v>#REF!</v>
      </c>
      <c r="AC48" s="8">
        <v>4</v>
      </c>
      <c r="AD48">
        <v>2</v>
      </c>
      <c r="AE48" t="str">
        <f t="shared" si="6"/>
        <v>J2</v>
      </c>
      <c r="AF48" t="str">
        <f t="shared" si="7"/>
        <v>=+'BASE DE DATOS'!J2</v>
      </c>
      <c r="AG48" s="3" t="e">
        <f>+#REF!</f>
        <v>#REF!</v>
      </c>
    </row>
    <row r="49" spans="3:33">
      <c r="C49" s="14" t="s">
        <v>134</v>
      </c>
      <c r="D49" s="20" t="s">
        <v>46</v>
      </c>
      <c r="E49" s="16" t="s">
        <v>113</v>
      </c>
      <c r="F49" s="34" t="str">
        <f t="shared" si="8"/>
        <v>A-01-01-03-002-02</v>
      </c>
      <c r="G49" s="17" t="s">
        <v>38</v>
      </c>
      <c r="H49" s="22" t="str">
        <f t="shared" si="9"/>
        <v>A-01</v>
      </c>
      <c r="I49" s="23" t="s">
        <v>45</v>
      </c>
      <c r="J49" s="24" t="str">
        <f t="shared" si="10"/>
        <v>A-01-Propios</v>
      </c>
      <c r="K49" s="25" t="s">
        <v>38</v>
      </c>
      <c r="L49" s="24"/>
      <c r="M49" s="24"/>
      <c r="N49" t="e">
        <f>LEFT(#REF!,4)</f>
        <v>#REF!</v>
      </c>
      <c r="O49" t="e">
        <f>CONCATENATE(N49,"-",#REF!)</f>
        <v>#REF!</v>
      </c>
      <c r="P49">
        <v>38</v>
      </c>
      <c r="Q49" s="4" t="e">
        <f>VLOOKUP(O49,Hoja2!$L$1:$M$31,2,FALSE)</f>
        <v>#REF!</v>
      </c>
      <c r="R49" s="4"/>
      <c r="S49" s="4" t="s">
        <v>58</v>
      </c>
      <c r="T49" s="4">
        <f t="shared" si="1"/>
        <v>6</v>
      </c>
      <c r="U49" s="4" t="str">
        <f t="shared" si="0"/>
        <v>K6</v>
      </c>
      <c r="V49" s="4" t="s">
        <v>58</v>
      </c>
      <c r="W49" s="4">
        <f t="shared" si="2"/>
        <v>6</v>
      </c>
      <c r="X49" s="4" t="str">
        <f t="shared" si="3"/>
        <v>K6</v>
      </c>
      <c r="Y49" s="6" t="s">
        <v>50</v>
      </c>
      <c r="Z49" s="6" t="str">
        <f t="shared" si="4"/>
        <v>BASE DE DATOS'!K6</v>
      </c>
      <c r="AA49" s="4" t="str">
        <f t="shared" si="5"/>
        <v>=+'BASE DE DATOS'!K6</v>
      </c>
      <c r="AB49" s="4" t="e">
        <f>+#REF!</f>
        <v>#REF!</v>
      </c>
      <c r="AC49" s="9">
        <v>4</v>
      </c>
      <c r="AD49">
        <v>2</v>
      </c>
      <c r="AE49" t="str">
        <f t="shared" si="6"/>
        <v>K2</v>
      </c>
      <c r="AF49" t="str">
        <f t="shared" si="7"/>
        <v>=+'BASE DE DATOS'!K2</v>
      </c>
      <c r="AG49" s="3" t="e">
        <f>+#REF!</f>
        <v>#REF!</v>
      </c>
    </row>
    <row r="50" spans="3:33">
      <c r="C50" s="14" t="s">
        <v>135</v>
      </c>
      <c r="D50" s="15" t="s">
        <v>46</v>
      </c>
      <c r="E50" s="16" t="s">
        <v>113</v>
      </c>
      <c r="F50" s="34" t="str">
        <f t="shared" si="8"/>
        <v>A-01-01-03-016-02</v>
      </c>
      <c r="G50" s="17" t="s">
        <v>38</v>
      </c>
      <c r="H50" s="22" t="str">
        <f t="shared" si="9"/>
        <v>A-01</v>
      </c>
      <c r="I50" s="23" t="s">
        <v>45</v>
      </c>
      <c r="J50" s="24" t="str">
        <f t="shared" si="10"/>
        <v>A-01-Propios</v>
      </c>
      <c r="K50" s="25" t="s">
        <v>38</v>
      </c>
      <c r="L50" s="24"/>
      <c r="M50" s="24"/>
      <c r="N50" t="e">
        <f>LEFT(#REF!,4)</f>
        <v>#REF!</v>
      </c>
      <c r="O50" t="e">
        <f>CONCATENATE(N50,"-",#REF!)</f>
        <v>#REF!</v>
      </c>
      <c r="P50">
        <v>39</v>
      </c>
      <c r="Q50" s="4" t="e">
        <f>VLOOKUP(O50,Hoja2!$L$1:$M$31,2,FALSE)</f>
        <v>#REF!</v>
      </c>
      <c r="R50" s="4"/>
      <c r="S50" s="6" t="s">
        <v>65</v>
      </c>
      <c r="T50" s="4">
        <f t="shared" si="1"/>
        <v>6</v>
      </c>
      <c r="U50" s="4" t="str">
        <f t="shared" si="0"/>
        <v>L6</v>
      </c>
      <c r="V50" s="6" t="s">
        <v>65</v>
      </c>
      <c r="W50" s="4">
        <f t="shared" si="2"/>
        <v>6</v>
      </c>
      <c r="X50" s="4" t="str">
        <f t="shared" si="3"/>
        <v>L6</v>
      </c>
      <c r="Y50" s="6" t="s">
        <v>50</v>
      </c>
      <c r="Z50" s="6" t="str">
        <f t="shared" si="4"/>
        <v>BASE DE DATOS'!L6</v>
      </c>
      <c r="AA50" s="4" t="str">
        <f t="shared" si="5"/>
        <v>=+'BASE DE DATOS'!L6</v>
      </c>
      <c r="AB50" s="4" t="e">
        <f>+#REF!</f>
        <v>#REF!</v>
      </c>
      <c r="AC50" s="8">
        <v>4</v>
      </c>
      <c r="AD50">
        <v>2</v>
      </c>
      <c r="AE50" t="str">
        <f t="shared" si="6"/>
        <v>L2</v>
      </c>
      <c r="AF50" t="str">
        <f t="shared" si="7"/>
        <v>=+'BASE DE DATOS'!L2</v>
      </c>
      <c r="AG50" s="3" t="e">
        <f>+#REF!</f>
        <v>#REF!</v>
      </c>
    </row>
    <row r="51" spans="3:33">
      <c r="C51" s="14" t="s">
        <v>136</v>
      </c>
      <c r="D51" s="15" t="s">
        <v>46</v>
      </c>
      <c r="E51" s="16" t="s">
        <v>113</v>
      </c>
      <c r="F51" s="34" t="str">
        <f t="shared" si="8"/>
        <v>A-01-01-03-030-02</v>
      </c>
      <c r="G51" s="17" t="s">
        <v>38</v>
      </c>
      <c r="H51" s="22" t="str">
        <f t="shared" si="9"/>
        <v>A-01</v>
      </c>
      <c r="I51" s="23" t="s">
        <v>45</v>
      </c>
      <c r="J51" s="24" t="str">
        <f t="shared" si="10"/>
        <v>A-01-Propios</v>
      </c>
      <c r="K51" s="25" t="s">
        <v>38</v>
      </c>
      <c r="L51" s="24"/>
      <c r="M51" s="24"/>
      <c r="N51" t="e">
        <f>LEFT(#REF!,4)</f>
        <v>#REF!</v>
      </c>
      <c r="O51" t="e">
        <f>CONCATENATE(N51,"-",#REF!)</f>
        <v>#REF!</v>
      </c>
      <c r="P51">
        <v>40</v>
      </c>
      <c r="Q51" s="4" t="e">
        <f>VLOOKUP(O51,Hoja2!$L$1:$M$31,2,FALSE)</f>
        <v>#REF!</v>
      </c>
      <c r="R51" s="4"/>
      <c r="S51" s="4" t="s">
        <v>70</v>
      </c>
      <c r="T51" s="4">
        <f t="shared" si="1"/>
        <v>6</v>
      </c>
      <c r="U51" s="4" t="str">
        <f t="shared" si="0"/>
        <v>M6</v>
      </c>
      <c r="V51" s="4" t="s">
        <v>70</v>
      </c>
      <c r="W51" s="4">
        <f t="shared" si="2"/>
        <v>6</v>
      </c>
      <c r="X51" s="4" t="str">
        <f t="shared" si="3"/>
        <v>M6</v>
      </c>
      <c r="Y51" s="6" t="s">
        <v>50</v>
      </c>
      <c r="Z51" s="6" t="str">
        <f t="shared" si="4"/>
        <v>BASE DE DATOS'!M6</v>
      </c>
      <c r="AA51" s="4" t="str">
        <f t="shared" si="5"/>
        <v>=+'BASE DE DATOS'!M6</v>
      </c>
      <c r="AB51" s="4" t="e">
        <f>+#REF!</f>
        <v>#REF!</v>
      </c>
      <c r="AC51" s="9">
        <v>4</v>
      </c>
      <c r="AD51">
        <v>2</v>
      </c>
      <c r="AE51" t="str">
        <f t="shared" si="6"/>
        <v>M2</v>
      </c>
      <c r="AF51" t="str">
        <f t="shared" si="7"/>
        <v>=+'BASE DE DATOS'!M2</v>
      </c>
      <c r="AG51" s="3" t="e">
        <f>+#REF!</f>
        <v>#REF!</v>
      </c>
    </row>
    <row r="52" spans="3:33">
      <c r="C52" s="14" t="s">
        <v>137</v>
      </c>
      <c r="D52" s="20" t="s">
        <v>46</v>
      </c>
      <c r="E52" s="16" t="s">
        <v>113</v>
      </c>
      <c r="F52" s="34" t="str">
        <f t="shared" si="8"/>
        <v>A-02-02-01-001-02</v>
      </c>
      <c r="G52" s="17" t="s">
        <v>48</v>
      </c>
      <c r="H52" s="22" t="str">
        <f t="shared" si="9"/>
        <v>A-02</v>
      </c>
      <c r="I52" s="23" t="s">
        <v>45</v>
      </c>
      <c r="J52" s="24" t="str">
        <f t="shared" si="10"/>
        <v>A-02-Propios</v>
      </c>
      <c r="K52" s="25" t="s">
        <v>38</v>
      </c>
      <c r="L52" s="24"/>
      <c r="M52" s="24"/>
      <c r="N52" t="e">
        <f>LEFT(#REF!,4)</f>
        <v>#REF!</v>
      </c>
      <c r="O52" t="e">
        <f>CONCATENATE(N52,"-",#REF!)</f>
        <v>#REF!</v>
      </c>
      <c r="P52">
        <v>41</v>
      </c>
      <c r="Q52" s="4" t="e">
        <f>VLOOKUP(O52,Hoja2!$L$1:$M$31,2,FALSE)</f>
        <v>#REF!</v>
      </c>
      <c r="R52" s="4"/>
      <c r="S52" s="6" t="s">
        <v>73</v>
      </c>
      <c r="T52" s="4">
        <f t="shared" si="1"/>
        <v>6</v>
      </c>
      <c r="U52" s="4" t="str">
        <f t="shared" si="0"/>
        <v>N6</v>
      </c>
      <c r="V52" s="6" t="s">
        <v>73</v>
      </c>
      <c r="W52" s="4">
        <f t="shared" si="2"/>
        <v>6</v>
      </c>
      <c r="X52" s="4" t="str">
        <f t="shared" si="3"/>
        <v>N6</v>
      </c>
      <c r="Y52" s="6" t="s">
        <v>50</v>
      </c>
      <c r="Z52" s="6" t="str">
        <f t="shared" si="4"/>
        <v>BASE DE DATOS'!N6</v>
      </c>
      <c r="AA52" s="4" t="str">
        <f t="shared" si="5"/>
        <v>=+'BASE DE DATOS'!N6</v>
      </c>
      <c r="AB52" s="4" t="e">
        <f>+#REF!</f>
        <v>#REF!</v>
      </c>
      <c r="AC52" s="8">
        <v>4</v>
      </c>
      <c r="AD52">
        <v>2</v>
      </c>
      <c r="AE52" t="str">
        <f t="shared" si="6"/>
        <v>N2</v>
      </c>
      <c r="AF52" t="str">
        <f t="shared" si="7"/>
        <v>=+'BASE DE DATOS'!N2</v>
      </c>
      <c r="AG52" s="3" t="e">
        <f>+#REF!</f>
        <v>#REF!</v>
      </c>
    </row>
    <row r="53" spans="3:33">
      <c r="C53" s="14" t="s">
        <v>138</v>
      </c>
      <c r="D53" s="15" t="s">
        <v>46</v>
      </c>
      <c r="E53" s="16" t="s">
        <v>113</v>
      </c>
      <c r="F53" s="34" t="str">
        <f t="shared" si="8"/>
        <v>A-02-02-01-002-02</v>
      </c>
      <c r="G53" s="17" t="s">
        <v>48</v>
      </c>
      <c r="H53" s="22" t="str">
        <f t="shared" si="9"/>
        <v>A-02</v>
      </c>
      <c r="I53" s="23" t="s">
        <v>45</v>
      </c>
      <c r="J53" s="24" t="str">
        <f t="shared" si="10"/>
        <v>A-02-Propios</v>
      </c>
      <c r="K53" s="25" t="s">
        <v>38</v>
      </c>
      <c r="L53" s="24"/>
      <c r="M53" s="24"/>
      <c r="N53" t="e">
        <f>LEFT(#REF!,4)</f>
        <v>#REF!</v>
      </c>
      <c r="O53" t="e">
        <f>CONCATENATE(N53,"-",#REF!)</f>
        <v>#REF!</v>
      </c>
      <c r="P53">
        <v>42</v>
      </c>
      <c r="Q53" s="4" t="e">
        <f>VLOOKUP(O53,Hoja2!$L$1:$M$31,2,FALSE)</f>
        <v>#REF!</v>
      </c>
      <c r="R53" s="4"/>
      <c r="S53" s="4" t="s">
        <v>77</v>
      </c>
      <c r="T53" s="4">
        <f t="shared" si="1"/>
        <v>6</v>
      </c>
      <c r="U53" s="4" t="str">
        <f t="shared" si="0"/>
        <v>O6</v>
      </c>
      <c r="V53" s="4" t="s">
        <v>77</v>
      </c>
      <c r="W53" s="4">
        <f t="shared" si="2"/>
        <v>6</v>
      </c>
      <c r="X53" s="4" t="str">
        <f t="shared" si="3"/>
        <v>O6</v>
      </c>
      <c r="Y53" s="6" t="s">
        <v>50</v>
      </c>
      <c r="Z53" s="6" t="str">
        <f t="shared" si="4"/>
        <v>BASE DE DATOS'!O6</v>
      </c>
      <c r="AA53" s="4" t="str">
        <f t="shared" si="5"/>
        <v>=+'BASE DE DATOS'!O6</v>
      </c>
      <c r="AB53" s="4" t="e">
        <f>+#REF!</f>
        <v>#REF!</v>
      </c>
      <c r="AC53" s="9">
        <v>4</v>
      </c>
      <c r="AD53">
        <v>2</v>
      </c>
      <c r="AE53" t="str">
        <f t="shared" si="6"/>
        <v>O2</v>
      </c>
      <c r="AF53" t="str">
        <f t="shared" si="7"/>
        <v>=+'BASE DE DATOS'!O2</v>
      </c>
      <c r="AG53" s="3" t="e">
        <f>+#REF!</f>
        <v>#REF!</v>
      </c>
    </row>
    <row r="54" spans="3:33">
      <c r="C54" s="14" t="s">
        <v>139</v>
      </c>
      <c r="D54" s="20" t="s">
        <v>46</v>
      </c>
      <c r="E54" s="16" t="s">
        <v>113</v>
      </c>
      <c r="F54" s="34" t="str">
        <f t="shared" si="8"/>
        <v>A-02-02-01-003-02</v>
      </c>
      <c r="G54" s="17" t="s">
        <v>48</v>
      </c>
      <c r="H54" s="22" t="str">
        <f t="shared" si="9"/>
        <v>A-02</v>
      </c>
      <c r="I54" s="23" t="s">
        <v>45</v>
      </c>
      <c r="J54" s="24" t="str">
        <f t="shared" si="10"/>
        <v>A-02-Propios</v>
      </c>
      <c r="K54" s="25" t="s">
        <v>38</v>
      </c>
      <c r="L54" s="24"/>
      <c r="M54" s="24"/>
      <c r="N54" t="e">
        <f>LEFT(#REF!,4)</f>
        <v>#REF!</v>
      </c>
      <c r="O54" t="e">
        <f>CONCATENATE(N54,"-",#REF!)</f>
        <v>#REF!</v>
      </c>
      <c r="P54">
        <v>43</v>
      </c>
      <c r="Q54" s="4" t="e">
        <f>VLOOKUP(O54,Hoja2!$L$1:$M$31,2,FALSE)</f>
        <v>#REF!</v>
      </c>
      <c r="R54" s="4"/>
      <c r="S54" s="6" t="s">
        <v>81</v>
      </c>
      <c r="T54" s="4">
        <f t="shared" si="1"/>
        <v>6</v>
      </c>
      <c r="U54" s="4" t="str">
        <f t="shared" si="0"/>
        <v>P6</v>
      </c>
      <c r="V54" s="6" t="s">
        <v>81</v>
      </c>
      <c r="W54" s="4">
        <f t="shared" si="2"/>
        <v>6</v>
      </c>
      <c r="X54" s="4" t="str">
        <f t="shared" si="3"/>
        <v>P6</v>
      </c>
      <c r="Y54" s="6" t="s">
        <v>50</v>
      </c>
      <c r="Z54" s="6" t="str">
        <f t="shared" si="4"/>
        <v>BASE DE DATOS'!P6</v>
      </c>
      <c r="AA54" s="4" t="str">
        <f t="shared" si="5"/>
        <v>=+'BASE DE DATOS'!P6</v>
      </c>
      <c r="AB54" s="4" t="e">
        <f>+#REF!</f>
        <v>#REF!</v>
      </c>
      <c r="AC54" s="8">
        <v>4</v>
      </c>
      <c r="AD54">
        <v>2</v>
      </c>
      <c r="AE54" t="str">
        <f t="shared" si="6"/>
        <v>P2</v>
      </c>
      <c r="AF54" t="str">
        <f t="shared" si="7"/>
        <v>=+'BASE DE DATOS'!P2</v>
      </c>
      <c r="AG54" s="3" t="e">
        <f>+#REF!</f>
        <v>#REF!</v>
      </c>
    </row>
    <row r="55" spans="3:33">
      <c r="C55" s="14" t="s">
        <v>140</v>
      </c>
      <c r="D55" s="15" t="s">
        <v>46</v>
      </c>
      <c r="E55" s="16" t="s">
        <v>113</v>
      </c>
      <c r="F55" s="34" t="str">
        <f t="shared" si="8"/>
        <v>A-02-02-02-006-02</v>
      </c>
      <c r="G55" s="17" t="s">
        <v>48</v>
      </c>
      <c r="H55" s="22" t="str">
        <f t="shared" si="9"/>
        <v>A-02</v>
      </c>
      <c r="I55" s="23" t="s">
        <v>45</v>
      </c>
      <c r="J55" s="24" t="str">
        <f t="shared" si="10"/>
        <v>A-02-Propios</v>
      </c>
      <c r="K55" s="25" t="s">
        <v>48</v>
      </c>
      <c r="L55" s="24"/>
      <c r="M55" s="24"/>
      <c r="N55" t="e">
        <f>LEFT(#REF!,4)</f>
        <v>#REF!</v>
      </c>
      <c r="O55" t="e">
        <f>CONCATENATE(N55,"-",#REF!)</f>
        <v>#REF!</v>
      </c>
      <c r="P55">
        <v>44</v>
      </c>
      <c r="Q55" s="4" t="e">
        <f>VLOOKUP(O55,Hoja2!$L$1:$M$31,2,FALSE)</f>
        <v>#REF!</v>
      </c>
      <c r="R55" s="4"/>
      <c r="S55" s="4" t="s">
        <v>84</v>
      </c>
      <c r="T55" s="4">
        <f t="shared" si="1"/>
        <v>6</v>
      </c>
      <c r="U55" s="4" t="str">
        <f t="shared" si="0"/>
        <v>Q6</v>
      </c>
      <c r="V55" s="4" t="s">
        <v>84</v>
      </c>
      <c r="W55" s="4">
        <f t="shared" si="2"/>
        <v>6</v>
      </c>
      <c r="X55" s="4" t="str">
        <f t="shared" si="3"/>
        <v>Q6</v>
      </c>
      <c r="Y55" s="6" t="s">
        <v>50</v>
      </c>
      <c r="Z55" s="6" t="str">
        <f t="shared" si="4"/>
        <v>BASE DE DATOS'!Q6</v>
      </c>
      <c r="AA55" s="4" t="str">
        <f t="shared" si="5"/>
        <v>=+'BASE DE DATOS'!Q6</v>
      </c>
      <c r="AB55" s="4" t="e">
        <f>+#REF!</f>
        <v>#REF!</v>
      </c>
      <c r="AC55" s="9">
        <v>4</v>
      </c>
      <c r="AD55">
        <v>2</v>
      </c>
      <c r="AE55" t="str">
        <f t="shared" si="6"/>
        <v>Q2</v>
      </c>
      <c r="AF55" t="str">
        <f t="shared" si="7"/>
        <v>=+'BASE DE DATOS'!Q2</v>
      </c>
      <c r="AG55" s="3" t="e">
        <f>+#REF!</f>
        <v>#REF!</v>
      </c>
    </row>
    <row r="56" spans="3:33">
      <c r="C56" s="14" t="s">
        <v>141</v>
      </c>
      <c r="D56" s="20" t="s">
        <v>46</v>
      </c>
      <c r="E56" s="16" t="s">
        <v>113</v>
      </c>
      <c r="F56" s="34" t="str">
        <f t="shared" si="8"/>
        <v>A-02-02-02-007-02</v>
      </c>
      <c r="G56" s="17" t="s">
        <v>48</v>
      </c>
      <c r="H56" s="22" t="str">
        <f t="shared" si="9"/>
        <v>A-02</v>
      </c>
      <c r="I56" s="23" t="s">
        <v>45</v>
      </c>
      <c r="J56" s="24" t="str">
        <f t="shared" si="10"/>
        <v>A-02-Propios</v>
      </c>
      <c r="K56" s="25" t="s">
        <v>48</v>
      </c>
      <c r="L56" s="24"/>
      <c r="M56" s="24"/>
      <c r="N56" t="e">
        <f>LEFT(#REF!,4)</f>
        <v>#REF!</v>
      </c>
      <c r="O56" t="e">
        <f>CONCATENATE(N56,"-",#REF!)</f>
        <v>#REF!</v>
      </c>
      <c r="P56">
        <v>45</v>
      </c>
      <c r="Q56" s="4" t="e">
        <f>VLOOKUP(O56,Hoja2!$L$1:$M$31,2,FALSE)</f>
        <v>#REF!</v>
      </c>
      <c r="R56" s="4"/>
      <c r="S56" s="6" t="s">
        <v>85</v>
      </c>
      <c r="T56" s="4">
        <f t="shared" si="1"/>
        <v>6</v>
      </c>
      <c r="U56" s="4" t="str">
        <f t="shared" si="0"/>
        <v>R6</v>
      </c>
      <c r="V56" s="6" t="s">
        <v>85</v>
      </c>
      <c r="W56" s="4">
        <f t="shared" si="2"/>
        <v>6</v>
      </c>
      <c r="X56" s="4" t="str">
        <f t="shared" si="3"/>
        <v>R6</v>
      </c>
      <c r="Y56" s="6" t="s">
        <v>50</v>
      </c>
      <c r="Z56" s="6" t="str">
        <f t="shared" si="4"/>
        <v>BASE DE DATOS'!R6</v>
      </c>
      <c r="AA56" s="4" t="str">
        <f t="shared" si="5"/>
        <v>=+'BASE DE DATOS'!R6</v>
      </c>
      <c r="AB56" s="4" t="e">
        <f>+#REF!</f>
        <v>#REF!</v>
      </c>
      <c r="AC56" s="8">
        <v>4</v>
      </c>
      <c r="AD56">
        <v>2</v>
      </c>
      <c r="AE56" t="str">
        <f t="shared" si="6"/>
        <v>R2</v>
      </c>
      <c r="AF56" t="str">
        <f t="shared" si="7"/>
        <v>=+'BASE DE DATOS'!R2</v>
      </c>
      <c r="AG56" s="3" t="e">
        <f>+#REF!</f>
        <v>#REF!</v>
      </c>
    </row>
    <row r="57" spans="3:33">
      <c r="C57" s="14" t="s">
        <v>142</v>
      </c>
      <c r="D57" s="20" t="s">
        <v>46</v>
      </c>
      <c r="E57" s="16" t="s">
        <v>113</v>
      </c>
      <c r="F57" s="34" t="str">
        <f t="shared" si="8"/>
        <v>A-02-02-02-008-02</v>
      </c>
      <c r="G57" s="17" t="s">
        <v>48</v>
      </c>
      <c r="H57" s="22" t="str">
        <f t="shared" si="9"/>
        <v>A-02</v>
      </c>
      <c r="I57" s="23" t="s">
        <v>45</v>
      </c>
      <c r="J57" s="24" t="str">
        <f t="shared" si="10"/>
        <v>A-02-Propios</v>
      </c>
      <c r="K57" s="25" t="s">
        <v>48</v>
      </c>
      <c r="L57" s="24"/>
      <c r="M57" s="24"/>
      <c r="N57" t="e">
        <f>LEFT(#REF!,4)</f>
        <v>#REF!</v>
      </c>
      <c r="O57" t="e">
        <f>CONCATENATE(N57,"-",#REF!)</f>
        <v>#REF!</v>
      </c>
      <c r="P57">
        <v>46</v>
      </c>
      <c r="Q57" s="4" t="e">
        <f>VLOOKUP(O57,Hoja2!$L$1:$M$31,2,FALSE)</f>
        <v>#REF!</v>
      </c>
      <c r="R57" s="4"/>
      <c r="S57" s="4" t="s">
        <v>87</v>
      </c>
      <c r="T57" s="4">
        <f t="shared" si="1"/>
        <v>6</v>
      </c>
      <c r="U57" s="4" t="str">
        <f t="shared" si="0"/>
        <v>S6</v>
      </c>
      <c r="V57" s="4" t="s">
        <v>87</v>
      </c>
      <c r="W57" s="4">
        <f t="shared" si="2"/>
        <v>6</v>
      </c>
      <c r="X57" s="4" t="str">
        <f t="shared" si="3"/>
        <v>S6</v>
      </c>
      <c r="Y57" s="6" t="s">
        <v>50</v>
      </c>
      <c r="Z57" s="6" t="str">
        <f t="shared" si="4"/>
        <v>BASE DE DATOS'!S6</v>
      </c>
      <c r="AA57" s="4" t="str">
        <f t="shared" si="5"/>
        <v>=+'BASE DE DATOS'!S6</v>
      </c>
      <c r="AB57" s="4" t="e">
        <f>+#REF!</f>
        <v>#REF!</v>
      </c>
      <c r="AC57" s="9">
        <v>4</v>
      </c>
      <c r="AD57">
        <v>2</v>
      </c>
      <c r="AE57" t="str">
        <f t="shared" si="6"/>
        <v>S2</v>
      </c>
      <c r="AF57" t="str">
        <f t="shared" si="7"/>
        <v>=+'BASE DE DATOS'!S2</v>
      </c>
      <c r="AG57" s="3" t="e">
        <f>+#REF!</f>
        <v>#REF!</v>
      </c>
    </row>
    <row r="58" spans="3:33">
      <c r="C58" s="14" t="s">
        <v>143</v>
      </c>
      <c r="D58" s="20" t="s">
        <v>46</v>
      </c>
      <c r="E58" s="16" t="s">
        <v>113</v>
      </c>
      <c r="F58" s="34" t="str">
        <f t="shared" si="8"/>
        <v>A-02-02-02-009-02</v>
      </c>
      <c r="G58" s="17" t="s">
        <v>48</v>
      </c>
      <c r="H58" s="22" t="str">
        <f t="shared" si="9"/>
        <v>A-02</v>
      </c>
      <c r="I58" s="23" t="s">
        <v>45</v>
      </c>
      <c r="J58" s="24" t="str">
        <f t="shared" si="10"/>
        <v>A-02-Propios</v>
      </c>
      <c r="K58" s="25" t="s">
        <v>48</v>
      </c>
      <c r="L58" s="24"/>
      <c r="M58" s="24"/>
      <c r="N58" t="e">
        <f>LEFT(#REF!,4)</f>
        <v>#REF!</v>
      </c>
      <c r="O58" t="e">
        <f>CONCATENATE(N58,"-",#REF!)</f>
        <v>#REF!</v>
      </c>
      <c r="P58">
        <v>47</v>
      </c>
      <c r="Q58" s="4" t="e">
        <f>VLOOKUP(O58,Hoja2!$L$1:$M$31,2,FALSE)</f>
        <v>#REF!</v>
      </c>
      <c r="R58" s="4"/>
      <c r="S58" s="6" t="s">
        <v>89</v>
      </c>
      <c r="T58" s="4">
        <f t="shared" si="1"/>
        <v>6</v>
      </c>
      <c r="U58" s="4" t="str">
        <f t="shared" si="0"/>
        <v>T6</v>
      </c>
      <c r="V58" s="6" t="s">
        <v>89</v>
      </c>
      <c r="W58" s="4">
        <f t="shared" si="2"/>
        <v>6</v>
      </c>
      <c r="X58" s="4" t="str">
        <f t="shared" si="3"/>
        <v>T6</v>
      </c>
      <c r="Y58" s="6" t="s">
        <v>50</v>
      </c>
      <c r="Z58" s="6" t="str">
        <f t="shared" si="4"/>
        <v>BASE DE DATOS'!T6</v>
      </c>
      <c r="AA58" s="4" t="str">
        <f t="shared" si="5"/>
        <v>=+'BASE DE DATOS'!T6</v>
      </c>
      <c r="AB58" s="4" t="e">
        <f>+#REF!</f>
        <v>#REF!</v>
      </c>
      <c r="AC58" s="8">
        <v>4</v>
      </c>
      <c r="AD58">
        <v>2</v>
      </c>
      <c r="AE58" t="str">
        <f t="shared" si="6"/>
        <v>T2</v>
      </c>
      <c r="AF58" t="str">
        <f t="shared" si="7"/>
        <v>=+'BASE DE DATOS'!T2</v>
      </c>
      <c r="AG58" s="3" t="e">
        <f>+#REF!</f>
        <v>#REF!</v>
      </c>
    </row>
    <row r="59" spans="3:33">
      <c r="C59" s="14" t="s">
        <v>144</v>
      </c>
      <c r="D59" s="15" t="s">
        <v>46</v>
      </c>
      <c r="E59" s="16" t="s">
        <v>113</v>
      </c>
      <c r="F59" s="34" t="str">
        <f t="shared" si="8"/>
        <v>A-02-02-02-010-02</v>
      </c>
      <c r="G59" s="17" t="s">
        <v>48</v>
      </c>
      <c r="H59" s="22" t="str">
        <f t="shared" si="9"/>
        <v>A-02</v>
      </c>
      <c r="I59" s="23" t="s">
        <v>45</v>
      </c>
      <c r="J59" s="24" t="str">
        <f t="shared" si="10"/>
        <v>A-02-Propios</v>
      </c>
      <c r="K59" s="25" t="s">
        <v>48</v>
      </c>
      <c r="L59" s="24"/>
      <c r="M59" s="24"/>
      <c r="N59" t="e">
        <f>LEFT(#REF!,4)</f>
        <v>#REF!</v>
      </c>
      <c r="O59" t="e">
        <f>CONCATENATE(N59,"-",#REF!)</f>
        <v>#REF!</v>
      </c>
      <c r="P59">
        <v>48</v>
      </c>
      <c r="Q59" s="4" t="e">
        <f>VLOOKUP(O59,Hoja2!$L$1:$M$31,2,FALSE)</f>
        <v>#REF!</v>
      </c>
      <c r="R59" s="4"/>
      <c r="S59" s="4" t="s">
        <v>91</v>
      </c>
      <c r="T59" s="4">
        <f t="shared" si="1"/>
        <v>6</v>
      </c>
      <c r="U59" s="4" t="str">
        <f t="shared" si="0"/>
        <v>U6</v>
      </c>
      <c r="V59" s="4" t="s">
        <v>91</v>
      </c>
      <c r="W59" s="4">
        <f t="shared" si="2"/>
        <v>6</v>
      </c>
      <c r="X59" s="4" t="str">
        <f t="shared" si="3"/>
        <v>U6</v>
      </c>
      <c r="Y59" s="6" t="s">
        <v>50</v>
      </c>
      <c r="Z59" s="6" t="str">
        <f t="shared" si="4"/>
        <v>BASE DE DATOS'!U6</v>
      </c>
      <c r="AA59" s="4" t="str">
        <f t="shared" si="5"/>
        <v>=+'BASE DE DATOS'!U6</v>
      </c>
      <c r="AB59" s="4" t="e">
        <f>+#REF!</f>
        <v>#REF!</v>
      </c>
      <c r="AC59" s="9">
        <v>4</v>
      </c>
      <c r="AD59">
        <v>2</v>
      </c>
      <c r="AE59" t="str">
        <f t="shared" si="6"/>
        <v>U2</v>
      </c>
      <c r="AF59" t="str">
        <f t="shared" si="7"/>
        <v>=+'BASE DE DATOS'!U2</v>
      </c>
      <c r="AG59" s="3" t="e">
        <f>+#REF!</f>
        <v>#REF!</v>
      </c>
    </row>
    <row r="60" spans="3:33">
      <c r="C60" s="14" t="s">
        <v>145</v>
      </c>
      <c r="D60" s="20" t="s">
        <v>46</v>
      </c>
      <c r="E60" s="16" t="s">
        <v>113</v>
      </c>
      <c r="F60" s="34" t="str">
        <f t="shared" si="8"/>
        <v>A-02-02-03-02</v>
      </c>
      <c r="G60" s="17" t="s">
        <v>48</v>
      </c>
      <c r="H60" s="22" t="str">
        <f t="shared" si="9"/>
        <v>A-02</v>
      </c>
      <c r="I60" s="23" t="s">
        <v>45</v>
      </c>
      <c r="J60" s="24" t="str">
        <f t="shared" si="10"/>
        <v>A-02-Propios</v>
      </c>
      <c r="K60" s="25" t="s">
        <v>48</v>
      </c>
      <c r="L60" s="24"/>
      <c r="M60" s="24"/>
      <c r="N60" t="e">
        <f>LEFT(#REF!,4)</f>
        <v>#REF!</v>
      </c>
      <c r="O60" t="e">
        <f>CONCATENATE(N60,"-",#REF!)</f>
        <v>#REF!</v>
      </c>
      <c r="P60">
        <v>49</v>
      </c>
      <c r="Q60" s="4" t="e">
        <f>VLOOKUP(O60,Hoja2!$L$1:$M$31,2,FALSE)</f>
        <v>#REF!</v>
      </c>
      <c r="R60" s="4"/>
      <c r="S60" s="6" t="s">
        <v>49</v>
      </c>
      <c r="T60" s="4">
        <f t="shared" si="1"/>
        <v>7</v>
      </c>
      <c r="U60" s="4" t="str">
        <f t="shared" si="0"/>
        <v>J7</v>
      </c>
      <c r="V60" s="6" t="s">
        <v>49</v>
      </c>
      <c r="W60" s="4">
        <f t="shared" si="2"/>
        <v>7</v>
      </c>
      <c r="X60" s="4" t="str">
        <f t="shared" si="3"/>
        <v>J7</v>
      </c>
      <c r="Y60" s="6" t="s">
        <v>50</v>
      </c>
      <c r="Z60" s="6" t="str">
        <f t="shared" si="4"/>
        <v>BASE DE DATOS'!J7</v>
      </c>
      <c r="AA60" s="4" t="str">
        <f t="shared" si="5"/>
        <v>=+'BASE DE DATOS'!J7</v>
      </c>
      <c r="AB60" s="4" t="e">
        <f>+#REF!</f>
        <v>#REF!</v>
      </c>
      <c r="AC60" s="8">
        <v>5</v>
      </c>
      <c r="AD60">
        <v>2</v>
      </c>
      <c r="AE60" t="str">
        <f t="shared" si="6"/>
        <v>J2</v>
      </c>
      <c r="AF60" t="str">
        <f t="shared" si="7"/>
        <v>=+'BASE DE DATOS'!J2</v>
      </c>
      <c r="AG60" s="3" t="e">
        <f>+#REF!</f>
        <v>#REF!</v>
      </c>
    </row>
    <row r="61" spans="3:33">
      <c r="C61" s="14" t="s">
        <v>146</v>
      </c>
      <c r="D61" s="20" t="s">
        <v>46</v>
      </c>
      <c r="E61" s="16" t="s">
        <v>113</v>
      </c>
      <c r="F61" s="34" t="str">
        <f t="shared" si="8"/>
        <v>A-03-02-02-115-001-02</v>
      </c>
      <c r="G61" s="17" t="s">
        <v>57</v>
      </c>
      <c r="H61" s="22" t="str">
        <f t="shared" si="9"/>
        <v>A-03</v>
      </c>
      <c r="I61" s="23" t="s">
        <v>45</v>
      </c>
      <c r="J61" s="24" t="str">
        <f t="shared" si="10"/>
        <v>A-03-Propios</v>
      </c>
      <c r="K61" s="25" t="s">
        <v>48</v>
      </c>
      <c r="L61" s="24"/>
      <c r="M61" s="24"/>
      <c r="N61" t="e">
        <f>LEFT(#REF!,4)</f>
        <v>#REF!</v>
      </c>
      <c r="O61" t="e">
        <f>CONCATENATE(N61,"-",#REF!)</f>
        <v>#REF!</v>
      </c>
      <c r="P61">
        <v>50</v>
      </c>
      <c r="Q61" s="4" t="e">
        <f>VLOOKUP(O61,Hoja2!$L$1:$M$31,2,FALSE)</f>
        <v>#REF!</v>
      </c>
      <c r="R61" s="4"/>
      <c r="S61" s="4" t="s">
        <v>58</v>
      </c>
      <c r="T61" s="4">
        <f t="shared" si="1"/>
        <v>7</v>
      </c>
      <c r="U61" s="4" t="str">
        <f t="shared" si="0"/>
        <v>K7</v>
      </c>
      <c r="V61" s="4" t="s">
        <v>58</v>
      </c>
      <c r="W61" s="4">
        <f t="shared" si="2"/>
        <v>7</v>
      </c>
      <c r="X61" s="4" t="str">
        <f t="shared" si="3"/>
        <v>K7</v>
      </c>
      <c r="Y61" s="6" t="s">
        <v>50</v>
      </c>
      <c r="Z61" s="6" t="str">
        <f t="shared" si="4"/>
        <v>BASE DE DATOS'!K7</v>
      </c>
      <c r="AA61" s="4" t="str">
        <f t="shared" si="5"/>
        <v>=+'BASE DE DATOS'!K7</v>
      </c>
      <c r="AB61" s="4" t="e">
        <f>+#REF!</f>
        <v>#REF!</v>
      </c>
      <c r="AC61" s="9">
        <v>5</v>
      </c>
      <c r="AD61">
        <v>2</v>
      </c>
      <c r="AE61" t="str">
        <f t="shared" si="6"/>
        <v>K2</v>
      </c>
      <c r="AF61" t="str">
        <f t="shared" si="7"/>
        <v>=+'BASE DE DATOS'!K2</v>
      </c>
      <c r="AG61" s="3" t="e">
        <f>+#REF!</f>
        <v>#REF!</v>
      </c>
    </row>
    <row r="62" spans="3:33">
      <c r="C62" s="14" t="s">
        <v>147</v>
      </c>
      <c r="D62" s="20" t="s">
        <v>46</v>
      </c>
      <c r="E62" s="16" t="s">
        <v>113</v>
      </c>
      <c r="F62" s="34" t="str">
        <f t="shared" si="8"/>
        <v>A-03-04-02-012-001-02</v>
      </c>
      <c r="G62" s="17" t="s">
        <v>57</v>
      </c>
      <c r="H62" s="22" t="str">
        <f t="shared" si="9"/>
        <v>A-03</v>
      </c>
      <c r="I62" s="23" t="s">
        <v>45</v>
      </c>
      <c r="J62" s="24" t="str">
        <f t="shared" si="10"/>
        <v>A-03-Propios</v>
      </c>
      <c r="K62" s="25" t="s">
        <v>48</v>
      </c>
      <c r="L62" s="24"/>
      <c r="M62" s="24"/>
      <c r="N62" t="e">
        <f>LEFT(#REF!,4)</f>
        <v>#REF!</v>
      </c>
      <c r="O62" t="e">
        <f>CONCATENATE(N62,"-",#REF!)</f>
        <v>#REF!</v>
      </c>
      <c r="P62">
        <v>51</v>
      </c>
      <c r="Q62" s="4" t="e">
        <f>VLOOKUP(O62,Hoja2!$L$1:$M$31,2,FALSE)</f>
        <v>#REF!</v>
      </c>
      <c r="R62" s="4"/>
      <c r="S62" s="6" t="s">
        <v>65</v>
      </c>
      <c r="T62" s="4">
        <f t="shared" si="1"/>
        <v>7</v>
      </c>
      <c r="U62" s="4" t="str">
        <f t="shared" si="0"/>
        <v>L7</v>
      </c>
      <c r="V62" s="6" t="s">
        <v>65</v>
      </c>
      <c r="W62" s="4">
        <f t="shared" si="2"/>
        <v>7</v>
      </c>
      <c r="X62" s="4" t="str">
        <f t="shared" si="3"/>
        <v>L7</v>
      </c>
      <c r="Y62" s="6" t="s">
        <v>50</v>
      </c>
      <c r="Z62" s="6" t="str">
        <f t="shared" si="4"/>
        <v>BASE DE DATOS'!L7</v>
      </c>
      <c r="AA62" s="4" t="str">
        <f t="shared" si="5"/>
        <v>=+'BASE DE DATOS'!L7</v>
      </c>
      <c r="AB62" s="4" t="e">
        <f>+#REF!</f>
        <v>#REF!</v>
      </c>
      <c r="AC62" s="8">
        <v>5</v>
      </c>
      <c r="AD62">
        <v>2</v>
      </c>
      <c r="AE62" t="str">
        <f t="shared" si="6"/>
        <v>L2</v>
      </c>
      <c r="AF62" t="str">
        <f t="shared" si="7"/>
        <v>=+'BASE DE DATOS'!L2</v>
      </c>
      <c r="AG62" s="3" t="e">
        <f>+#REF!</f>
        <v>#REF!</v>
      </c>
    </row>
    <row r="63" spans="3:33">
      <c r="C63" s="14" t="s">
        <v>148</v>
      </c>
      <c r="D63" s="20" t="s">
        <v>46</v>
      </c>
      <c r="E63" s="16" t="s">
        <v>113</v>
      </c>
      <c r="F63" s="34" t="str">
        <f t="shared" si="8"/>
        <v>A-03-04-02-012-002-02</v>
      </c>
      <c r="G63" s="17" t="s">
        <v>57</v>
      </c>
      <c r="H63" s="22" t="str">
        <f t="shared" si="9"/>
        <v>A-03</v>
      </c>
      <c r="I63" s="23" t="s">
        <v>45</v>
      </c>
      <c r="J63" s="24" t="str">
        <f t="shared" ref="J63:J94" si="11">CONCATENATE(H63,"-",I63)</f>
        <v>A-03-Propios</v>
      </c>
      <c r="K63" s="25" t="s">
        <v>48</v>
      </c>
      <c r="L63" s="24"/>
      <c r="M63" s="24"/>
      <c r="N63" t="e">
        <f>LEFT(#REF!,4)</f>
        <v>#REF!</v>
      </c>
      <c r="O63" t="e">
        <f>CONCATENATE(N63,"-",#REF!)</f>
        <v>#REF!</v>
      </c>
      <c r="P63">
        <v>52</v>
      </c>
      <c r="Q63" s="4" t="e">
        <f>VLOOKUP(O63,Hoja2!$L$1:$M$31,2,FALSE)</f>
        <v>#REF!</v>
      </c>
      <c r="R63" s="4"/>
      <c r="S63" s="4" t="s">
        <v>70</v>
      </c>
      <c r="T63" s="4">
        <f t="shared" si="1"/>
        <v>7</v>
      </c>
      <c r="U63" s="4" t="str">
        <f t="shared" si="0"/>
        <v>M7</v>
      </c>
      <c r="V63" s="4" t="s">
        <v>70</v>
      </c>
      <c r="W63" s="4">
        <f t="shared" si="2"/>
        <v>7</v>
      </c>
      <c r="X63" s="4" t="str">
        <f t="shared" si="3"/>
        <v>M7</v>
      </c>
      <c r="Y63" s="6" t="s">
        <v>50</v>
      </c>
      <c r="Z63" s="6" t="str">
        <f t="shared" si="4"/>
        <v>BASE DE DATOS'!M7</v>
      </c>
      <c r="AA63" s="4" t="str">
        <f t="shared" si="5"/>
        <v>=+'BASE DE DATOS'!M7</v>
      </c>
      <c r="AB63" s="4" t="e">
        <f>+#REF!</f>
        <v>#REF!</v>
      </c>
      <c r="AC63" s="9">
        <v>5</v>
      </c>
      <c r="AD63">
        <v>2</v>
      </c>
      <c r="AE63" t="str">
        <f t="shared" si="6"/>
        <v>M2</v>
      </c>
      <c r="AF63" t="str">
        <f t="shared" si="7"/>
        <v>=+'BASE DE DATOS'!M2</v>
      </c>
      <c r="AG63" s="3" t="e">
        <f>+#REF!</f>
        <v>#REF!</v>
      </c>
    </row>
    <row r="64" spans="3:33">
      <c r="C64" s="14" t="s">
        <v>149</v>
      </c>
      <c r="D64" s="20" t="s">
        <v>46</v>
      </c>
      <c r="E64" s="16" t="s">
        <v>113</v>
      </c>
      <c r="F64" s="34" t="str">
        <f t="shared" si="8"/>
        <v>A-03-04-02-021-02</v>
      </c>
      <c r="G64" s="17" t="s">
        <v>57</v>
      </c>
      <c r="H64" s="22" t="str">
        <f t="shared" si="9"/>
        <v>A-03</v>
      </c>
      <c r="I64" s="23" t="s">
        <v>45</v>
      </c>
      <c r="J64" s="24" t="str">
        <f t="shared" si="11"/>
        <v>A-03-Propios</v>
      </c>
      <c r="K64" s="25" t="s">
        <v>48</v>
      </c>
      <c r="L64" s="24"/>
      <c r="M64" s="24"/>
      <c r="N64" t="e">
        <f>LEFT(#REF!,4)</f>
        <v>#REF!</v>
      </c>
      <c r="O64" t="e">
        <f>CONCATENATE(N64,"-",#REF!)</f>
        <v>#REF!</v>
      </c>
      <c r="P64">
        <v>53</v>
      </c>
      <c r="Q64" s="4" t="e">
        <f>VLOOKUP(O64,Hoja2!$L$1:$M$31,2,FALSE)</f>
        <v>#REF!</v>
      </c>
      <c r="R64" s="4"/>
      <c r="S64" s="6" t="s">
        <v>73</v>
      </c>
      <c r="T64" s="4">
        <f t="shared" si="1"/>
        <v>7</v>
      </c>
      <c r="U64" s="4" t="str">
        <f t="shared" si="0"/>
        <v>N7</v>
      </c>
      <c r="V64" s="6" t="s">
        <v>73</v>
      </c>
      <c r="W64" s="4">
        <f t="shared" si="2"/>
        <v>7</v>
      </c>
      <c r="X64" s="4" t="str">
        <f t="shared" si="3"/>
        <v>N7</v>
      </c>
      <c r="Y64" s="6" t="s">
        <v>50</v>
      </c>
      <c r="Z64" s="6" t="str">
        <f t="shared" si="4"/>
        <v>BASE DE DATOS'!N7</v>
      </c>
      <c r="AA64" s="4" t="str">
        <f t="shared" si="5"/>
        <v>=+'BASE DE DATOS'!N7</v>
      </c>
      <c r="AB64" s="4" t="e">
        <f>+#REF!</f>
        <v>#REF!</v>
      </c>
      <c r="AC64" s="8">
        <v>5</v>
      </c>
      <c r="AD64">
        <v>2</v>
      </c>
      <c r="AE64" t="str">
        <f t="shared" si="6"/>
        <v>N2</v>
      </c>
      <c r="AF64" t="str">
        <f t="shared" si="7"/>
        <v>=+'BASE DE DATOS'!N2</v>
      </c>
      <c r="AG64" s="3" t="e">
        <f>+#REF!</f>
        <v>#REF!</v>
      </c>
    </row>
    <row r="65" spans="3:33">
      <c r="C65" s="14" t="s">
        <v>150</v>
      </c>
      <c r="D65" s="20" t="s">
        <v>46</v>
      </c>
      <c r="E65" s="16" t="s">
        <v>113</v>
      </c>
      <c r="F65" s="34" t="str">
        <f t="shared" si="8"/>
        <v>A-03-04-02-032-02</v>
      </c>
      <c r="G65" s="17" t="s">
        <v>57</v>
      </c>
      <c r="H65" s="22" t="str">
        <f t="shared" si="9"/>
        <v>A-03</v>
      </c>
      <c r="I65" s="23" t="s">
        <v>45</v>
      </c>
      <c r="J65" s="24" t="str">
        <f t="shared" si="11"/>
        <v>A-03-Propios</v>
      </c>
      <c r="K65" s="25" t="s">
        <v>48</v>
      </c>
      <c r="L65" s="24"/>
      <c r="M65" s="24"/>
      <c r="N65" t="e">
        <f>LEFT(#REF!,4)</f>
        <v>#REF!</v>
      </c>
      <c r="O65" t="e">
        <f>CONCATENATE(N65,"-",#REF!)</f>
        <v>#REF!</v>
      </c>
      <c r="P65">
        <v>54</v>
      </c>
      <c r="Q65" s="4" t="e">
        <f>VLOOKUP(O65,Hoja2!$L$1:$M$31,2,FALSE)</f>
        <v>#REF!</v>
      </c>
      <c r="R65" s="4"/>
      <c r="S65" s="4" t="s">
        <v>77</v>
      </c>
      <c r="T65" s="4">
        <f t="shared" si="1"/>
        <v>7</v>
      </c>
      <c r="U65" s="4" t="str">
        <f t="shared" si="0"/>
        <v>O7</v>
      </c>
      <c r="V65" s="4" t="s">
        <v>77</v>
      </c>
      <c r="W65" s="4">
        <f t="shared" si="2"/>
        <v>7</v>
      </c>
      <c r="X65" s="4" t="str">
        <f t="shared" si="3"/>
        <v>O7</v>
      </c>
      <c r="Y65" s="6" t="s">
        <v>50</v>
      </c>
      <c r="Z65" s="6" t="str">
        <f t="shared" si="4"/>
        <v>BASE DE DATOS'!O7</v>
      </c>
      <c r="AA65" s="4" t="str">
        <f t="shared" si="5"/>
        <v>=+'BASE DE DATOS'!O7</v>
      </c>
      <c r="AB65" s="4" t="e">
        <f>+#REF!</f>
        <v>#REF!</v>
      </c>
      <c r="AC65" s="9">
        <v>5</v>
      </c>
      <c r="AD65">
        <v>2</v>
      </c>
      <c r="AE65" t="str">
        <f t="shared" si="6"/>
        <v>O2</v>
      </c>
      <c r="AF65" t="str">
        <f t="shared" si="7"/>
        <v>=+'BASE DE DATOS'!O2</v>
      </c>
      <c r="AG65" s="3" t="e">
        <f>+#REF!</f>
        <v>#REF!</v>
      </c>
    </row>
    <row r="66" spans="3:33">
      <c r="C66" s="14" t="s">
        <v>151</v>
      </c>
      <c r="D66" s="15" t="s">
        <v>46</v>
      </c>
      <c r="E66" s="16" t="s">
        <v>113</v>
      </c>
      <c r="F66" s="34" t="str">
        <f t="shared" si="8"/>
        <v>A-03-10-01-001-02</v>
      </c>
      <c r="G66" s="17" t="s">
        <v>57</v>
      </c>
      <c r="H66" s="22" t="str">
        <f t="shared" si="9"/>
        <v>A-03</v>
      </c>
      <c r="I66" s="23" t="s">
        <v>45</v>
      </c>
      <c r="J66" s="24" t="str">
        <f t="shared" si="11"/>
        <v>A-03-Propios</v>
      </c>
      <c r="K66" s="25" t="s">
        <v>48</v>
      </c>
      <c r="L66" s="24"/>
      <c r="M66" s="24"/>
      <c r="N66" t="e">
        <f>LEFT(#REF!,4)</f>
        <v>#REF!</v>
      </c>
      <c r="O66" t="e">
        <f>CONCATENATE(N66,"-",#REF!)</f>
        <v>#REF!</v>
      </c>
      <c r="P66">
        <v>55</v>
      </c>
      <c r="Q66" s="4" t="e">
        <f>VLOOKUP(O66,Hoja2!$L$1:$M$31,2,FALSE)</f>
        <v>#REF!</v>
      </c>
      <c r="R66" s="4"/>
      <c r="S66" s="6" t="s">
        <v>81</v>
      </c>
      <c r="T66" s="4">
        <f t="shared" si="1"/>
        <v>7</v>
      </c>
      <c r="U66" s="4" t="str">
        <f t="shared" si="0"/>
        <v>P7</v>
      </c>
      <c r="V66" s="6" t="s">
        <v>81</v>
      </c>
      <c r="W66" s="4">
        <f t="shared" si="2"/>
        <v>7</v>
      </c>
      <c r="X66" s="4" t="str">
        <f t="shared" si="3"/>
        <v>P7</v>
      </c>
      <c r="Y66" s="6" t="s">
        <v>50</v>
      </c>
      <c r="Z66" s="6" t="str">
        <f t="shared" si="4"/>
        <v>BASE DE DATOS'!P7</v>
      </c>
      <c r="AA66" s="4" t="str">
        <f t="shared" si="5"/>
        <v>=+'BASE DE DATOS'!P7</v>
      </c>
      <c r="AB66" s="4" t="e">
        <f>+#REF!</f>
        <v>#REF!</v>
      </c>
      <c r="AC66" s="8">
        <v>5</v>
      </c>
      <c r="AD66">
        <v>2</v>
      </c>
      <c r="AE66" t="str">
        <f t="shared" si="6"/>
        <v>P2</v>
      </c>
      <c r="AF66" t="str">
        <f t="shared" si="7"/>
        <v>=+'BASE DE DATOS'!P2</v>
      </c>
      <c r="AG66" s="3" t="e">
        <f>+#REF!</f>
        <v>#REF!</v>
      </c>
    </row>
    <row r="67" spans="3:33">
      <c r="C67" s="14" t="s">
        <v>152</v>
      </c>
      <c r="D67" s="15" t="s">
        <v>46</v>
      </c>
      <c r="E67" s="16" t="s">
        <v>113</v>
      </c>
      <c r="F67" s="34" t="str">
        <f t="shared" si="8"/>
        <v>A-03-10-01-002-02</v>
      </c>
      <c r="G67" s="17" t="s">
        <v>57</v>
      </c>
      <c r="H67" s="22" t="str">
        <f t="shared" si="9"/>
        <v>A-03</v>
      </c>
      <c r="I67" s="23" t="s">
        <v>45</v>
      </c>
      <c r="J67" s="24" t="str">
        <f t="shared" si="11"/>
        <v>A-03-Propios</v>
      </c>
      <c r="K67" s="25" t="s">
        <v>48</v>
      </c>
      <c r="L67" s="24"/>
      <c r="M67" s="24"/>
      <c r="N67" t="e">
        <f>LEFT(#REF!,4)</f>
        <v>#REF!</v>
      </c>
      <c r="O67" t="e">
        <f>CONCATENATE(N67,"-",#REF!)</f>
        <v>#REF!</v>
      </c>
      <c r="P67">
        <v>56</v>
      </c>
      <c r="Q67" s="4" t="e">
        <f>VLOOKUP(O67,Hoja2!$L$1:$M$31,2,FALSE)</f>
        <v>#REF!</v>
      </c>
      <c r="R67" s="4"/>
      <c r="S67" s="4" t="s">
        <v>84</v>
      </c>
      <c r="T67" s="4">
        <f t="shared" si="1"/>
        <v>7</v>
      </c>
      <c r="U67" s="4" t="str">
        <f t="shared" si="0"/>
        <v>Q7</v>
      </c>
      <c r="V67" s="4" t="s">
        <v>84</v>
      </c>
      <c r="W67" s="4">
        <f t="shared" si="2"/>
        <v>7</v>
      </c>
      <c r="X67" s="4" t="str">
        <f t="shared" si="3"/>
        <v>Q7</v>
      </c>
      <c r="Y67" s="6" t="s">
        <v>50</v>
      </c>
      <c r="Z67" s="6" t="str">
        <f t="shared" si="4"/>
        <v>BASE DE DATOS'!Q7</v>
      </c>
      <c r="AA67" s="4" t="str">
        <f t="shared" si="5"/>
        <v>=+'BASE DE DATOS'!Q7</v>
      </c>
      <c r="AB67" s="4" t="e">
        <f>+#REF!</f>
        <v>#REF!</v>
      </c>
      <c r="AC67" s="9">
        <v>5</v>
      </c>
      <c r="AD67">
        <v>2</v>
      </c>
      <c r="AE67" t="str">
        <f t="shared" si="6"/>
        <v>Q2</v>
      </c>
      <c r="AF67" t="str">
        <f t="shared" si="7"/>
        <v>=+'BASE DE DATOS'!Q2</v>
      </c>
      <c r="AG67" s="3" t="e">
        <f>+#REF!</f>
        <v>#REF!</v>
      </c>
    </row>
    <row r="68" spans="3:33">
      <c r="C68" s="14" t="s">
        <v>153</v>
      </c>
      <c r="D68" s="20" t="s">
        <v>46</v>
      </c>
      <c r="E68" s="16" t="s">
        <v>113</v>
      </c>
      <c r="F68" s="34" t="str">
        <f t="shared" si="8"/>
        <v>A-08-01-02-001-02</v>
      </c>
      <c r="G68" s="17" t="s">
        <v>48</v>
      </c>
      <c r="H68" s="22" t="str">
        <f t="shared" si="9"/>
        <v>A-08</v>
      </c>
      <c r="I68" s="23" t="s">
        <v>45</v>
      </c>
      <c r="J68" s="24" t="str">
        <f t="shared" si="11"/>
        <v>A-08-Propios</v>
      </c>
      <c r="K68" s="25" t="s">
        <v>48</v>
      </c>
      <c r="L68" s="24"/>
      <c r="M68" s="24"/>
      <c r="N68" t="e">
        <f>LEFT(#REF!,4)</f>
        <v>#REF!</v>
      </c>
      <c r="O68" t="e">
        <f>CONCATENATE(N68,"-",#REF!)</f>
        <v>#REF!</v>
      </c>
      <c r="P68">
        <v>57</v>
      </c>
      <c r="Q68" s="4" t="e">
        <f>VLOOKUP(O68,Hoja2!$L$1:$M$31,2,FALSE)</f>
        <v>#REF!</v>
      </c>
      <c r="R68" s="4"/>
      <c r="S68" s="6" t="s">
        <v>85</v>
      </c>
      <c r="T68" s="4">
        <f t="shared" si="1"/>
        <v>7</v>
      </c>
      <c r="U68" s="4" t="str">
        <f t="shared" si="0"/>
        <v>R7</v>
      </c>
      <c r="V68" s="6" t="s">
        <v>85</v>
      </c>
      <c r="W68" s="4">
        <f t="shared" si="2"/>
        <v>7</v>
      </c>
      <c r="X68" s="4" t="str">
        <f t="shared" si="3"/>
        <v>R7</v>
      </c>
      <c r="Y68" s="6" t="s">
        <v>50</v>
      </c>
      <c r="Z68" s="6" t="str">
        <f t="shared" si="4"/>
        <v>BASE DE DATOS'!R7</v>
      </c>
      <c r="AA68" s="4" t="str">
        <f t="shared" si="5"/>
        <v>=+'BASE DE DATOS'!R7</v>
      </c>
      <c r="AB68" s="4" t="e">
        <f>+#REF!</f>
        <v>#REF!</v>
      </c>
      <c r="AC68" s="8">
        <v>5</v>
      </c>
      <c r="AD68">
        <v>2</v>
      </c>
      <c r="AE68" t="str">
        <f t="shared" si="6"/>
        <v>R2</v>
      </c>
      <c r="AF68" t="str">
        <f t="shared" si="7"/>
        <v>=+'BASE DE DATOS'!R2</v>
      </c>
      <c r="AG68" s="3" t="e">
        <f>+#REF!</f>
        <v>#REF!</v>
      </c>
    </row>
    <row r="69" spans="3:33">
      <c r="C69" s="14" t="s">
        <v>154</v>
      </c>
      <c r="D69" s="20" t="s">
        <v>46</v>
      </c>
      <c r="E69" s="16" t="s">
        <v>113</v>
      </c>
      <c r="F69" s="34" t="str">
        <f t="shared" si="8"/>
        <v>A-08-02-02</v>
      </c>
      <c r="G69" s="17" t="s">
        <v>48</v>
      </c>
      <c r="H69" s="22" t="str">
        <f t="shared" si="9"/>
        <v>A-08</v>
      </c>
      <c r="I69" s="23" t="s">
        <v>45</v>
      </c>
      <c r="J69" s="24" t="str">
        <f t="shared" si="11"/>
        <v>A-08-Propios</v>
      </c>
      <c r="K69" s="25" t="s">
        <v>48</v>
      </c>
      <c r="L69" s="24"/>
      <c r="M69" s="24"/>
      <c r="N69" t="e">
        <f>LEFT(#REF!,4)</f>
        <v>#REF!</v>
      </c>
      <c r="O69" t="e">
        <f>CONCATENATE(N69,"-",#REF!)</f>
        <v>#REF!</v>
      </c>
      <c r="P69">
        <v>58</v>
      </c>
      <c r="Q69" s="4" t="e">
        <f>VLOOKUP(O69,Hoja2!$L$1:$M$31,2,FALSE)</f>
        <v>#REF!</v>
      </c>
      <c r="R69" s="4"/>
      <c r="S69" s="4" t="s">
        <v>87</v>
      </c>
      <c r="T69" s="4">
        <f t="shared" si="1"/>
        <v>7</v>
      </c>
      <c r="U69" s="4" t="str">
        <f t="shared" si="0"/>
        <v>S7</v>
      </c>
      <c r="V69" s="4" t="s">
        <v>87</v>
      </c>
      <c r="W69" s="4">
        <f t="shared" si="2"/>
        <v>7</v>
      </c>
      <c r="X69" s="4" t="str">
        <f t="shared" si="3"/>
        <v>S7</v>
      </c>
      <c r="Y69" s="6" t="s">
        <v>50</v>
      </c>
      <c r="Z69" s="6" t="str">
        <f t="shared" si="4"/>
        <v>BASE DE DATOS'!S7</v>
      </c>
      <c r="AA69" s="4" t="str">
        <f t="shared" si="5"/>
        <v>=+'BASE DE DATOS'!S7</v>
      </c>
      <c r="AB69" s="4" t="e">
        <f>+#REF!</f>
        <v>#REF!</v>
      </c>
      <c r="AC69" s="9">
        <v>5</v>
      </c>
      <c r="AD69">
        <v>2</v>
      </c>
      <c r="AE69" t="str">
        <f t="shared" si="6"/>
        <v>S2</v>
      </c>
      <c r="AF69" t="str">
        <f t="shared" si="7"/>
        <v>=+'BASE DE DATOS'!S2</v>
      </c>
      <c r="AG69" s="3" t="e">
        <f>+#REF!</f>
        <v>#REF!</v>
      </c>
    </row>
    <row r="70" spans="3:33">
      <c r="C70" s="14" t="s">
        <v>155</v>
      </c>
      <c r="D70" s="20" t="s">
        <v>46</v>
      </c>
      <c r="E70" s="16" t="s">
        <v>113</v>
      </c>
      <c r="F70" s="34" t="str">
        <f t="shared" si="8"/>
        <v>A-08-03-02</v>
      </c>
      <c r="G70" s="17" t="s">
        <v>48</v>
      </c>
      <c r="H70" s="22" t="str">
        <f t="shared" si="9"/>
        <v>A-08</v>
      </c>
      <c r="I70" s="23" t="s">
        <v>45</v>
      </c>
      <c r="J70" s="24" t="str">
        <f t="shared" si="11"/>
        <v>A-08-Propios</v>
      </c>
      <c r="K70" s="25" t="s">
        <v>48</v>
      </c>
      <c r="L70" s="24"/>
      <c r="M70" s="24"/>
      <c r="N70" t="e">
        <f>LEFT(#REF!,4)</f>
        <v>#REF!</v>
      </c>
      <c r="O70" t="e">
        <f>CONCATENATE(N70,"-",#REF!)</f>
        <v>#REF!</v>
      </c>
      <c r="P70">
        <v>59</v>
      </c>
      <c r="Q70" s="4" t="e">
        <f>VLOOKUP(O70,Hoja2!$L$1:$M$31,2,FALSE)</f>
        <v>#REF!</v>
      </c>
      <c r="R70" s="4"/>
      <c r="S70" s="6" t="s">
        <v>89</v>
      </c>
      <c r="T70" s="4">
        <f t="shared" si="1"/>
        <v>7</v>
      </c>
      <c r="U70" s="4" t="str">
        <f t="shared" si="0"/>
        <v>T7</v>
      </c>
      <c r="V70" s="6" t="s">
        <v>89</v>
      </c>
      <c r="W70" s="4">
        <f t="shared" si="2"/>
        <v>7</v>
      </c>
      <c r="X70" s="4" t="str">
        <f t="shared" si="3"/>
        <v>T7</v>
      </c>
      <c r="Y70" s="6" t="s">
        <v>50</v>
      </c>
      <c r="Z70" s="6" t="str">
        <f t="shared" si="4"/>
        <v>BASE DE DATOS'!T7</v>
      </c>
      <c r="AA70" s="4" t="str">
        <f t="shared" si="5"/>
        <v>=+'BASE DE DATOS'!T7</v>
      </c>
      <c r="AB70" s="4" t="e">
        <f>+#REF!</f>
        <v>#REF!</v>
      </c>
      <c r="AC70" s="8">
        <v>5</v>
      </c>
      <c r="AD70">
        <v>2</v>
      </c>
      <c r="AE70" t="str">
        <f t="shared" si="6"/>
        <v>T2</v>
      </c>
      <c r="AF70" t="str">
        <f t="shared" si="7"/>
        <v>=+'BASE DE DATOS'!T2</v>
      </c>
      <c r="AG70" s="3" t="e">
        <f>+#REF!</f>
        <v>#REF!</v>
      </c>
    </row>
    <row r="71" spans="3:33">
      <c r="C71" s="14" t="s">
        <v>156</v>
      </c>
      <c r="D71" s="20" t="s">
        <v>46</v>
      </c>
      <c r="E71" s="16" t="s">
        <v>113</v>
      </c>
      <c r="F71" s="34" t="str">
        <f t="shared" si="8"/>
        <v>A-08-04-01-02</v>
      </c>
      <c r="G71" s="17" t="s">
        <v>48</v>
      </c>
      <c r="H71" s="22" t="str">
        <f t="shared" si="9"/>
        <v>A-08</v>
      </c>
      <c r="I71" s="23" t="s">
        <v>45</v>
      </c>
      <c r="J71" s="24" t="str">
        <f t="shared" si="11"/>
        <v>A-08-Propios</v>
      </c>
      <c r="K71" s="25" t="s">
        <v>48</v>
      </c>
      <c r="L71" s="24"/>
      <c r="M71" s="24"/>
      <c r="N71" t="e">
        <f>LEFT(#REF!,4)</f>
        <v>#REF!</v>
      </c>
      <c r="O71" t="e">
        <f>CONCATENATE(N71,"-",#REF!)</f>
        <v>#REF!</v>
      </c>
      <c r="P71">
        <v>60</v>
      </c>
      <c r="Q71" s="4" t="e">
        <f>VLOOKUP(O71,Hoja2!$L$1:$M$31,2,FALSE)</f>
        <v>#REF!</v>
      </c>
      <c r="R71" s="4"/>
      <c r="S71" s="4" t="s">
        <v>91</v>
      </c>
      <c r="T71" s="4">
        <f t="shared" si="1"/>
        <v>7</v>
      </c>
      <c r="U71" s="4" t="str">
        <f t="shared" si="0"/>
        <v>U7</v>
      </c>
      <c r="V71" s="4" t="s">
        <v>91</v>
      </c>
      <c r="W71" s="4">
        <f t="shared" si="2"/>
        <v>7</v>
      </c>
      <c r="X71" s="4" t="str">
        <f t="shared" si="3"/>
        <v>U7</v>
      </c>
      <c r="Y71" s="6" t="s">
        <v>50</v>
      </c>
      <c r="Z71" s="6" t="str">
        <f t="shared" si="4"/>
        <v>BASE DE DATOS'!U7</v>
      </c>
      <c r="AA71" s="4" t="str">
        <f t="shared" si="5"/>
        <v>=+'BASE DE DATOS'!U7</v>
      </c>
      <c r="AB71" s="4" t="e">
        <f>+#REF!</f>
        <v>#REF!</v>
      </c>
      <c r="AC71" s="9">
        <v>5</v>
      </c>
      <c r="AD71">
        <v>2</v>
      </c>
      <c r="AE71" t="str">
        <f t="shared" si="6"/>
        <v>U2</v>
      </c>
      <c r="AF71" t="str">
        <f t="shared" si="7"/>
        <v>=+'BASE DE DATOS'!U2</v>
      </c>
      <c r="AG71" s="3" t="e">
        <f>+#REF!</f>
        <v>#REF!</v>
      </c>
    </row>
    <row r="72" spans="3:33" ht="22.5">
      <c r="C72" s="14" t="s">
        <v>157</v>
      </c>
      <c r="D72" s="15" t="s">
        <v>34</v>
      </c>
      <c r="E72" s="16" t="s">
        <v>158</v>
      </c>
      <c r="F72" s="34" t="str">
        <f t="shared" si="8"/>
        <v>C-3602-1300-7-0-3602013-02-01</v>
      </c>
      <c r="G72" s="1" t="s">
        <v>69</v>
      </c>
      <c r="H72" s="22" t="str">
        <f t="shared" si="9"/>
        <v>C-36</v>
      </c>
      <c r="I72" s="23" t="s">
        <v>45</v>
      </c>
      <c r="J72" s="24" t="str">
        <f t="shared" si="11"/>
        <v>C-36-Propios</v>
      </c>
      <c r="K72" s="25" t="s">
        <v>48</v>
      </c>
      <c r="L72" s="24"/>
      <c r="M72" s="24"/>
      <c r="N72" t="e">
        <f>LEFT(#REF!,4)</f>
        <v>#REF!</v>
      </c>
      <c r="O72" t="e">
        <f>CONCATENATE(N72,"-",#REF!)</f>
        <v>#REF!</v>
      </c>
      <c r="P72">
        <v>61</v>
      </c>
      <c r="Q72" s="4" t="e">
        <f>VLOOKUP(O72,Hoja2!$L$1:$M$31,2,FALSE)</f>
        <v>#REF!</v>
      </c>
      <c r="R72" s="4"/>
      <c r="S72" s="6" t="s">
        <v>49</v>
      </c>
      <c r="T72" s="4">
        <f t="shared" si="1"/>
        <v>8</v>
      </c>
      <c r="U72" s="4" t="str">
        <f t="shared" si="0"/>
        <v>J8</v>
      </c>
      <c r="V72" s="6" t="s">
        <v>49</v>
      </c>
      <c r="W72" s="4">
        <f t="shared" si="2"/>
        <v>8</v>
      </c>
      <c r="X72" s="4" t="str">
        <f t="shared" si="3"/>
        <v>J8</v>
      </c>
      <c r="Y72" s="6" t="s">
        <v>50</v>
      </c>
      <c r="Z72" s="6" t="str">
        <f t="shared" si="4"/>
        <v>BASE DE DATOS'!J8</v>
      </c>
      <c r="AA72" s="4" t="str">
        <f t="shared" si="5"/>
        <v>=+'BASE DE DATOS'!J8</v>
      </c>
      <c r="AB72" s="4" t="e">
        <f>+#REF!</f>
        <v>#REF!</v>
      </c>
      <c r="AC72" s="8">
        <v>6</v>
      </c>
      <c r="AD72">
        <v>2</v>
      </c>
      <c r="AE72" t="str">
        <f t="shared" si="6"/>
        <v>J2</v>
      </c>
      <c r="AF72" t="str">
        <f t="shared" si="7"/>
        <v>=+'BASE DE DATOS'!J2</v>
      </c>
      <c r="AG72" s="3" t="e">
        <f>+#REF!</f>
        <v>#REF!</v>
      </c>
    </row>
    <row r="73" spans="3:33" ht="22.5">
      <c r="C73" s="14" t="s">
        <v>159</v>
      </c>
      <c r="D73" s="15" t="s">
        <v>34</v>
      </c>
      <c r="E73" s="16" t="s">
        <v>158</v>
      </c>
      <c r="F73" s="34" t="str">
        <f t="shared" si="8"/>
        <v>C-3602-1300-7-0-3602031-02-01</v>
      </c>
      <c r="G73" s="1" t="s">
        <v>69</v>
      </c>
      <c r="H73" s="22" t="str">
        <f t="shared" si="9"/>
        <v>C-36</v>
      </c>
      <c r="I73" s="23" t="s">
        <v>45</v>
      </c>
      <c r="J73" s="24" t="str">
        <f t="shared" si="11"/>
        <v>C-36-Propios</v>
      </c>
      <c r="K73" s="25" t="s">
        <v>48</v>
      </c>
      <c r="L73" s="24"/>
      <c r="M73" s="24"/>
      <c r="N73" t="e">
        <f>LEFT(#REF!,4)</f>
        <v>#REF!</v>
      </c>
      <c r="O73" t="e">
        <f>CONCATENATE(N73,"-",#REF!)</f>
        <v>#REF!</v>
      </c>
      <c r="P73">
        <v>62</v>
      </c>
      <c r="Q73" s="4" t="e">
        <f>VLOOKUP(O73,Hoja2!$L$1:$M$31,2,FALSE)</f>
        <v>#REF!</v>
      </c>
      <c r="R73" s="4"/>
      <c r="S73" s="4" t="s">
        <v>58</v>
      </c>
      <c r="T73" s="4">
        <f t="shared" si="1"/>
        <v>8</v>
      </c>
      <c r="U73" s="4" t="str">
        <f t="shared" si="0"/>
        <v>K8</v>
      </c>
      <c r="V73" s="4" t="s">
        <v>58</v>
      </c>
      <c r="W73" s="4">
        <f t="shared" si="2"/>
        <v>8</v>
      </c>
      <c r="X73" s="4" t="str">
        <f t="shared" si="3"/>
        <v>K8</v>
      </c>
      <c r="Y73" s="6" t="s">
        <v>50</v>
      </c>
      <c r="Z73" s="6" t="str">
        <f t="shared" si="4"/>
        <v>BASE DE DATOS'!K8</v>
      </c>
      <c r="AA73" s="4" t="str">
        <f t="shared" si="5"/>
        <v>=+'BASE DE DATOS'!K8</v>
      </c>
      <c r="AB73" s="4" t="e">
        <f>+#REF!</f>
        <v>#REF!</v>
      </c>
      <c r="AC73" s="9">
        <v>6</v>
      </c>
      <c r="AD73">
        <v>2</v>
      </c>
      <c r="AE73" t="str">
        <f t="shared" si="6"/>
        <v>K2</v>
      </c>
      <c r="AF73" t="str">
        <f t="shared" si="7"/>
        <v>=+'BASE DE DATOS'!K2</v>
      </c>
      <c r="AG73" s="3" t="e">
        <f>+#REF!</f>
        <v>#REF!</v>
      </c>
    </row>
    <row r="74" spans="3:33" ht="22.5">
      <c r="C74" s="14" t="s">
        <v>160</v>
      </c>
      <c r="D74" s="15" t="s">
        <v>34</v>
      </c>
      <c r="E74" s="16" t="s">
        <v>158</v>
      </c>
      <c r="F74" s="34" t="str">
        <f t="shared" si="8"/>
        <v>C-3602-1300-7-0-3602036-02-01</v>
      </c>
      <c r="G74" s="1" t="s">
        <v>69</v>
      </c>
      <c r="H74" s="22" t="str">
        <f t="shared" si="9"/>
        <v>C-36</v>
      </c>
      <c r="I74" s="23" t="s">
        <v>45</v>
      </c>
      <c r="J74" s="24" t="str">
        <f t="shared" si="11"/>
        <v>C-36-Propios</v>
      </c>
      <c r="K74" s="25" t="s">
        <v>48</v>
      </c>
      <c r="L74" s="24"/>
      <c r="M74" s="24"/>
      <c r="N74" t="e">
        <f>LEFT(#REF!,4)</f>
        <v>#REF!</v>
      </c>
      <c r="O74" t="e">
        <f>CONCATENATE(N74,"-",#REF!)</f>
        <v>#REF!</v>
      </c>
      <c r="P74">
        <v>63</v>
      </c>
      <c r="Q74" s="4" t="e">
        <f>VLOOKUP(O74,Hoja2!$L$1:$M$31,2,FALSE)</f>
        <v>#REF!</v>
      </c>
      <c r="R74" s="4"/>
      <c r="S74" s="6" t="s">
        <v>65</v>
      </c>
      <c r="T74" s="4">
        <f t="shared" si="1"/>
        <v>8</v>
      </c>
      <c r="U74" s="4" t="str">
        <f t="shared" si="0"/>
        <v>L8</v>
      </c>
      <c r="V74" s="6" t="s">
        <v>65</v>
      </c>
      <c r="W74" s="4">
        <f t="shared" si="2"/>
        <v>8</v>
      </c>
      <c r="X74" s="4" t="str">
        <f t="shared" si="3"/>
        <v>L8</v>
      </c>
      <c r="Y74" s="6" t="s">
        <v>50</v>
      </c>
      <c r="Z74" s="6" t="str">
        <f t="shared" si="4"/>
        <v>BASE DE DATOS'!L8</v>
      </c>
      <c r="AA74" s="4" t="str">
        <f t="shared" si="5"/>
        <v>=+'BASE DE DATOS'!L8</v>
      </c>
      <c r="AB74" s="4" t="e">
        <f>+#REF!</f>
        <v>#REF!</v>
      </c>
      <c r="AC74" s="8">
        <v>6</v>
      </c>
      <c r="AD74">
        <v>2</v>
      </c>
      <c r="AE74" t="str">
        <f t="shared" si="6"/>
        <v>L2</v>
      </c>
      <c r="AF74" t="str">
        <f t="shared" si="7"/>
        <v>=+'BASE DE DATOS'!L2</v>
      </c>
      <c r="AG74" s="3" t="e">
        <f>+#REF!</f>
        <v>#REF!</v>
      </c>
    </row>
    <row r="75" spans="3:33" ht="22.5">
      <c r="C75" s="14" t="s">
        <v>161</v>
      </c>
      <c r="D75" s="15" t="s">
        <v>34</v>
      </c>
      <c r="E75" s="16" t="s">
        <v>158</v>
      </c>
      <c r="F75" s="34" t="str">
        <f t="shared" si="8"/>
        <v>C-3602-1300-8-0-3602017-02-01</v>
      </c>
      <c r="G75" s="1" t="s">
        <v>69</v>
      </c>
      <c r="H75" s="22" t="str">
        <f t="shared" si="9"/>
        <v>C-36</v>
      </c>
      <c r="I75" s="23" t="s">
        <v>45</v>
      </c>
      <c r="J75" s="24" t="str">
        <f t="shared" si="11"/>
        <v>C-36-Propios</v>
      </c>
      <c r="K75" s="25" t="s">
        <v>48</v>
      </c>
      <c r="L75" s="24"/>
      <c r="M75" s="24"/>
      <c r="N75" t="e">
        <f>LEFT(#REF!,4)</f>
        <v>#REF!</v>
      </c>
      <c r="O75" t="e">
        <f>CONCATENATE(N75,"-",#REF!)</f>
        <v>#REF!</v>
      </c>
      <c r="P75">
        <v>64</v>
      </c>
      <c r="Q75" s="4" t="e">
        <f>VLOOKUP(O75,Hoja2!$L$1:$M$31,2,FALSE)</f>
        <v>#REF!</v>
      </c>
      <c r="R75" s="4"/>
      <c r="S75" s="4" t="s">
        <v>70</v>
      </c>
      <c r="T75" s="4">
        <f t="shared" si="1"/>
        <v>8</v>
      </c>
      <c r="U75" s="4" t="str">
        <f t="shared" si="0"/>
        <v>M8</v>
      </c>
      <c r="V75" s="4" t="s">
        <v>70</v>
      </c>
      <c r="W75" s="4">
        <f t="shared" si="2"/>
        <v>8</v>
      </c>
      <c r="X75" s="4" t="str">
        <f t="shared" si="3"/>
        <v>M8</v>
      </c>
      <c r="Y75" s="6" t="s">
        <v>50</v>
      </c>
      <c r="Z75" s="6" t="str">
        <f t="shared" si="4"/>
        <v>BASE DE DATOS'!M8</v>
      </c>
      <c r="AA75" s="4" t="str">
        <f t="shared" si="5"/>
        <v>=+'BASE DE DATOS'!M8</v>
      </c>
      <c r="AB75" s="4" t="e">
        <f>+#REF!</f>
        <v>#REF!</v>
      </c>
      <c r="AC75" s="9">
        <v>6</v>
      </c>
      <c r="AD75">
        <v>2</v>
      </c>
      <c r="AE75" t="str">
        <f t="shared" si="6"/>
        <v>M2</v>
      </c>
      <c r="AF75" t="str">
        <f t="shared" si="7"/>
        <v>=+'BASE DE DATOS'!M2</v>
      </c>
      <c r="AG75" s="3" t="e">
        <f>+#REF!</f>
        <v>#REF!</v>
      </c>
    </row>
    <row r="76" spans="3:33" ht="22.5">
      <c r="C76" s="14" t="s">
        <v>162</v>
      </c>
      <c r="D76" s="15" t="s">
        <v>34</v>
      </c>
      <c r="E76" s="16" t="s">
        <v>158</v>
      </c>
      <c r="F76" s="34" t="str">
        <f t="shared" si="8"/>
        <v>C-3602-1300-8-0-3602035-02-01</v>
      </c>
      <c r="G76" s="1" t="s">
        <v>69</v>
      </c>
      <c r="H76" s="22" t="str">
        <f t="shared" si="9"/>
        <v>C-36</v>
      </c>
      <c r="I76" s="23" t="s">
        <v>45</v>
      </c>
      <c r="J76" s="24" t="str">
        <f t="shared" si="11"/>
        <v>C-36-Propios</v>
      </c>
      <c r="K76" s="25" t="s">
        <v>48</v>
      </c>
      <c r="L76" s="24"/>
      <c r="M76" s="24"/>
      <c r="N76" t="e">
        <f>LEFT(#REF!,4)</f>
        <v>#REF!</v>
      </c>
      <c r="O76" t="e">
        <f>CONCATENATE(N76,"-",#REF!)</f>
        <v>#REF!</v>
      </c>
      <c r="P76">
        <v>65</v>
      </c>
      <c r="Q76" s="4" t="e">
        <f>VLOOKUP(O76,Hoja2!$L$1:$M$31,2,FALSE)</f>
        <v>#REF!</v>
      </c>
      <c r="R76" s="4"/>
      <c r="S76" s="6" t="s">
        <v>73</v>
      </c>
      <c r="T76" s="4">
        <f t="shared" si="1"/>
        <v>8</v>
      </c>
      <c r="U76" s="4" t="str">
        <f t="shared" ref="U76:U139" si="12">S76&amp;T76</f>
        <v>N8</v>
      </c>
      <c r="V76" s="6" t="s">
        <v>73</v>
      </c>
      <c r="W76" s="4">
        <f t="shared" si="2"/>
        <v>8</v>
      </c>
      <c r="X76" s="4" t="str">
        <f t="shared" si="3"/>
        <v>N8</v>
      </c>
      <c r="Y76" s="6" t="s">
        <v>50</v>
      </c>
      <c r="Z76" s="6" t="str">
        <f t="shared" si="4"/>
        <v>BASE DE DATOS'!N8</v>
      </c>
      <c r="AA76" s="4" t="str">
        <f t="shared" si="5"/>
        <v>=+'BASE DE DATOS'!N8</v>
      </c>
      <c r="AB76" s="4" t="e">
        <f>+#REF!</f>
        <v>#REF!</v>
      </c>
      <c r="AC76" s="8">
        <v>6</v>
      </c>
      <c r="AD76">
        <v>2</v>
      </c>
      <c r="AE76" t="str">
        <f t="shared" si="6"/>
        <v>N2</v>
      </c>
      <c r="AF76" t="str">
        <f t="shared" si="7"/>
        <v>=+'BASE DE DATOS'!N2</v>
      </c>
      <c r="AG76" s="3" t="e">
        <f>+#REF!</f>
        <v>#REF!</v>
      </c>
    </row>
    <row r="77" spans="3:33" ht="22.5">
      <c r="C77" s="14" t="s">
        <v>163</v>
      </c>
      <c r="D77" s="15" t="s">
        <v>34</v>
      </c>
      <c r="E77" s="16" t="s">
        <v>158</v>
      </c>
      <c r="F77" s="34" t="str">
        <f t="shared" si="8"/>
        <v>C-3603-1300-12-0-3603003-02-01</v>
      </c>
      <c r="G77" s="1" t="s">
        <v>69</v>
      </c>
      <c r="H77" s="22" t="str">
        <f t="shared" si="9"/>
        <v>C-36</v>
      </c>
      <c r="I77" s="23" t="s">
        <v>45</v>
      </c>
      <c r="J77" s="24" t="str">
        <f t="shared" si="11"/>
        <v>C-36-Propios</v>
      </c>
      <c r="K77" s="25" t="s">
        <v>48</v>
      </c>
      <c r="L77" s="24"/>
      <c r="M77" s="24"/>
      <c r="N77" t="e">
        <f>LEFT(#REF!,4)</f>
        <v>#REF!</v>
      </c>
      <c r="O77" t="e">
        <f>CONCATENATE(N77,"-",#REF!)</f>
        <v>#REF!</v>
      </c>
      <c r="P77">
        <v>66</v>
      </c>
      <c r="Q77" s="4" t="e">
        <f>VLOOKUP(O77,Hoja2!$L$1:$M$31,2,FALSE)</f>
        <v>#REF!</v>
      </c>
      <c r="R77" s="4"/>
      <c r="S77" s="4" t="s">
        <v>77</v>
      </c>
      <c r="T77" s="4">
        <f t="shared" ref="T77:T140" si="13">IF(S77="J",T76+1,T76)</f>
        <v>8</v>
      </c>
      <c r="U77" s="4" t="str">
        <f t="shared" si="12"/>
        <v>O8</v>
      </c>
      <c r="V77" s="4" t="s">
        <v>77</v>
      </c>
      <c r="W77" s="4">
        <f t="shared" ref="W77:W140" si="14">+T77</f>
        <v>8</v>
      </c>
      <c r="X77" s="4" t="str">
        <f t="shared" ref="X77:X140" si="15">CONCATENATE(V77,W77)</f>
        <v>O8</v>
      </c>
      <c r="Y77" s="6" t="s">
        <v>50</v>
      </c>
      <c r="Z77" s="6" t="str">
        <f t="shared" ref="Z77:Z140" si="16">CONCATENATE(Y77,X77)</f>
        <v>BASE DE DATOS'!O8</v>
      </c>
      <c r="AA77" s="4" t="str">
        <f t="shared" ref="AA77:AA140" si="17">CONCATENATE("=","+","'",Z77)</f>
        <v>=+'BASE DE DATOS'!O8</v>
      </c>
      <c r="AB77" s="4" t="e">
        <f>+#REF!</f>
        <v>#REF!</v>
      </c>
      <c r="AC77" s="9">
        <v>6</v>
      </c>
      <c r="AD77">
        <v>2</v>
      </c>
      <c r="AE77" t="str">
        <f t="shared" ref="AE77:AE140" si="18">CONCATENATE(V77,AD77)</f>
        <v>O2</v>
      </c>
      <c r="AF77" t="str">
        <f t="shared" ref="AF77:AF140" si="19">CONCATENATE("=","+","'",Y77,AE77)</f>
        <v>=+'BASE DE DATOS'!O2</v>
      </c>
      <c r="AG77" s="3" t="e">
        <f>+#REF!</f>
        <v>#REF!</v>
      </c>
    </row>
    <row r="78" spans="3:33" ht="22.5">
      <c r="C78" s="14" t="s">
        <v>164</v>
      </c>
      <c r="D78" s="15" t="s">
        <v>34</v>
      </c>
      <c r="E78" s="16" t="s">
        <v>158</v>
      </c>
      <c r="F78" s="34" t="str">
        <f t="shared" si="8"/>
        <v>C-3603-1300-12-0-3603005-02-01</v>
      </c>
      <c r="G78" s="1" t="s">
        <v>69</v>
      </c>
      <c r="H78" s="22" t="str">
        <f t="shared" si="9"/>
        <v>C-36</v>
      </c>
      <c r="I78" s="23" t="s">
        <v>45</v>
      </c>
      <c r="J78" s="24" t="str">
        <f t="shared" si="11"/>
        <v>C-36-Propios</v>
      </c>
      <c r="K78" s="25" t="s">
        <v>48</v>
      </c>
      <c r="L78" s="24"/>
      <c r="M78" s="24"/>
      <c r="N78" t="e">
        <f>LEFT(#REF!,4)</f>
        <v>#REF!</v>
      </c>
      <c r="O78" t="e">
        <f>CONCATENATE(N78,"-",#REF!)</f>
        <v>#REF!</v>
      </c>
      <c r="P78">
        <v>67</v>
      </c>
      <c r="Q78" s="4" t="e">
        <f>VLOOKUP(O78,Hoja2!$L$1:$M$31,2,FALSE)</f>
        <v>#REF!</v>
      </c>
      <c r="R78" s="4"/>
      <c r="S78" s="6" t="s">
        <v>81</v>
      </c>
      <c r="T78" s="4">
        <f t="shared" si="13"/>
        <v>8</v>
      </c>
      <c r="U78" s="4" t="str">
        <f t="shared" si="12"/>
        <v>P8</v>
      </c>
      <c r="V78" s="6" t="s">
        <v>81</v>
      </c>
      <c r="W78" s="4">
        <f t="shared" si="14"/>
        <v>8</v>
      </c>
      <c r="X78" s="4" t="str">
        <f t="shared" si="15"/>
        <v>P8</v>
      </c>
      <c r="Y78" s="6" t="s">
        <v>50</v>
      </c>
      <c r="Z78" s="6" t="str">
        <f t="shared" si="16"/>
        <v>BASE DE DATOS'!P8</v>
      </c>
      <c r="AA78" s="4" t="str">
        <f t="shared" si="17"/>
        <v>=+'BASE DE DATOS'!P8</v>
      </c>
      <c r="AB78" s="4" t="e">
        <f>+#REF!</f>
        <v>#REF!</v>
      </c>
      <c r="AC78" s="8">
        <v>6</v>
      </c>
      <c r="AD78">
        <v>2</v>
      </c>
      <c r="AE78" t="str">
        <f t="shared" si="18"/>
        <v>P2</v>
      </c>
      <c r="AF78" t="str">
        <f t="shared" si="19"/>
        <v>=+'BASE DE DATOS'!P2</v>
      </c>
      <c r="AG78" s="3" t="e">
        <f>+#REF!</f>
        <v>#REF!</v>
      </c>
    </row>
    <row r="79" spans="3:33" ht="22.5">
      <c r="C79" s="14" t="s">
        <v>165</v>
      </c>
      <c r="D79" s="15" t="s">
        <v>34</v>
      </c>
      <c r="E79" s="16" t="s">
        <v>158</v>
      </c>
      <c r="F79" s="34" t="str">
        <f t="shared" si="8"/>
        <v>C-3603-1300-13-0-3603010-02-01</v>
      </c>
      <c r="G79" s="1" t="s">
        <v>69</v>
      </c>
      <c r="H79" s="22" t="str">
        <f t="shared" si="9"/>
        <v>C-36</v>
      </c>
      <c r="I79" s="23" t="s">
        <v>45</v>
      </c>
      <c r="J79" s="24" t="str">
        <f t="shared" si="11"/>
        <v>C-36-Propios</v>
      </c>
      <c r="K79" s="25" t="s">
        <v>48</v>
      </c>
      <c r="L79" s="24"/>
      <c r="M79" s="24"/>
      <c r="N79" t="e">
        <f>LEFT(#REF!,4)</f>
        <v>#REF!</v>
      </c>
      <c r="O79" t="e">
        <f>CONCATENATE(N79,"-",#REF!)</f>
        <v>#REF!</v>
      </c>
      <c r="P79">
        <v>68</v>
      </c>
      <c r="Q79" s="4" t="e">
        <f>VLOOKUP(O79,Hoja2!$L$1:$M$31,2,FALSE)</f>
        <v>#REF!</v>
      </c>
      <c r="R79" s="4"/>
      <c r="S79" s="4" t="s">
        <v>84</v>
      </c>
      <c r="T79" s="4">
        <f t="shared" si="13"/>
        <v>8</v>
      </c>
      <c r="U79" s="4" t="str">
        <f t="shared" si="12"/>
        <v>Q8</v>
      </c>
      <c r="V79" s="4" t="s">
        <v>84</v>
      </c>
      <c r="W79" s="4">
        <f t="shared" si="14"/>
        <v>8</v>
      </c>
      <c r="X79" s="4" t="str">
        <f t="shared" si="15"/>
        <v>Q8</v>
      </c>
      <c r="Y79" s="6" t="s">
        <v>50</v>
      </c>
      <c r="Z79" s="6" t="str">
        <f t="shared" si="16"/>
        <v>BASE DE DATOS'!Q8</v>
      </c>
      <c r="AA79" s="4" t="str">
        <f t="shared" si="17"/>
        <v>=+'BASE DE DATOS'!Q8</v>
      </c>
      <c r="AB79" s="4" t="e">
        <f>+#REF!</f>
        <v>#REF!</v>
      </c>
      <c r="AC79" s="9">
        <v>6</v>
      </c>
      <c r="AD79">
        <v>2</v>
      </c>
      <c r="AE79" t="str">
        <f t="shared" si="18"/>
        <v>Q2</v>
      </c>
      <c r="AF79" t="str">
        <f t="shared" si="19"/>
        <v>=+'BASE DE DATOS'!Q2</v>
      </c>
      <c r="AG79" s="3" t="e">
        <f>+#REF!</f>
        <v>#REF!</v>
      </c>
    </row>
    <row r="80" spans="3:33" ht="22.5">
      <c r="C80" s="14" t="s">
        <v>166</v>
      </c>
      <c r="D80" s="15" t="s">
        <v>34</v>
      </c>
      <c r="E80" s="16" t="s">
        <v>158</v>
      </c>
      <c r="F80" s="34" t="str">
        <f t="shared" si="8"/>
        <v>C-3603-1300-13-0-3603010-08-01</v>
      </c>
      <c r="G80" s="1" t="s">
        <v>69</v>
      </c>
      <c r="H80" s="22" t="str">
        <f t="shared" si="9"/>
        <v>C-36</v>
      </c>
      <c r="I80" s="23" t="s">
        <v>45</v>
      </c>
      <c r="J80" s="24" t="str">
        <f t="shared" si="11"/>
        <v>C-36-Propios</v>
      </c>
      <c r="K80" s="25" t="s">
        <v>48</v>
      </c>
      <c r="L80" s="24"/>
      <c r="M80" s="24"/>
      <c r="N80" t="e">
        <f>LEFT(#REF!,4)</f>
        <v>#REF!</v>
      </c>
      <c r="O80" t="e">
        <f>CONCATENATE(N80,"-",#REF!)</f>
        <v>#REF!</v>
      </c>
      <c r="P80">
        <v>69</v>
      </c>
      <c r="Q80" s="4" t="e">
        <f>VLOOKUP(O80,Hoja2!$L$1:$M$31,2,FALSE)</f>
        <v>#REF!</v>
      </c>
      <c r="R80" s="4"/>
      <c r="S80" s="6" t="s">
        <v>85</v>
      </c>
      <c r="T80" s="4">
        <f t="shared" si="13"/>
        <v>8</v>
      </c>
      <c r="U80" s="4" t="str">
        <f t="shared" si="12"/>
        <v>R8</v>
      </c>
      <c r="V80" s="6" t="s">
        <v>85</v>
      </c>
      <c r="W80" s="4">
        <f t="shared" si="14"/>
        <v>8</v>
      </c>
      <c r="X80" s="4" t="str">
        <f t="shared" si="15"/>
        <v>R8</v>
      </c>
      <c r="Y80" s="6" t="s">
        <v>50</v>
      </c>
      <c r="Z80" s="6" t="str">
        <f t="shared" si="16"/>
        <v>BASE DE DATOS'!R8</v>
      </c>
      <c r="AA80" s="4" t="str">
        <f t="shared" si="17"/>
        <v>=+'BASE DE DATOS'!R8</v>
      </c>
      <c r="AB80" s="4" t="e">
        <f>+#REF!</f>
        <v>#REF!</v>
      </c>
      <c r="AC80" s="8">
        <v>6</v>
      </c>
      <c r="AD80">
        <v>2</v>
      </c>
      <c r="AE80" t="str">
        <f t="shared" si="18"/>
        <v>R2</v>
      </c>
      <c r="AF80" t="str">
        <f t="shared" si="19"/>
        <v>=+'BASE DE DATOS'!R2</v>
      </c>
      <c r="AG80" s="3" t="e">
        <f>+#REF!</f>
        <v>#REF!</v>
      </c>
    </row>
    <row r="81" spans="3:33" ht="22.5">
      <c r="C81" s="14" t="s">
        <v>167</v>
      </c>
      <c r="D81" s="15" t="s">
        <v>34</v>
      </c>
      <c r="E81" s="16" t="s">
        <v>158</v>
      </c>
      <c r="F81" s="34" t="str">
        <f t="shared" si="8"/>
        <v>C-3603-1300-13-0-3603015-02-01</v>
      </c>
      <c r="G81" s="1" t="s">
        <v>69</v>
      </c>
      <c r="H81" s="22" t="str">
        <f t="shared" si="9"/>
        <v>C-36</v>
      </c>
      <c r="I81" s="23" t="s">
        <v>45</v>
      </c>
      <c r="J81" s="24" t="str">
        <f t="shared" si="11"/>
        <v>C-36-Propios</v>
      </c>
      <c r="K81" s="25" t="s">
        <v>48</v>
      </c>
      <c r="L81" s="24"/>
      <c r="M81" s="24"/>
      <c r="N81" t="e">
        <f>LEFT(#REF!,4)</f>
        <v>#REF!</v>
      </c>
      <c r="O81" t="e">
        <f>CONCATENATE(N81,"-",#REF!)</f>
        <v>#REF!</v>
      </c>
      <c r="P81">
        <v>70</v>
      </c>
      <c r="Q81" s="4" t="e">
        <f>VLOOKUP(O81,Hoja2!$L$1:$M$31,2,FALSE)</f>
        <v>#REF!</v>
      </c>
      <c r="R81" s="4"/>
      <c r="S81" s="4" t="s">
        <v>87</v>
      </c>
      <c r="T81" s="4">
        <f t="shared" si="13"/>
        <v>8</v>
      </c>
      <c r="U81" s="4" t="str">
        <f t="shared" si="12"/>
        <v>S8</v>
      </c>
      <c r="V81" s="4" t="s">
        <v>87</v>
      </c>
      <c r="W81" s="4">
        <f t="shared" si="14"/>
        <v>8</v>
      </c>
      <c r="X81" s="4" t="str">
        <f t="shared" si="15"/>
        <v>S8</v>
      </c>
      <c r="Y81" s="6" t="s">
        <v>50</v>
      </c>
      <c r="Z81" s="6" t="str">
        <f t="shared" si="16"/>
        <v>BASE DE DATOS'!S8</v>
      </c>
      <c r="AA81" s="4" t="str">
        <f t="shared" si="17"/>
        <v>=+'BASE DE DATOS'!S8</v>
      </c>
      <c r="AB81" s="4" t="e">
        <f>+#REF!</f>
        <v>#REF!</v>
      </c>
      <c r="AC81" s="9">
        <v>6</v>
      </c>
      <c r="AD81">
        <v>2</v>
      </c>
      <c r="AE81" t="str">
        <f t="shared" si="18"/>
        <v>S2</v>
      </c>
      <c r="AF81" t="str">
        <f t="shared" si="19"/>
        <v>=+'BASE DE DATOS'!S2</v>
      </c>
      <c r="AG81" s="3" t="e">
        <f>+#REF!</f>
        <v>#REF!</v>
      </c>
    </row>
    <row r="82" spans="3:33" ht="22.5">
      <c r="C82" s="14" t="s">
        <v>168</v>
      </c>
      <c r="D82" s="15" t="s">
        <v>34</v>
      </c>
      <c r="E82" s="16" t="s">
        <v>158</v>
      </c>
      <c r="F82" s="34" t="str">
        <f t="shared" si="8"/>
        <v>C-3603-1300-14-0-3603024-02-01</v>
      </c>
      <c r="G82" s="1" t="s">
        <v>69</v>
      </c>
      <c r="H82" s="22" t="str">
        <f t="shared" si="9"/>
        <v>C-36</v>
      </c>
      <c r="I82" s="23" t="s">
        <v>45</v>
      </c>
      <c r="J82" s="24" t="str">
        <f t="shared" si="11"/>
        <v>C-36-Propios</v>
      </c>
      <c r="K82" s="25" t="s">
        <v>48</v>
      </c>
      <c r="L82" s="24"/>
      <c r="M82" s="24"/>
      <c r="N82" t="e">
        <f>LEFT(#REF!,4)</f>
        <v>#REF!</v>
      </c>
      <c r="O82" t="e">
        <f>CONCATENATE(N82,"-",#REF!)</f>
        <v>#REF!</v>
      </c>
      <c r="P82">
        <v>71</v>
      </c>
      <c r="Q82" s="4" t="e">
        <f>VLOOKUP(O82,Hoja2!$L$1:$M$31,2,FALSE)</f>
        <v>#REF!</v>
      </c>
      <c r="R82" s="4"/>
      <c r="S82" s="6" t="s">
        <v>89</v>
      </c>
      <c r="T82" s="4">
        <f t="shared" si="13"/>
        <v>8</v>
      </c>
      <c r="U82" s="4" t="str">
        <f t="shared" si="12"/>
        <v>T8</v>
      </c>
      <c r="V82" s="6" t="s">
        <v>89</v>
      </c>
      <c r="W82" s="4">
        <f t="shared" si="14"/>
        <v>8</v>
      </c>
      <c r="X82" s="4" t="str">
        <f t="shared" si="15"/>
        <v>T8</v>
      </c>
      <c r="Y82" s="6" t="s">
        <v>50</v>
      </c>
      <c r="Z82" s="6" t="str">
        <f t="shared" si="16"/>
        <v>BASE DE DATOS'!T8</v>
      </c>
      <c r="AA82" s="4" t="str">
        <f t="shared" si="17"/>
        <v>=+'BASE DE DATOS'!T8</v>
      </c>
      <c r="AB82" s="4" t="e">
        <f>+#REF!</f>
        <v>#REF!</v>
      </c>
      <c r="AC82" s="8">
        <v>6</v>
      </c>
      <c r="AD82">
        <v>2</v>
      </c>
      <c r="AE82" t="str">
        <f t="shared" si="18"/>
        <v>T2</v>
      </c>
      <c r="AF82" t="str">
        <f t="shared" si="19"/>
        <v>=+'BASE DE DATOS'!T2</v>
      </c>
      <c r="AG82" s="3" t="e">
        <f>+#REF!</f>
        <v>#REF!</v>
      </c>
    </row>
    <row r="83" spans="3:33" ht="22.5">
      <c r="C83" s="14" t="s">
        <v>169</v>
      </c>
      <c r="D83" s="15" t="s">
        <v>34</v>
      </c>
      <c r="E83" s="16" t="s">
        <v>158</v>
      </c>
      <c r="F83" s="34" t="str">
        <f t="shared" si="8"/>
        <v>C-3603-1300-14-0-3603025-01-01</v>
      </c>
      <c r="G83" s="1" t="s">
        <v>69</v>
      </c>
      <c r="H83" s="22" t="str">
        <f t="shared" si="9"/>
        <v>C-36</v>
      </c>
      <c r="I83" s="23" t="s">
        <v>45</v>
      </c>
      <c r="J83" s="24" t="str">
        <f t="shared" si="11"/>
        <v>C-36-Propios</v>
      </c>
      <c r="K83" s="25" t="s">
        <v>48</v>
      </c>
      <c r="L83" s="24"/>
      <c r="M83" s="24"/>
      <c r="N83" t="e">
        <f>LEFT(#REF!,4)</f>
        <v>#REF!</v>
      </c>
      <c r="O83" t="e">
        <f>CONCATENATE(N83,"-",#REF!)</f>
        <v>#REF!</v>
      </c>
      <c r="P83">
        <v>72</v>
      </c>
      <c r="Q83" s="4" t="e">
        <f>VLOOKUP(O83,Hoja2!$L$1:$M$31,2,FALSE)</f>
        <v>#REF!</v>
      </c>
      <c r="R83" s="4"/>
      <c r="S83" s="4" t="s">
        <v>91</v>
      </c>
      <c r="T83" s="4">
        <f t="shared" si="13"/>
        <v>8</v>
      </c>
      <c r="U83" s="4" t="str">
        <f t="shared" si="12"/>
        <v>U8</v>
      </c>
      <c r="V83" s="4" t="s">
        <v>91</v>
      </c>
      <c r="W83" s="4">
        <f t="shared" si="14"/>
        <v>8</v>
      </c>
      <c r="X83" s="4" t="str">
        <f t="shared" si="15"/>
        <v>U8</v>
      </c>
      <c r="Y83" s="6" t="s">
        <v>50</v>
      </c>
      <c r="Z83" s="6" t="str">
        <f t="shared" si="16"/>
        <v>BASE DE DATOS'!U8</v>
      </c>
      <c r="AA83" s="4" t="str">
        <f t="shared" si="17"/>
        <v>=+'BASE DE DATOS'!U8</v>
      </c>
      <c r="AB83" s="4" t="e">
        <f>+#REF!</f>
        <v>#REF!</v>
      </c>
      <c r="AC83" s="9">
        <v>6</v>
      </c>
      <c r="AD83">
        <v>2</v>
      </c>
      <c r="AE83" t="str">
        <f t="shared" si="18"/>
        <v>U2</v>
      </c>
      <c r="AF83" t="str">
        <f t="shared" si="19"/>
        <v>=+'BASE DE DATOS'!U2</v>
      </c>
      <c r="AG83" s="3" t="e">
        <f>+#REF!</f>
        <v>#REF!</v>
      </c>
    </row>
    <row r="84" spans="3:33" ht="22.5">
      <c r="C84" s="14" t="s">
        <v>170</v>
      </c>
      <c r="D84" s="15" t="s">
        <v>34</v>
      </c>
      <c r="E84" s="16" t="s">
        <v>158</v>
      </c>
      <c r="F84" s="34" t="str">
        <f t="shared" si="8"/>
        <v>C-3603-1300-14-0-3603025-02-01</v>
      </c>
      <c r="G84" s="1" t="s">
        <v>69</v>
      </c>
      <c r="H84" s="22" t="str">
        <f t="shared" si="9"/>
        <v>C-36</v>
      </c>
      <c r="I84" s="23" t="s">
        <v>45</v>
      </c>
      <c r="J84" s="24" t="str">
        <f t="shared" si="11"/>
        <v>C-36-Propios</v>
      </c>
      <c r="K84" s="25" t="s">
        <v>48</v>
      </c>
      <c r="L84" s="24"/>
      <c r="M84" s="24"/>
      <c r="N84" t="e">
        <f>LEFT(#REF!,4)</f>
        <v>#REF!</v>
      </c>
      <c r="O84" t="e">
        <f>CONCATENATE(N84,"-",#REF!)</f>
        <v>#REF!</v>
      </c>
      <c r="P84">
        <v>73</v>
      </c>
      <c r="Q84" s="4" t="e">
        <f>VLOOKUP(O84,Hoja2!$L$1:$M$31,2,FALSE)</f>
        <v>#REF!</v>
      </c>
      <c r="R84" s="4"/>
      <c r="S84" s="6" t="s">
        <v>49</v>
      </c>
      <c r="T84" s="4">
        <f t="shared" si="13"/>
        <v>9</v>
      </c>
      <c r="U84" s="4" t="str">
        <f t="shared" si="12"/>
        <v>J9</v>
      </c>
      <c r="V84" s="6" t="s">
        <v>49</v>
      </c>
      <c r="W84" s="4">
        <f t="shared" si="14"/>
        <v>9</v>
      </c>
      <c r="X84" s="4" t="str">
        <f t="shared" si="15"/>
        <v>J9</v>
      </c>
      <c r="Y84" s="6" t="s">
        <v>50</v>
      </c>
      <c r="Z84" s="6" t="str">
        <f t="shared" si="16"/>
        <v>BASE DE DATOS'!J9</v>
      </c>
      <c r="AA84" s="4" t="str">
        <f t="shared" si="17"/>
        <v>=+'BASE DE DATOS'!J9</v>
      </c>
      <c r="AB84" s="4" t="e">
        <f>+#REF!</f>
        <v>#REF!</v>
      </c>
      <c r="AC84" s="8">
        <v>7</v>
      </c>
      <c r="AD84">
        <v>2</v>
      </c>
      <c r="AE84" t="str">
        <f t="shared" si="18"/>
        <v>J2</v>
      </c>
      <c r="AF84" t="str">
        <f t="shared" si="19"/>
        <v>=+'BASE DE DATOS'!J2</v>
      </c>
      <c r="AG84" s="3" t="e">
        <f>+#REF!</f>
        <v>#REF!</v>
      </c>
    </row>
    <row r="85" spans="3:33" ht="22.5">
      <c r="C85" s="14" t="s">
        <v>171</v>
      </c>
      <c r="D85" s="15" t="s">
        <v>34</v>
      </c>
      <c r="E85" s="16" t="s">
        <v>158</v>
      </c>
      <c r="F85" s="34" t="str">
        <f t="shared" si="8"/>
        <v>C-3603-1300-14-0-3603025-03-01</v>
      </c>
      <c r="G85" s="1" t="s">
        <v>69</v>
      </c>
      <c r="H85" s="22" t="str">
        <f t="shared" si="9"/>
        <v>C-36</v>
      </c>
      <c r="I85" s="23" t="s">
        <v>45</v>
      </c>
      <c r="J85" s="24" t="str">
        <f t="shared" si="11"/>
        <v>C-36-Propios</v>
      </c>
      <c r="K85" s="25" t="s">
        <v>48</v>
      </c>
      <c r="L85" s="24"/>
      <c r="M85" s="24"/>
      <c r="N85" t="e">
        <f>LEFT(#REF!,4)</f>
        <v>#REF!</v>
      </c>
      <c r="O85" t="e">
        <f>CONCATENATE(N85,"-",#REF!)</f>
        <v>#REF!</v>
      </c>
      <c r="P85">
        <v>74</v>
      </c>
      <c r="Q85" s="4" t="e">
        <f>VLOOKUP(O85,Hoja2!$L$1:$M$31,2,FALSE)</f>
        <v>#REF!</v>
      </c>
      <c r="R85" s="4"/>
      <c r="S85" s="4" t="s">
        <v>58</v>
      </c>
      <c r="T85" s="4">
        <f t="shared" si="13"/>
        <v>9</v>
      </c>
      <c r="U85" s="4" t="str">
        <f t="shared" si="12"/>
        <v>K9</v>
      </c>
      <c r="V85" s="4" t="s">
        <v>58</v>
      </c>
      <c r="W85" s="4">
        <f t="shared" si="14"/>
        <v>9</v>
      </c>
      <c r="X85" s="4" t="str">
        <f t="shared" si="15"/>
        <v>K9</v>
      </c>
      <c r="Y85" s="6" t="s">
        <v>50</v>
      </c>
      <c r="Z85" s="6" t="str">
        <f t="shared" si="16"/>
        <v>BASE DE DATOS'!K9</v>
      </c>
      <c r="AA85" s="4" t="str">
        <f t="shared" si="17"/>
        <v>=+'BASE DE DATOS'!K9</v>
      </c>
      <c r="AB85" s="4" t="e">
        <f>+#REF!</f>
        <v>#REF!</v>
      </c>
      <c r="AC85" s="9">
        <v>7</v>
      </c>
      <c r="AD85">
        <v>2</v>
      </c>
      <c r="AE85" t="str">
        <f t="shared" si="18"/>
        <v>K2</v>
      </c>
      <c r="AF85" t="str">
        <f t="shared" si="19"/>
        <v>=+'BASE DE DATOS'!K2</v>
      </c>
      <c r="AG85" s="3" t="e">
        <f>+#REF!</f>
        <v>#REF!</v>
      </c>
    </row>
    <row r="86" spans="3:33" ht="22.5">
      <c r="C86" s="18" t="s">
        <v>172</v>
      </c>
      <c r="D86" s="15" t="s">
        <v>34</v>
      </c>
      <c r="E86" s="19" t="s">
        <v>158</v>
      </c>
      <c r="F86" s="34" t="str">
        <f t="shared" si="8"/>
        <v>C-3603-1300-14-0-3603025-08-01</v>
      </c>
      <c r="G86" s="1" t="s">
        <v>69</v>
      </c>
      <c r="H86" s="22" t="str">
        <f t="shared" si="9"/>
        <v>C-36</v>
      </c>
      <c r="I86" s="23" t="s">
        <v>45</v>
      </c>
      <c r="J86" s="24" t="str">
        <f t="shared" si="11"/>
        <v>C-36-Propios</v>
      </c>
      <c r="K86" s="25" t="s">
        <v>48</v>
      </c>
      <c r="L86" s="24"/>
      <c r="M86" s="24"/>
      <c r="N86" t="e">
        <f>LEFT(#REF!,4)</f>
        <v>#REF!</v>
      </c>
      <c r="O86" t="e">
        <f>CONCATENATE(N86,"-",#REF!)</f>
        <v>#REF!</v>
      </c>
      <c r="P86">
        <v>75</v>
      </c>
      <c r="Q86" s="4" t="e">
        <f>VLOOKUP(O86,Hoja2!$L$1:$M$31,2,FALSE)</f>
        <v>#REF!</v>
      </c>
      <c r="R86" s="4"/>
      <c r="S86" s="6" t="s">
        <v>65</v>
      </c>
      <c r="T86" s="4">
        <f t="shared" si="13"/>
        <v>9</v>
      </c>
      <c r="U86" s="4" t="str">
        <f t="shared" si="12"/>
        <v>L9</v>
      </c>
      <c r="V86" s="6" t="s">
        <v>65</v>
      </c>
      <c r="W86" s="4">
        <f t="shared" si="14"/>
        <v>9</v>
      </c>
      <c r="X86" s="4" t="str">
        <f t="shared" si="15"/>
        <v>L9</v>
      </c>
      <c r="Y86" s="6" t="s">
        <v>50</v>
      </c>
      <c r="Z86" s="6" t="str">
        <f t="shared" si="16"/>
        <v>BASE DE DATOS'!L9</v>
      </c>
      <c r="AA86" s="4" t="str">
        <f t="shared" si="17"/>
        <v>=+'BASE DE DATOS'!L9</v>
      </c>
      <c r="AB86" s="4" t="e">
        <f>+#REF!</f>
        <v>#REF!</v>
      </c>
      <c r="AC86" s="8">
        <v>7</v>
      </c>
      <c r="AD86">
        <v>2</v>
      </c>
      <c r="AE86" t="str">
        <f t="shared" si="18"/>
        <v>L2</v>
      </c>
      <c r="AF86" t="str">
        <f t="shared" si="19"/>
        <v>=+'BASE DE DATOS'!L2</v>
      </c>
      <c r="AG86" s="3" t="e">
        <f>+#REF!</f>
        <v>#REF!</v>
      </c>
    </row>
    <row r="87" spans="3:33" ht="22.5">
      <c r="C87" s="14" t="s">
        <v>173</v>
      </c>
      <c r="D87" s="15" t="s">
        <v>34</v>
      </c>
      <c r="E87" s="16" t="s">
        <v>158</v>
      </c>
      <c r="F87" s="34" t="str">
        <f t="shared" si="8"/>
        <v>C-3699-1300-13-0-3699065-02-01</v>
      </c>
      <c r="G87" s="1" t="s">
        <v>69</v>
      </c>
      <c r="H87" s="22" t="str">
        <f t="shared" si="9"/>
        <v>C-36</v>
      </c>
      <c r="I87" s="23" t="s">
        <v>45</v>
      </c>
      <c r="J87" s="24" t="str">
        <f t="shared" si="11"/>
        <v>C-36-Propios</v>
      </c>
      <c r="K87" s="25" t="s">
        <v>57</v>
      </c>
      <c r="L87" s="24"/>
      <c r="M87" s="24"/>
      <c r="N87" t="e">
        <f>LEFT(#REF!,4)</f>
        <v>#REF!</v>
      </c>
      <c r="O87" t="e">
        <f>CONCATENATE(N87,"-",#REF!)</f>
        <v>#REF!</v>
      </c>
      <c r="P87">
        <v>76</v>
      </c>
      <c r="Q87" s="4" t="e">
        <f>VLOOKUP(O87,Hoja2!$L$1:$M$31,2,FALSE)</f>
        <v>#REF!</v>
      </c>
      <c r="R87" s="4"/>
      <c r="S87" s="4" t="s">
        <v>70</v>
      </c>
      <c r="T87" s="4">
        <f t="shared" si="13"/>
        <v>9</v>
      </c>
      <c r="U87" s="4" t="str">
        <f t="shared" si="12"/>
        <v>M9</v>
      </c>
      <c r="V87" s="4" t="s">
        <v>70</v>
      </c>
      <c r="W87" s="4">
        <f t="shared" si="14"/>
        <v>9</v>
      </c>
      <c r="X87" s="4" t="str">
        <f t="shared" si="15"/>
        <v>M9</v>
      </c>
      <c r="Y87" s="6" t="s">
        <v>50</v>
      </c>
      <c r="Z87" s="6" t="str">
        <f t="shared" si="16"/>
        <v>BASE DE DATOS'!M9</v>
      </c>
      <c r="AA87" s="4" t="str">
        <f t="shared" si="17"/>
        <v>=+'BASE DE DATOS'!M9</v>
      </c>
      <c r="AB87" s="4" t="e">
        <f>+#REF!</f>
        <v>#REF!</v>
      </c>
      <c r="AC87" s="9">
        <v>7</v>
      </c>
      <c r="AD87">
        <v>2</v>
      </c>
      <c r="AE87" t="str">
        <f t="shared" si="18"/>
        <v>M2</v>
      </c>
      <c r="AF87" t="str">
        <f t="shared" si="19"/>
        <v>=+'BASE DE DATOS'!M2</v>
      </c>
      <c r="AG87" s="3" t="e">
        <f>+#REF!</f>
        <v>#REF!</v>
      </c>
    </row>
    <row r="88" spans="3:33" ht="22.5">
      <c r="C88" s="14" t="s">
        <v>174</v>
      </c>
      <c r="D88" s="20" t="s">
        <v>34</v>
      </c>
      <c r="E88" s="16" t="s">
        <v>158</v>
      </c>
      <c r="F88" s="34" t="str">
        <f t="shared" si="8"/>
        <v>C-3699-1300-14-0-3699009-02-01</v>
      </c>
      <c r="G88" s="1" t="s">
        <v>69</v>
      </c>
      <c r="H88" s="22" t="str">
        <f t="shared" si="9"/>
        <v>C-36</v>
      </c>
      <c r="I88" s="23" t="s">
        <v>45</v>
      </c>
      <c r="J88" s="24" t="str">
        <f t="shared" si="11"/>
        <v>C-36-Propios</v>
      </c>
      <c r="K88" s="25" t="s">
        <v>57</v>
      </c>
      <c r="L88" s="24"/>
      <c r="M88" s="24"/>
      <c r="N88" t="e">
        <f>LEFT(#REF!,4)</f>
        <v>#REF!</v>
      </c>
      <c r="O88" t="e">
        <f>CONCATENATE(N88,"-",#REF!)</f>
        <v>#REF!</v>
      </c>
      <c r="P88">
        <v>77</v>
      </c>
      <c r="Q88" s="4" t="e">
        <f>VLOOKUP(O88,Hoja2!$L$1:$M$31,2,FALSE)</f>
        <v>#REF!</v>
      </c>
      <c r="R88" s="4"/>
      <c r="S88" s="6" t="s">
        <v>73</v>
      </c>
      <c r="T88" s="4">
        <f t="shared" si="13"/>
        <v>9</v>
      </c>
      <c r="U88" s="4" t="str">
        <f t="shared" si="12"/>
        <v>N9</v>
      </c>
      <c r="V88" s="6" t="s">
        <v>73</v>
      </c>
      <c r="W88" s="4">
        <f t="shared" si="14"/>
        <v>9</v>
      </c>
      <c r="X88" s="4" t="str">
        <f t="shared" si="15"/>
        <v>N9</v>
      </c>
      <c r="Y88" s="6" t="s">
        <v>50</v>
      </c>
      <c r="Z88" s="6" t="str">
        <f t="shared" si="16"/>
        <v>BASE DE DATOS'!N9</v>
      </c>
      <c r="AA88" s="4" t="str">
        <f t="shared" si="17"/>
        <v>=+'BASE DE DATOS'!N9</v>
      </c>
      <c r="AB88" s="4" t="e">
        <f>+#REF!</f>
        <v>#REF!</v>
      </c>
      <c r="AC88" s="8">
        <v>7</v>
      </c>
      <c r="AD88">
        <v>2</v>
      </c>
      <c r="AE88" t="str">
        <f t="shared" si="18"/>
        <v>N2</v>
      </c>
      <c r="AF88" t="str">
        <f t="shared" si="19"/>
        <v>=+'BASE DE DATOS'!N2</v>
      </c>
      <c r="AG88" s="3" t="e">
        <f>+#REF!</f>
        <v>#REF!</v>
      </c>
    </row>
    <row r="89" spans="3:33" ht="22.5">
      <c r="C89" s="14" t="s">
        <v>175</v>
      </c>
      <c r="D89" s="15" t="s">
        <v>34</v>
      </c>
      <c r="E89" s="16" t="s">
        <v>158</v>
      </c>
      <c r="F89" s="34" t="str">
        <f t="shared" si="8"/>
        <v>C-3699-1300-14-0-3699011-02-01</v>
      </c>
      <c r="G89" s="1" t="s">
        <v>69</v>
      </c>
      <c r="H89" s="22" t="str">
        <f t="shared" si="9"/>
        <v>C-36</v>
      </c>
      <c r="I89" s="23" t="s">
        <v>45</v>
      </c>
      <c r="J89" s="24" t="str">
        <f t="shared" si="11"/>
        <v>C-36-Propios</v>
      </c>
      <c r="K89" s="25" t="s">
        <v>57</v>
      </c>
      <c r="L89" s="24"/>
      <c r="M89" s="24"/>
      <c r="N89" t="e">
        <f>LEFT(#REF!,4)</f>
        <v>#REF!</v>
      </c>
      <c r="O89" t="e">
        <f>CONCATENATE(N89,"-",#REF!)</f>
        <v>#REF!</v>
      </c>
      <c r="P89">
        <v>78</v>
      </c>
      <c r="Q89" s="4" t="e">
        <f>VLOOKUP(O89,Hoja2!$L$1:$M$31,2,FALSE)</f>
        <v>#REF!</v>
      </c>
      <c r="R89" s="4"/>
      <c r="S89" s="4" t="s">
        <v>77</v>
      </c>
      <c r="T89" s="4">
        <f t="shared" si="13"/>
        <v>9</v>
      </c>
      <c r="U89" s="4" t="str">
        <f t="shared" si="12"/>
        <v>O9</v>
      </c>
      <c r="V89" s="4" t="s">
        <v>77</v>
      </c>
      <c r="W89" s="4">
        <f t="shared" si="14"/>
        <v>9</v>
      </c>
      <c r="X89" s="4" t="str">
        <f t="shared" si="15"/>
        <v>O9</v>
      </c>
      <c r="Y89" s="6" t="s">
        <v>50</v>
      </c>
      <c r="Z89" s="6" t="str">
        <f t="shared" si="16"/>
        <v>BASE DE DATOS'!O9</v>
      </c>
      <c r="AA89" s="4" t="str">
        <f t="shared" si="17"/>
        <v>=+'BASE DE DATOS'!O9</v>
      </c>
      <c r="AB89" s="4" t="e">
        <f>+#REF!</f>
        <v>#REF!</v>
      </c>
      <c r="AC89" s="9">
        <v>7</v>
      </c>
      <c r="AD89">
        <v>2</v>
      </c>
      <c r="AE89" t="str">
        <f t="shared" si="18"/>
        <v>O2</v>
      </c>
      <c r="AF89" t="str">
        <f t="shared" si="19"/>
        <v>=+'BASE DE DATOS'!O2</v>
      </c>
      <c r="AG89" s="3" t="e">
        <f>+#REF!</f>
        <v>#REF!</v>
      </c>
    </row>
    <row r="90" spans="3:33" ht="22.5">
      <c r="C90" s="14" t="s">
        <v>176</v>
      </c>
      <c r="D90" s="15" t="s">
        <v>34</v>
      </c>
      <c r="E90" s="16" t="s">
        <v>158</v>
      </c>
      <c r="F90" s="34" t="str">
        <f t="shared" si="8"/>
        <v>C-3699-1300-14-0-3699016-02-01</v>
      </c>
      <c r="G90" s="1" t="s">
        <v>69</v>
      </c>
      <c r="H90" s="22" t="str">
        <f t="shared" si="9"/>
        <v>C-36</v>
      </c>
      <c r="I90" s="23" t="s">
        <v>45</v>
      </c>
      <c r="J90" s="24" t="str">
        <f t="shared" si="11"/>
        <v>C-36-Propios</v>
      </c>
      <c r="K90" s="25" t="s">
        <v>57</v>
      </c>
      <c r="L90" s="24"/>
      <c r="M90" s="24"/>
      <c r="N90" t="e">
        <f>LEFT(#REF!,4)</f>
        <v>#REF!</v>
      </c>
      <c r="O90" t="e">
        <f>CONCATENATE(N90,"-",#REF!)</f>
        <v>#REF!</v>
      </c>
      <c r="P90">
        <v>79</v>
      </c>
      <c r="Q90" s="4" t="e">
        <f>VLOOKUP(O90,Hoja2!$L$1:$M$31,2,FALSE)</f>
        <v>#REF!</v>
      </c>
      <c r="R90" s="4"/>
      <c r="S90" s="6" t="s">
        <v>81</v>
      </c>
      <c r="T90" s="4">
        <f t="shared" si="13"/>
        <v>9</v>
      </c>
      <c r="U90" s="4" t="str">
        <f t="shared" si="12"/>
        <v>P9</v>
      </c>
      <c r="V90" s="6" t="s">
        <v>81</v>
      </c>
      <c r="W90" s="4">
        <f t="shared" si="14"/>
        <v>9</v>
      </c>
      <c r="X90" s="4" t="str">
        <f t="shared" si="15"/>
        <v>P9</v>
      </c>
      <c r="Y90" s="6" t="s">
        <v>50</v>
      </c>
      <c r="Z90" s="6" t="str">
        <f t="shared" si="16"/>
        <v>BASE DE DATOS'!P9</v>
      </c>
      <c r="AA90" s="4" t="str">
        <f t="shared" si="17"/>
        <v>=+'BASE DE DATOS'!P9</v>
      </c>
      <c r="AB90" s="4" t="e">
        <f>+#REF!</f>
        <v>#REF!</v>
      </c>
      <c r="AC90" s="8">
        <v>7</v>
      </c>
      <c r="AD90">
        <v>2</v>
      </c>
      <c r="AE90" t="str">
        <f t="shared" si="18"/>
        <v>P2</v>
      </c>
      <c r="AF90" t="str">
        <f t="shared" si="19"/>
        <v>=+'BASE DE DATOS'!P2</v>
      </c>
      <c r="AG90" s="3" t="e">
        <f>+#REF!</f>
        <v>#REF!</v>
      </c>
    </row>
    <row r="91" spans="3:33" ht="22.5">
      <c r="C91" s="14" t="s">
        <v>177</v>
      </c>
      <c r="D91" s="20" t="s">
        <v>34</v>
      </c>
      <c r="E91" s="16" t="s">
        <v>158</v>
      </c>
      <c r="F91" s="34" t="str">
        <f t="shared" si="8"/>
        <v>C-3699-1300-14-0-3699058-01-01</v>
      </c>
      <c r="G91" s="1" t="s">
        <v>69</v>
      </c>
      <c r="H91" s="22" t="str">
        <f t="shared" si="9"/>
        <v>C-36</v>
      </c>
      <c r="I91" s="23" t="s">
        <v>45</v>
      </c>
      <c r="J91" s="24" t="str">
        <f t="shared" si="11"/>
        <v>C-36-Propios</v>
      </c>
      <c r="K91" s="25" t="s">
        <v>57</v>
      </c>
      <c r="L91" s="24"/>
      <c r="M91" s="24"/>
      <c r="N91" t="e">
        <f>LEFT(#REF!,4)</f>
        <v>#REF!</v>
      </c>
      <c r="O91" t="e">
        <f>CONCATENATE(N91,"-",#REF!)</f>
        <v>#REF!</v>
      </c>
      <c r="P91">
        <v>80</v>
      </c>
      <c r="Q91" s="4" t="e">
        <f>VLOOKUP(O91,Hoja2!$L$1:$M$31,2,FALSE)</f>
        <v>#REF!</v>
      </c>
      <c r="R91" s="4"/>
      <c r="S91" s="4" t="s">
        <v>84</v>
      </c>
      <c r="T91" s="4">
        <f t="shared" si="13"/>
        <v>9</v>
      </c>
      <c r="U91" s="4" t="str">
        <f t="shared" si="12"/>
        <v>Q9</v>
      </c>
      <c r="V91" s="4" t="s">
        <v>84</v>
      </c>
      <c r="W91" s="4">
        <f t="shared" si="14"/>
        <v>9</v>
      </c>
      <c r="X91" s="4" t="str">
        <f t="shared" si="15"/>
        <v>Q9</v>
      </c>
      <c r="Y91" s="6" t="s">
        <v>50</v>
      </c>
      <c r="Z91" s="6" t="str">
        <f t="shared" si="16"/>
        <v>BASE DE DATOS'!Q9</v>
      </c>
      <c r="AA91" s="4" t="str">
        <f t="shared" si="17"/>
        <v>=+'BASE DE DATOS'!Q9</v>
      </c>
      <c r="AB91" s="4" t="e">
        <f>+#REF!</f>
        <v>#REF!</v>
      </c>
      <c r="AC91" s="9">
        <v>7</v>
      </c>
      <c r="AD91">
        <v>2</v>
      </c>
      <c r="AE91" t="str">
        <f t="shared" si="18"/>
        <v>Q2</v>
      </c>
      <c r="AF91" t="str">
        <f t="shared" si="19"/>
        <v>=+'BASE DE DATOS'!Q2</v>
      </c>
      <c r="AG91" s="3" t="e">
        <f>+#REF!</f>
        <v>#REF!</v>
      </c>
    </row>
    <row r="92" spans="3:33" ht="22.5">
      <c r="C92" s="14" t="s">
        <v>178</v>
      </c>
      <c r="D92" s="15" t="s">
        <v>34</v>
      </c>
      <c r="E92" s="16" t="s">
        <v>179</v>
      </c>
      <c r="F92" s="34" t="str">
        <f t="shared" si="8"/>
        <v>C-3603-1300-14-0-3603003-02-01</v>
      </c>
      <c r="G92" s="1" t="s">
        <v>69</v>
      </c>
      <c r="H92" s="22" t="str">
        <f t="shared" si="9"/>
        <v>C-36</v>
      </c>
      <c r="I92" s="23" t="s">
        <v>45</v>
      </c>
      <c r="J92" s="24" t="str">
        <f t="shared" si="11"/>
        <v>C-36-Propios</v>
      </c>
      <c r="K92" s="25" t="s">
        <v>57</v>
      </c>
      <c r="L92" s="24"/>
      <c r="M92" s="24"/>
      <c r="N92" t="e">
        <f>LEFT(#REF!,4)</f>
        <v>#REF!</v>
      </c>
      <c r="O92" t="e">
        <f>CONCATENATE(N92,"-",#REF!)</f>
        <v>#REF!</v>
      </c>
      <c r="P92">
        <v>81</v>
      </c>
      <c r="Q92" s="4" t="e">
        <f>VLOOKUP(O92,Hoja2!$L$1:$M$31,2,FALSE)</f>
        <v>#REF!</v>
      </c>
      <c r="R92" s="4"/>
      <c r="S92" s="6" t="s">
        <v>85</v>
      </c>
      <c r="T92" s="4">
        <f t="shared" si="13"/>
        <v>9</v>
      </c>
      <c r="U92" s="4" t="str">
        <f t="shared" si="12"/>
        <v>R9</v>
      </c>
      <c r="V92" s="6" t="s">
        <v>85</v>
      </c>
      <c r="W92" s="4">
        <f t="shared" si="14"/>
        <v>9</v>
      </c>
      <c r="X92" s="4" t="str">
        <f t="shared" si="15"/>
        <v>R9</v>
      </c>
      <c r="Y92" s="6" t="s">
        <v>50</v>
      </c>
      <c r="Z92" s="6" t="str">
        <f t="shared" si="16"/>
        <v>BASE DE DATOS'!R9</v>
      </c>
      <c r="AA92" s="4" t="str">
        <f t="shared" si="17"/>
        <v>=+'BASE DE DATOS'!R9</v>
      </c>
      <c r="AB92" s="4" t="e">
        <f>+#REF!</f>
        <v>#REF!</v>
      </c>
      <c r="AC92" s="8">
        <v>7</v>
      </c>
      <c r="AD92">
        <v>2</v>
      </c>
      <c r="AE92" t="str">
        <f t="shared" si="18"/>
        <v>R2</v>
      </c>
      <c r="AF92" t="str">
        <f t="shared" si="19"/>
        <v>=+'BASE DE DATOS'!R2</v>
      </c>
      <c r="AG92" s="3" t="e">
        <f>+#REF!</f>
        <v>#REF!</v>
      </c>
    </row>
    <row r="93" spans="3:33" ht="22.5">
      <c r="C93" s="14" t="s">
        <v>169</v>
      </c>
      <c r="D93" s="15" t="s">
        <v>34</v>
      </c>
      <c r="E93" s="16" t="s">
        <v>179</v>
      </c>
      <c r="F93" s="34" t="str">
        <f t="shared" si="8"/>
        <v>C-3603-1300-14-0-3603025-01-01</v>
      </c>
      <c r="G93" s="1" t="s">
        <v>69</v>
      </c>
      <c r="H93" s="22" t="str">
        <f t="shared" si="9"/>
        <v>C-36</v>
      </c>
      <c r="I93" s="23" t="s">
        <v>45</v>
      </c>
      <c r="J93" s="24" t="str">
        <f t="shared" si="11"/>
        <v>C-36-Propios</v>
      </c>
      <c r="K93" s="25" t="s">
        <v>64</v>
      </c>
      <c r="L93" s="24"/>
      <c r="M93" s="24"/>
      <c r="N93" t="e">
        <f>LEFT(#REF!,4)</f>
        <v>#REF!</v>
      </c>
      <c r="O93" t="e">
        <f>CONCATENATE(N93,"-",#REF!)</f>
        <v>#REF!</v>
      </c>
      <c r="P93">
        <v>82</v>
      </c>
      <c r="Q93" s="4" t="e">
        <f>VLOOKUP(O93,Hoja2!$L$1:$M$31,2,FALSE)</f>
        <v>#REF!</v>
      </c>
      <c r="R93" s="4"/>
      <c r="S93" s="4" t="s">
        <v>87</v>
      </c>
      <c r="T93" s="4">
        <f t="shared" si="13"/>
        <v>9</v>
      </c>
      <c r="U93" s="4" t="str">
        <f t="shared" si="12"/>
        <v>S9</v>
      </c>
      <c r="V93" s="4" t="s">
        <v>87</v>
      </c>
      <c r="W93" s="4">
        <f t="shared" si="14"/>
        <v>9</v>
      </c>
      <c r="X93" s="4" t="str">
        <f t="shared" si="15"/>
        <v>S9</v>
      </c>
      <c r="Y93" s="6" t="s">
        <v>50</v>
      </c>
      <c r="Z93" s="6" t="str">
        <f t="shared" si="16"/>
        <v>BASE DE DATOS'!S9</v>
      </c>
      <c r="AA93" s="4" t="str">
        <f t="shared" si="17"/>
        <v>=+'BASE DE DATOS'!S9</v>
      </c>
      <c r="AB93" s="4" t="e">
        <f>+#REF!</f>
        <v>#REF!</v>
      </c>
      <c r="AC93" s="9">
        <v>7</v>
      </c>
      <c r="AD93">
        <v>2</v>
      </c>
      <c r="AE93" t="str">
        <f t="shared" si="18"/>
        <v>S2</v>
      </c>
      <c r="AF93" t="str">
        <f t="shared" si="19"/>
        <v>=+'BASE DE DATOS'!S2</v>
      </c>
      <c r="AG93" s="3" t="e">
        <f>+#REF!</f>
        <v>#REF!</v>
      </c>
    </row>
    <row r="94" spans="3:33" ht="22.5">
      <c r="C94" s="14" t="s">
        <v>170</v>
      </c>
      <c r="D94" s="15" t="s">
        <v>34</v>
      </c>
      <c r="E94" s="16" t="s">
        <v>179</v>
      </c>
      <c r="F94" s="34" t="str">
        <f t="shared" si="8"/>
        <v>C-3603-1300-14-0-3603025-02-01</v>
      </c>
      <c r="G94" s="1" t="s">
        <v>69</v>
      </c>
      <c r="H94" s="22" t="str">
        <f t="shared" si="9"/>
        <v>C-36</v>
      </c>
      <c r="I94" s="23" t="s">
        <v>36</v>
      </c>
      <c r="J94" s="24" t="str">
        <f t="shared" si="11"/>
        <v>C-36-Nación</v>
      </c>
      <c r="K94" s="25" t="s">
        <v>69</v>
      </c>
      <c r="L94" s="24"/>
      <c r="M94" s="24"/>
      <c r="N94" t="e">
        <f>LEFT(#REF!,4)</f>
        <v>#REF!</v>
      </c>
      <c r="O94" t="e">
        <f>CONCATENATE(N94,"-",#REF!)</f>
        <v>#REF!</v>
      </c>
      <c r="P94">
        <v>83</v>
      </c>
      <c r="Q94" s="4" t="e">
        <f>VLOOKUP(O94,Hoja2!$L$1:$M$31,2,FALSE)</f>
        <v>#REF!</v>
      </c>
      <c r="R94" s="4"/>
      <c r="S94" s="6" t="s">
        <v>89</v>
      </c>
      <c r="T94" s="4">
        <f t="shared" si="13"/>
        <v>9</v>
      </c>
      <c r="U94" s="4" t="str">
        <f t="shared" si="12"/>
        <v>T9</v>
      </c>
      <c r="V94" s="6" t="s">
        <v>89</v>
      </c>
      <c r="W94" s="4">
        <f t="shared" si="14"/>
        <v>9</v>
      </c>
      <c r="X94" s="4" t="str">
        <f t="shared" si="15"/>
        <v>T9</v>
      </c>
      <c r="Y94" s="6" t="s">
        <v>50</v>
      </c>
      <c r="Z94" s="6" t="str">
        <f t="shared" si="16"/>
        <v>BASE DE DATOS'!T9</v>
      </c>
      <c r="AA94" s="4" t="str">
        <f t="shared" si="17"/>
        <v>=+'BASE DE DATOS'!T9</v>
      </c>
      <c r="AB94" s="4" t="e">
        <f>+#REF!</f>
        <v>#REF!</v>
      </c>
      <c r="AC94" s="8">
        <v>7</v>
      </c>
      <c r="AD94">
        <v>2</v>
      </c>
      <c r="AE94" t="str">
        <f t="shared" si="18"/>
        <v>T2</v>
      </c>
      <c r="AF94" t="str">
        <f t="shared" si="19"/>
        <v>=+'BASE DE DATOS'!T2</v>
      </c>
      <c r="AG94" s="3" t="e">
        <f>+#REF!</f>
        <v>#REF!</v>
      </c>
    </row>
    <row r="95" spans="3:33" ht="22.5">
      <c r="C95" s="14" t="s">
        <v>180</v>
      </c>
      <c r="D95" s="15" t="s">
        <v>46</v>
      </c>
      <c r="E95" s="16" t="s">
        <v>181</v>
      </c>
      <c r="F95" s="34" t="str">
        <f t="shared" si="8"/>
        <v>C-3602-1300-9-0-3602016-02-02</v>
      </c>
      <c r="G95" s="1" t="s">
        <v>64</v>
      </c>
      <c r="H95" s="22" t="str">
        <f t="shared" si="9"/>
        <v>C-36</v>
      </c>
      <c r="I95" s="23" t="s">
        <v>36</v>
      </c>
      <c r="J95" s="24" t="str">
        <f t="shared" ref="J95:J125" si="20">CONCATENATE(H95,"-",I95)</f>
        <v>C-36-Nación</v>
      </c>
      <c r="K95" s="25" t="s">
        <v>69</v>
      </c>
      <c r="L95" s="24"/>
      <c r="M95" s="24"/>
      <c r="N95" t="e">
        <f>LEFT(#REF!,4)</f>
        <v>#REF!</v>
      </c>
      <c r="O95" t="e">
        <f>CONCATENATE(N95,"-",#REF!)</f>
        <v>#REF!</v>
      </c>
      <c r="P95">
        <v>84</v>
      </c>
      <c r="Q95" s="4" t="e">
        <f>VLOOKUP(O95,Hoja2!$L$1:$M$31,2,FALSE)</f>
        <v>#REF!</v>
      </c>
      <c r="R95" s="4"/>
      <c r="S95" s="4" t="s">
        <v>91</v>
      </c>
      <c r="T95" s="4">
        <f t="shared" si="13"/>
        <v>9</v>
      </c>
      <c r="U95" s="4" t="str">
        <f t="shared" si="12"/>
        <v>U9</v>
      </c>
      <c r="V95" s="4" t="s">
        <v>91</v>
      </c>
      <c r="W95" s="4">
        <f t="shared" si="14"/>
        <v>9</v>
      </c>
      <c r="X95" s="4" t="str">
        <f t="shared" si="15"/>
        <v>U9</v>
      </c>
      <c r="Y95" s="6" t="s">
        <v>50</v>
      </c>
      <c r="Z95" s="6" t="str">
        <f t="shared" si="16"/>
        <v>BASE DE DATOS'!U9</v>
      </c>
      <c r="AA95" s="4" t="str">
        <f t="shared" si="17"/>
        <v>=+'BASE DE DATOS'!U9</v>
      </c>
      <c r="AB95" s="4" t="e">
        <f>+#REF!</f>
        <v>#REF!</v>
      </c>
      <c r="AC95" s="9">
        <v>7</v>
      </c>
      <c r="AD95">
        <v>2</v>
      </c>
      <c r="AE95" t="str">
        <f t="shared" si="18"/>
        <v>U2</v>
      </c>
      <c r="AF95" t="str">
        <f t="shared" si="19"/>
        <v>=+'BASE DE DATOS'!U2</v>
      </c>
      <c r="AG95" s="3" t="e">
        <f>+#REF!</f>
        <v>#REF!</v>
      </c>
    </row>
    <row r="96" spans="3:33" ht="22.5">
      <c r="C96" s="14" t="s">
        <v>182</v>
      </c>
      <c r="D96" s="15" t="s">
        <v>46</v>
      </c>
      <c r="E96" s="16" t="s">
        <v>181</v>
      </c>
      <c r="F96" s="34" t="str">
        <f t="shared" ref="F96:F125" si="21">CONCATENATE(C96,"-",D96)</f>
        <v>C-3602-1300-9-0-3602030-02-02</v>
      </c>
      <c r="G96" s="1" t="s">
        <v>64</v>
      </c>
      <c r="H96" s="22" t="str">
        <f t="shared" ref="H96:H125" si="22">LEFT(C96,4)</f>
        <v>C-36</v>
      </c>
      <c r="I96" s="23" t="s">
        <v>36</v>
      </c>
      <c r="J96" s="24" t="str">
        <f t="shared" si="20"/>
        <v>C-36-Nación</v>
      </c>
      <c r="K96" s="25" t="s">
        <v>69</v>
      </c>
      <c r="L96" s="24"/>
      <c r="M96" s="24"/>
      <c r="N96" t="e">
        <f>LEFT(#REF!,4)</f>
        <v>#REF!</v>
      </c>
      <c r="O96" t="e">
        <f>CONCATENATE(N96,"-",#REF!)</f>
        <v>#REF!</v>
      </c>
      <c r="P96">
        <v>85</v>
      </c>
      <c r="Q96" s="4" t="e">
        <f>VLOOKUP(O96,Hoja2!$L$1:$M$31,2,FALSE)</f>
        <v>#REF!</v>
      </c>
      <c r="R96" s="4"/>
      <c r="S96" s="6" t="s">
        <v>49</v>
      </c>
      <c r="T96" s="4">
        <f t="shared" si="13"/>
        <v>10</v>
      </c>
      <c r="U96" s="4" t="str">
        <f t="shared" si="12"/>
        <v>J10</v>
      </c>
      <c r="V96" s="6" t="s">
        <v>49</v>
      </c>
      <c r="W96" s="4">
        <f t="shared" si="14"/>
        <v>10</v>
      </c>
      <c r="X96" s="4" t="str">
        <f t="shared" si="15"/>
        <v>J10</v>
      </c>
      <c r="Y96" s="6" t="s">
        <v>50</v>
      </c>
      <c r="Z96" s="6" t="str">
        <f t="shared" si="16"/>
        <v>BASE DE DATOS'!J10</v>
      </c>
      <c r="AA96" s="4" t="str">
        <f t="shared" si="17"/>
        <v>=+'BASE DE DATOS'!J10</v>
      </c>
      <c r="AB96" s="4" t="e">
        <f>+#REF!</f>
        <v>#REF!</v>
      </c>
      <c r="AC96" s="8">
        <v>8</v>
      </c>
      <c r="AD96">
        <v>2</v>
      </c>
      <c r="AE96" t="str">
        <f t="shared" si="18"/>
        <v>J2</v>
      </c>
      <c r="AF96" t="str">
        <f t="shared" si="19"/>
        <v>=+'BASE DE DATOS'!J2</v>
      </c>
      <c r="AG96" s="3" t="e">
        <f>+#REF!</f>
        <v>#REF!</v>
      </c>
    </row>
    <row r="97" spans="3:33" ht="22.5">
      <c r="C97" s="14" t="s">
        <v>183</v>
      </c>
      <c r="D97" s="15" t="s">
        <v>46</v>
      </c>
      <c r="E97" s="16" t="s">
        <v>181</v>
      </c>
      <c r="F97" s="34" t="str">
        <f t="shared" si="21"/>
        <v>C-3602-1300-9-0-3602036-02-02</v>
      </c>
      <c r="G97" s="1" t="s">
        <v>64</v>
      </c>
      <c r="H97" s="22" t="str">
        <f t="shared" si="22"/>
        <v>C-36</v>
      </c>
      <c r="I97" s="23" t="s">
        <v>45</v>
      </c>
      <c r="J97" s="24" t="str">
        <f t="shared" si="20"/>
        <v>C-36-Propios</v>
      </c>
      <c r="K97" s="25" t="s">
        <v>64</v>
      </c>
      <c r="L97" s="24"/>
      <c r="M97" s="24"/>
      <c r="N97" t="e">
        <f>LEFT(#REF!,4)</f>
        <v>#REF!</v>
      </c>
      <c r="O97" t="e">
        <f>CONCATENATE(N97,"-",#REF!)</f>
        <v>#REF!</v>
      </c>
      <c r="P97">
        <v>86</v>
      </c>
      <c r="Q97" s="4" t="e">
        <f>VLOOKUP(O97,Hoja2!$L$1:$M$31,2,FALSE)</f>
        <v>#REF!</v>
      </c>
      <c r="R97" s="4"/>
      <c r="S97" s="4" t="s">
        <v>58</v>
      </c>
      <c r="T97" s="4">
        <f t="shared" si="13"/>
        <v>10</v>
      </c>
      <c r="U97" s="4" t="str">
        <f t="shared" si="12"/>
        <v>K10</v>
      </c>
      <c r="V97" s="4" t="s">
        <v>58</v>
      </c>
      <c r="W97" s="4">
        <f t="shared" si="14"/>
        <v>10</v>
      </c>
      <c r="X97" s="4" t="str">
        <f t="shared" si="15"/>
        <v>K10</v>
      </c>
      <c r="Y97" s="6" t="s">
        <v>50</v>
      </c>
      <c r="Z97" s="6" t="str">
        <f t="shared" si="16"/>
        <v>BASE DE DATOS'!K10</v>
      </c>
      <c r="AA97" s="4" t="str">
        <f t="shared" si="17"/>
        <v>=+'BASE DE DATOS'!K10</v>
      </c>
      <c r="AB97" s="4" t="e">
        <f>+#REF!</f>
        <v>#REF!</v>
      </c>
      <c r="AC97" s="9">
        <v>8</v>
      </c>
      <c r="AD97">
        <v>2</v>
      </c>
      <c r="AE97" t="str">
        <f t="shared" si="18"/>
        <v>K2</v>
      </c>
      <c r="AF97" t="str">
        <f t="shared" si="19"/>
        <v>=+'BASE DE DATOS'!K2</v>
      </c>
      <c r="AG97" s="3" t="e">
        <f>+#REF!</f>
        <v>#REF!</v>
      </c>
    </row>
    <row r="98" spans="3:33" ht="22.5">
      <c r="C98" s="14" t="s">
        <v>184</v>
      </c>
      <c r="D98" s="20" t="s">
        <v>46</v>
      </c>
      <c r="E98" s="16" t="s">
        <v>181</v>
      </c>
      <c r="F98" s="34" t="str">
        <f t="shared" si="21"/>
        <v>C-3602-1300-9-0-3602037-02-02</v>
      </c>
      <c r="G98" s="1" t="s">
        <v>64</v>
      </c>
      <c r="H98" s="22" t="str">
        <f t="shared" si="22"/>
        <v>C-36</v>
      </c>
      <c r="I98" s="23" t="s">
        <v>45</v>
      </c>
      <c r="J98" s="24" t="str">
        <f t="shared" si="20"/>
        <v>C-36-Propios</v>
      </c>
      <c r="K98" s="25" t="s">
        <v>64</v>
      </c>
      <c r="L98" s="24"/>
      <c r="M98" s="24"/>
      <c r="N98" t="e">
        <f>LEFT(#REF!,4)</f>
        <v>#REF!</v>
      </c>
      <c r="O98" t="e">
        <f>CONCATENATE(N98,"-",#REF!)</f>
        <v>#REF!</v>
      </c>
      <c r="P98">
        <v>87</v>
      </c>
      <c r="Q98" s="4" t="e">
        <f>VLOOKUP(O98,Hoja2!$L$1:$M$31,2,FALSE)</f>
        <v>#REF!</v>
      </c>
      <c r="R98" s="4"/>
      <c r="S98" s="6" t="s">
        <v>65</v>
      </c>
      <c r="T98" s="4">
        <f t="shared" si="13"/>
        <v>10</v>
      </c>
      <c r="U98" s="4" t="str">
        <f t="shared" si="12"/>
        <v>L10</v>
      </c>
      <c r="V98" s="6" t="s">
        <v>65</v>
      </c>
      <c r="W98" s="4">
        <f t="shared" si="14"/>
        <v>10</v>
      </c>
      <c r="X98" s="4" t="str">
        <f t="shared" si="15"/>
        <v>L10</v>
      </c>
      <c r="Y98" s="6" t="s">
        <v>50</v>
      </c>
      <c r="Z98" s="6" t="str">
        <f t="shared" si="16"/>
        <v>BASE DE DATOS'!L10</v>
      </c>
      <c r="AA98" s="4" t="str">
        <f t="shared" si="17"/>
        <v>=+'BASE DE DATOS'!L10</v>
      </c>
      <c r="AB98" s="4" t="e">
        <f>+#REF!</f>
        <v>#REF!</v>
      </c>
      <c r="AC98" s="8">
        <v>8</v>
      </c>
      <c r="AD98">
        <v>2</v>
      </c>
      <c r="AE98" t="str">
        <f t="shared" si="18"/>
        <v>L2</v>
      </c>
      <c r="AF98" t="str">
        <f t="shared" si="19"/>
        <v>=+'BASE DE DATOS'!L2</v>
      </c>
      <c r="AG98" s="3" t="e">
        <f>+#REF!</f>
        <v>#REF!</v>
      </c>
    </row>
    <row r="99" spans="3:33" ht="22.5">
      <c r="C99" s="14" t="s">
        <v>185</v>
      </c>
      <c r="D99" s="15" t="s">
        <v>46</v>
      </c>
      <c r="E99" s="16" t="s">
        <v>181</v>
      </c>
      <c r="F99" s="34" t="str">
        <f t="shared" si="21"/>
        <v>C-3602-1300-9-0-3602037-08-02</v>
      </c>
      <c r="G99" s="1" t="s">
        <v>64</v>
      </c>
      <c r="H99" s="22" t="str">
        <f t="shared" si="22"/>
        <v>C-36</v>
      </c>
      <c r="I99" s="23" t="s">
        <v>45</v>
      </c>
      <c r="J99" s="24" t="str">
        <f t="shared" si="20"/>
        <v>C-36-Propios</v>
      </c>
      <c r="K99" s="25" t="s">
        <v>64</v>
      </c>
      <c r="L99" s="24"/>
      <c r="M99" s="24"/>
      <c r="N99" t="e">
        <f>LEFT(#REF!,4)</f>
        <v>#REF!</v>
      </c>
      <c r="O99" t="e">
        <f>CONCATENATE(N99,"-",#REF!)</f>
        <v>#REF!</v>
      </c>
      <c r="P99">
        <v>88</v>
      </c>
      <c r="Q99" s="4" t="e">
        <f>VLOOKUP(O99,Hoja2!$L$1:$M$31,2,FALSE)</f>
        <v>#REF!</v>
      </c>
      <c r="R99" s="4"/>
      <c r="S99" s="4" t="s">
        <v>70</v>
      </c>
      <c r="T99" s="4">
        <f t="shared" si="13"/>
        <v>10</v>
      </c>
      <c r="U99" s="4" t="str">
        <f t="shared" si="12"/>
        <v>M10</v>
      </c>
      <c r="V99" s="4" t="s">
        <v>70</v>
      </c>
      <c r="W99" s="4">
        <f t="shared" si="14"/>
        <v>10</v>
      </c>
      <c r="X99" s="4" t="str">
        <f t="shared" si="15"/>
        <v>M10</v>
      </c>
      <c r="Y99" s="6" t="s">
        <v>50</v>
      </c>
      <c r="Z99" s="6" t="str">
        <f t="shared" si="16"/>
        <v>BASE DE DATOS'!M10</v>
      </c>
      <c r="AA99" s="4" t="str">
        <f t="shared" si="17"/>
        <v>=+'BASE DE DATOS'!M10</v>
      </c>
      <c r="AB99" s="4" t="e">
        <f>+#REF!</f>
        <v>#REF!</v>
      </c>
      <c r="AC99" s="9">
        <v>8</v>
      </c>
      <c r="AD99">
        <v>2</v>
      </c>
      <c r="AE99" t="str">
        <f t="shared" si="18"/>
        <v>M2</v>
      </c>
      <c r="AF99" t="str">
        <f t="shared" si="19"/>
        <v>=+'BASE DE DATOS'!M2</v>
      </c>
      <c r="AG99" s="3" t="e">
        <f>+#REF!</f>
        <v>#REF!</v>
      </c>
    </row>
    <row r="100" spans="3:33" ht="22.5">
      <c r="C100" s="14" t="s">
        <v>169</v>
      </c>
      <c r="D100" s="15" t="s">
        <v>46</v>
      </c>
      <c r="E100" s="16" t="s">
        <v>181</v>
      </c>
      <c r="F100" s="34" t="str">
        <f t="shared" si="21"/>
        <v>C-3603-1300-14-0-3603025-01-02</v>
      </c>
      <c r="G100" s="1" t="s">
        <v>64</v>
      </c>
      <c r="H100" s="22" t="str">
        <f t="shared" si="22"/>
        <v>C-36</v>
      </c>
      <c r="I100" s="23" t="s">
        <v>45</v>
      </c>
      <c r="J100" s="24" t="str">
        <f t="shared" si="20"/>
        <v>C-36-Propios</v>
      </c>
      <c r="K100" s="25" t="s">
        <v>64</v>
      </c>
      <c r="L100" s="24"/>
      <c r="M100" s="24"/>
      <c r="N100" t="e">
        <f>LEFT(#REF!,4)</f>
        <v>#REF!</v>
      </c>
      <c r="O100" t="e">
        <f>CONCATENATE(N100,"-",#REF!)</f>
        <v>#REF!</v>
      </c>
      <c r="P100">
        <v>89</v>
      </c>
      <c r="Q100" s="4" t="e">
        <f>VLOOKUP(O100,Hoja2!$L$1:$M$31,2,FALSE)</f>
        <v>#REF!</v>
      </c>
      <c r="R100" s="4"/>
      <c r="S100" s="6" t="s">
        <v>73</v>
      </c>
      <c r="T100" s="4">
        <f t="shared" si="13"/>
        <v>10</v>
      </c>
      <c r="U100" s="4" t="str">
        <f t="shared" si="12"/>
        <v>N10</v>
      </c>
      <c r="V100" s="6" t="s">
        <v>73</v>
      </c>
      <c r="W100" s="4">
        <f t="shared" si="14"/>
        <v>10</v>
      </c>
      <c r="X100" s="4" t="str">
        <f t="shared" si="15"/>
        <v>N10</v>
      </c>
      <c r="Y100" s="6" t="s">
        <v>50</v>
      </c>
      <c r="Z100" s="6" t="str">
        <f t="shared" si="16"/>
        <v>BASE DE DATOS'!N10</v>
      </c>
      <c r="AA100" s="4" t="str">
        <f t="shared" si="17"/>
        <v>=+'BASE DE DATOS'!N10</v>
      </c>
      <c r="AB100" s="4" t="e">
        <f>+#REF!</f>
        <v>#REF!</v>
      </c>
      <c r="AC100" s="8">
        <v>8</v>
      </c>
      <c r="AD100">
        <v>2</v>
      </c>
      <c r="AE100" t="str">
        <f t="shared" si="18"/>
        <v>N2</v>
      </c>
      <c r="AF100" t="str">
        <f t="shared" si="19"/>
        <v>=+'BASE DE DATOS'!N2</v>
      </c>
      <c r="AG100" s="3" t="e">
        <f>+#REF!</f>
        <v>#REF!</v>
      </c>
    </row>
    <row r="101" spans="3:33" ht="22.5">
      <c r="C101" s="14" t="s">
        <v>170</v>
      </c>
      <c r="D101" s="15" t="s">
        <v>46</v>
      </c>
      <c r="E101" s="16" t="s">
        <v>181</v>
      </c>
      <c r="F101" s="34" t="str">
        <f t="shared" si="21"/>
        <v>C-3603-1300-14-0-3603025-02-02</v>
      </c>
      <c r="G101" s="1" t="s">
        <v>64</v>
      </c>
      <c r="H101" s="22" t="str">
        <f t="shared" si="22"/>
        <v>C-36</v>
      </c>
      <c r="I101" s="23" t="s">
        <v>45</v>
      </c>
      <c r="J101" s="24" t="str">
        <f t="shared" si="20"/>
        <v>C-36-Propios</v>
      </c>
      <c r="K101" s="25" t="s">
        <v>64</v>
      </c>
      <c r="L101" s="24"/>
      <c r="M101" s="24"/>
      <c r="N101" t="e">
        <f>LEFT(#REF!,4)</f>
        <v>#REF!</v>
      </c>
      <c r="O101" t="e">
        <f>CONCATENATE(N101,"-",#REF!)</f>
        <v>#REF!</v>
      </c>
      <c r="P101">
        <v>90</v>
      </c>
      <c r="Q101" s="4" t="e">
        <f>VLOOKUP(O101,Hoja2!$L$1:$M$31,2,FALSE)</f>
        <v>#REF!</v>
      </c>
      <c r="R101" s="4"/>
      <c r="S101" s="4" t="s">
        <v>77</v>
      </c>
      <c r="T101" s="4">
        <f t="shared" si="13"/>
        <v>10</v>
      </c>
      <c r="U101" s="4" t="str">
        <f t="shared" si="12"/>
        <v>O10</v>
      </c>
      <c r="V101" s="4" t="s">
        <v>77</v>
      </c>
      <c r="W101" s="4">
        <f t="shared" si="14"/>
        <v>10</v>
      </c>
      <c r="X101" s="4" t="str">
        <f t="shared" si="15"/>
        <v>O10</v>
      </c>
      <c r="Y101" s="6" t="s">
        <v>50</v>
      </c>
      <c r="Z101" s="6" t="str">
        <f t="shared" si="16"/>
        <v>BASE DE DATOS'!O10</v>
      </c>
      <c r="AA101" s="4" t="str">
        <f t="shared" si="17"/>
        <v>=+'BASE DE DATOS'!O10</v>
      </c>
      <c r="AB101" s="4" t="e">
        <f>+#REF!</f>
        <v>#REF!</v>
      </c>
      <c r="AC101" s="9">
        <v>8</v>
      </c>
      <c r="AD101">
        <v>2</v>
      </c>
      <c r="AE101" t="str">
        <f t="shared" si="18"/>
        <v>O2</v>
      </c>
      <c r="AF101" t="str">
        <f t="shared" si="19"/>
        <v>=+'BASE DE DATOS'!O2</v>
      </c>
      <c r="AG101" s="3" t="e">
        <f>+#REF!</f>
        <v>#REF!</v>
      </c>
    </row>
    <row r="102" spans="3:33" ht="22.5">
      <c r="C102" s="14" t="s">
        <v>172</v>
      </c>
      <c r="D102" s="15" t="s">
        <v>46</v>
      </c>
      <c r="E102" s="16" t="s">
        <v>181</v>
      </c>
      <c r="F102" s="34" t="str">
        <f t="shared" si="21"/>
        <v>C-3603-1300-14-0-3603025-08-02</v>
      </c>
      <c r="G102" s="1" t="s">
        <v>64</v>
      </c>
      <c r="H102" s="22" t="str">
        <f t="shared" si="22"/>
        <v>C-36</v>
      </c>
      <c r="I102" s="23" t="s">
        <v>36</v>
      </c>
      <c r="J102" s="24" t="str">
        <f t="shared" si="20"/>
        <v>C-36-Nación</v>
      </c>
      <c r="K102" s="25" t="s">
        <v>69</v>
      </c>
      <c r="L102" s="24"/>
      <c r="M102" s="24"/>
      <c r="N102" t="e">
        <f>LEFT(#REF!,4)</f>
        <v>#REF!</v>
      </c>
      <c r="O102" t="e">
        <f>CONCATENATE(N102,"-",#REF!)</f>
        <v>#REF!</v>
      </c>
      <c r="P102">
        <v>91</v>
      </c>
      <c r="Q102" s="4" t="e">
        <f>VLOOKUP(O102,Hoja2!$L$1:$M$31,2,FALSE)</f>
        <v>#REF!</v>
      </c>
      <c r="R102" s="4"/>
      <c r="S102" s="6" t="s">
        <v>81</v>
      </c>
      <c r="T102" s="4">
        <f t="shared" si="13"/>
        <v>10</v>
      </c>
      <c r="U102" s="4" t="str">
        <f t="shared" si="12"/>
        <v>P10</v>
      </c>
      <c r="V102" s="6" t="s">
        <v>81</v>
      </c>
      <c r="W102" s="4">
        <f t="shared" si="14"/>
        <v>10</v>
      </c>
      <c r="X102" s="4" t="str">
        <f t="shared" si="15"/>
        <v>P10</v>
      </c>
      <c r="Y102" s="6" t="s">
        <v>50</v>
      </c>
      <c r="Z102" s="6" t="str">
        <f t="shared" si="16"/>
        <v>BASE DE DATOS'!P10</v>
      </c>
      <c r="AA102" s="4" t="str">
        <f t="shared" si="17"/>
        <v>=+'BASE DE DATOS'!P10</v>
      </c>
      <c r="AB102" s="4" t="e">
        <f>+#REF!</f>
        <v>#REF!</v>
      </c>
      <c r="AC102" s="8">
        <v>8</v>
      </c>
      <c r="AD102">
        <v>2</v>
      </c>
      <c r="AE102" t="str">
        <f t="shared" si="18"/>
        <v>P2</v>
      </c>
      <c r="AF102" t="str">
        <f t="shared" si="19"/>
        <v>=+'BASE DE DATOS'!P2</v>
      </c>
      <c r="AG102" s="3" t="e">
        <f>+#REF!</f>
        <v>#REF!</v>
      </c>
    </row>
    <row r="103" spans="3:33" ht="22.5">
      <c r="C103" s="14" t="s">
        <v>170</v>
      </c>
      <c r="D103" s="15" t="s">
        <v>46</v>
      </c>
      <c r="E103" s="16" t="s">
        <v>186</v>
      </c>
      <c r="F103" s="34" t="str">
        <f t="shared" si="21"/>
        <v>C-3603-1300-14-0-3603025-02-02</v>
      </c>
      <c r="G103" s="1" t="s">
        <v>64</v>
      </c>
      <c r="H103" s="22" t="str">
        <f t="shared" si="22"/>
        <v>C-36</v>
      </c>
      <c r="I103" s="23" t="s">
        <v>36</v>
      </c>
      <c r="J103" s="24" t="str">
        <f t="shared" si="20"/>
        <v>C-36-Nación</v>
      </c>
      <c r="K103" s="25" t="s">
        <v>69</v>
      </c>
      <c r="L103" s="24"/>
      <c r="M103" s="24"/>
      <c r="N103" t="e">
        <f>LEFT(#REF!,4)</f>
        <v>#REF!</v>
      </c>
      <c r="O103" t="e">
        <f>CONCATENATE(N103,"-",#REF!)</f>
        <v>#REF!</v>
      </c>
      <c r="P103">
        <v>92</v>
      </c>
      <c r="Q103" s="4" t="e">
        <f>VLOOKUP(O103,Hoja2!$L$1:$M$31,2,FALSE)</f>
        <v>#REF!</v>
      </c>
      <c r="R103" s="4"/>
      <c r="S103" s="4" t="s">
        <v>84</v>
      </c>
      <c r="T103" s="4">
        <f t="shared" si="13"/>
        <v>10</v>
      </c>
      <c r="U103" s="4" t="str">
        <f t="shared" si="12"/>
        <v>Q10</v>
      </c>
      <c r="V103" s="4" t="s">
        <v>84</v>
      </c>
      <c r="W103" s="4">
        <f t="shared" si="14"/>
        <v>10</v>
      </c>
      <c r="X103" s="4" t="str">
        <f t="shared" si="15"/>
        <v>Q10</v>
      </c>
      <c r="Y103" s="6" t="s">
        <v>50</v>
      </c>
      <c r="Z103" s="6" t="str">
        <f t="shared" si="16"/>
        <v>BASE DE DATOS'!Q10</v>
      </c>
      <c r="AA103" s="4" t="str">
        <f t="shared" si="17"/>
        <v>=+'BASE DE DATOS'!Q10</v>
      </c>
      <c r="AB103" s="4" t="e">
        <f>+#REF!</f>
        <v>#REF!</v>
      </c>
      <c r="AC103" s="9">
        <v>8</v>
      </c>
      <c r="AD103">
        <v>2</v>
      </c>
      <c r="AE103" t="str">
        <f t="shared" si="18"/>
        <v>Q2</v>
      </c>
      <c r="AF103" t="str">
        <f t="shared" si="19"/>
        <v>=+'BASE DE DATOS'!Q2</v>
      </c>
      <c r="AG103" s="3" t="e">
        <f>+#REF!</f>
        <v>#REF!</v>
      </c>
    </row>
    <row r="104" spans="3:33" ht="22.5">
      <c r="C104" s="14" t="s">
        <v>173</v>
      </c>
      <c r="D104" s="20" t="s">
        <v>46</v>
      </c>
      <c r="E104" s="16" t="s">
        <v>186</v>
      </c>
      <c r="F104" s="34" t="str">
        <f t="shared" si="21"/>
        <v>C-3699-1300-13-0-3699065-02-02</v>
      </c>
      <c r="G104" s="1" t="s">
        <v>64</v>
      </c>
      <c r="H104" s="22" t="str">
        <f t="shared" si="22"/>
        <v>C-36</v>
      </c>
      <c r="I104" s="23" t="s">
        <v>36</v>
      </c>
      <c r="J104" s="24" t="str">
        <f t="shared" si="20"/>
        <v>C-36-Nación</v>
      </c>
      <c r="K104" s="25" t="s">
        <v>69</v>
      </c>
      <c r="L104" s="24"/>
      <c r="M104" s="24"/>
      <c r="N104" t="e">
        <f>LEFT(#REF!,4)</f>
        <v>#REF!</v>
      </c>
      <c r="O104" t="e">
        <f>CONCATENATE(N104,"-",#REF!)</f>
        <v>#REF!</v>
      </c>
      <c r="P104">
        <v>93</v>
      </c>
      <c r="Q104" s="4" t="e">
        <f>VLOOKUP(O104,Hoja2!$L$1:$M$31,2,FALSE)</f>
        <v>#REF!</v>
      </c>
      <c r="R104" s="4"/>
      <c r="S104" s="6" t="s">
        <v>85</v>
      </c>
      <c r="T104" s="4">
        <f t="shared" si="13"/>
        <v>10</v>
      </c>
      <c r="U104" s="4" t="str">
        <f t="shared" si="12"/>
        <v>R10</v>
      </c>
      <c r="V104" s="6" t="s">
        <v>85</v>
      </c>
      <c r="W104" s="4">
        <f t="shared" si="14"/>
        <v>10</v>
      </c>
      <c r="X104" s="4" t="str">
        <f t="shared" si="15"/>
        <v>R10</v>
      </c>
      <c r="Y104" s="6" t="s">
        <v>50</v>
      </c>
      <c r="Z104" s="6" t="str">
        <f t="shared" si="16"/>
        <v>BASE DE DATOS'!R10</v>
      </c>
      <c r="AA104" s="4" t="str">
        <f t="shared" si="17"/>
        <v>=+'BASE DE DATOS'!R10</v>
      </c>
      <c r="AB104" s="4" t="e">
        <f>+#REF!</f>
        <v>#REF!</v>
      </c>
      <c r="AC104" s="8">
        <v>8</v>
      </c>
      <c r="AD104">
        <v>2</v>
      </c>
      <c r="AE104" t="str">
        <f t="shared" si="18"/>
        <v>R2</v>
      </c>
      <c r="AF104" t="str">
        <f t="shared" si="19"/>
        <v>=+'BASE DE DATOS'!R2</v>
      </c>
      <c r="AG104" s="3" t="e">
        <f>+#REF!</f>
        <v>#REF!</v>
      </c>
    </row>
    <row r="105" spans="3:33" ht="22.5">
      <c r="C105" s="14" t="s">
        <v>187</v>
      </c>
      <c r="D105" s="15" t="s">
        <v>46</v>
      </c>
      <c r="E105" s="16" t="s">
        <v>186</v>
      </c>
      <c r="F105" s="34" t="str">
        <f t="shared" si="21"/>
        <v>C-3699-1300-13-0-3699065-03-02</v>
      </c>
      <c r="G105" s="1" t="s">
        <v>64</v>
      </c>
      <c r="H105" s="22" t="str">
        <f t="shared" si="22"/>
        <v>C-36</v>
      </c>
      <c r="I105" s="23" t="s">
        <v>36</v>
      </c>
      <c r="J105" s="24" t="str">
        <f t="shared" si="20"/>
        <v>C-36-Nación</v>
      </c>
      <c r="K105" s="25" t="s">
        <v>69</v>
      </c>
      <c r="L105" s="24"/>
      <c r="M105" s="24"/>
      <c r="N105" t="e">
        <f>LEFT(#REF!,4)</f>
        <v>#REF!</v>
      </c>
      <c r="O105" t="e">
        <f>CONCATENATE(N105,"-",#REF!)</f>
        <v>#REF!</v>
      </c>
      <c r="P105">
        <v>94</v>
      </c>
      <c r="Q105" s="4" t="e">
        <f>VLOOKUP(O105,Hoja2!$L$1:$M$31,2,FALSE)</f>
        <v>#REF!</v>
      </c>
      <c r="R105" s="4"/>
      <c r="S105" s="4" t="s">
        <v>87</v>
      </c>
      <c r="T105" s="4">
        <f t="shared" si="13"/>
        <v>10</v>
      </c>
      <c r="U105" s="4" t="str">
        <f t="shared" si="12"/>
        <v>S10</v>
      </c>
      <c r="V105" s="4" t="s">
        <v>87</v>
      </c>
      <c r="W105" s="4">
        <f t="shared" si="14"/>
        <v>10</v>
      </c>
      <c r="X105" s="4" t="str">
        <f t="shared" si="15"/>
        <v>S10</v>
      </c>
      <c r="Y105" s="6" t="s">
        <v>50</v>
      </c>
      <c r="Z105" s="6" t="str">
        <f t="shared" si="16"/>
        <v>BASE DE DATOS'!S10</v>
      </c>
      <c r="AA105" s="4" t="str">
        <f t="shared" si="17"/>
        <v>=+'BASE DE DATOS'!S10</v>
      </c>
      <c r="AB105" s="4" t="e">
        <f>+#REF!</f>
        <v>#REF!</v>
      </c>
      <c r="AC105" s="9">
        <v>8</v>
      </c>
      <c r="AD105">
        <v>2</v>
      </c>
      <c r="AE105" t="str">
        <f t="shared" si="18"/>
        <v>S2</v>
      </c>
      <c r="AF105" t="str">
        <f t="shared" si="19"/>
        <v>=+'BASE DE DATOS'!S2</v>
      </c>
      <c r="AG105" s="3" t="e">
        <f>+#REF!</f>
        <v>#REF!</v>
      </c>
    </row>
    <row r="106" spans="3:33" ht="22.5">
      <c r="C106" s="14" t="s">
        <v>188</v>
      </c>
      <c r="D106" s="15" t="s">
        <v>46</v>
      </c>
      <c r="E106" s="16" t="s">
        <v>186</v>
      </c>
      <c r="F106" s="34" t="str">
        <f t="shared" si="21"/>
        <v>C-3699-1300-13-0-3699065-08-02</v>
      </c>
      <c r="G106" s="1" t="s">
        <v>64</v>
      </c>
      <c r="H106" s="22" t="str">
        <f t="shared" si="22"/>
        <v>C-36</v>
      </c>
      <c r="I106" s="23" t="s">
        <v>36</v>
      </c>
      <c r="J106" s="24" t="str">
        <f t="shared" si="20"/>
        <v>C-36-Nación</v>
      </c>
      <c r="K106" s="25" t="s">
        <v>69</v>
      </c>
      <c r="L106" s="24"/>
      <c r="M106" s="24"/>
      <c r="N106" t="e">
        <f>LEFT(#REF!,4)</f>
        <v>#REF!</v>
      </c>
      <c r="O106" t="e">
        <f>CONCATENATE(N106,"-",#REF!)</f>
        <v>#REF!</v>
      </c>
      <c r="P106">
        <v>95</v>
      </c>
      <c r="Q106" s="4" t="e">
        <f>VLOOKUP(O106,Hoja2!$L$1:$M$31,2,FALSE)</f>
        <v>#REF!</v>
      </c>
      <c r="R106" s="4"/>
      <c r="S106" s="6" t="s">
        <v>89</v>
      </c>
      <c r="T106" s="4">
        <f t="shared" si="13"/>
        <v>10</v>
      </c>
      <c r="U106" s="4" t="str">
        <f t="shared" si="12"/>
        <v>T10</v>
      </c>
      <c r="V106" s="6" t="s">
        <v>89</v>
      </c>
      <c r="W106" s="4">
        <f t="shared" si="14"/>
        <v>10</v>
      </c>
      <c r="X106" s="4" t="str">
        <f t="shared" si="15"/>
        <v>T10</v>
      </c>
      <c r="Y106" s="6" t="s">
        <v>50</v>
      </c>
      <c r="Z106" s="6" t="str">
        <f t="shared" si="16"/>
        <v>BASE DE DATOS'!T10</v>
      </c>
      <c r="AA106" s="4" t="str">
        <f t="shared" si="17"/>
        <v>=+'BASE DE DATOS'!T10</v>
      </c>
      <c r="AB106" s="4" t="e">
        <f>+#REF!</f>
        <v>#REF!</v>
      </c>
      <c r="AC106" s="8">
        <v>8</v>
      </c>
      <c r="AD106">
        <v>2</v>
      </c>
      <c r="AE106" t="str">
        <f t="shared" si="18"/>
        <v>T2</v>
      </c>
      <c r="AF106" t="str">
        <f t="shared" si="19"/>
        <v>=+'BASE DE DATOS'!T2</v>
      </c>
      <c r="AG106" s="3" t="e">
        <f>+#REF!</f>
        <v>#REF!</v>
      </c>
    </row>
    <row r="107" spans="3:33" ht="22.5">
      <c r="C107" s="14" t="s">
        <v>189</v>
      </c>
      <c r="D107" s="15" t="s">
        <v>46</v>
      </c>
      <c r="E107" s="16" t="s">
        <v>190</v>
      </c>
      <c r="F107" s="34" t="str">
        <f t="shared" si="21"/>
        <v>C-3602-1300-6-0-3602018-02-02</v>
      </c>
      <c r="G107" s="1" t="s">
        <v>64</v>
      </c>
      <c r="H107" s="22" t="str">
        <f t="shared" si="22"/>
        <v>C-36</v>
      </c>
      <c r="I107" s="23" t="s">
        <v>36</v>
      </c>
      <c r="J107" s="24" t="str">
        <f t="shared" si="20"/>
        <v>C-36-Nación</v>
      </c>
      <c r="K107" s="25" t="s">
        <v>69</v>
      </c>
      <c r="L107" s="24"/>
      <c r="M107" s="24"/>
      <c r="N107" t="e">
        <f>LEFT(#REF!,4)</f>
        <v>#REF!</v>
      </c>
      <c r="O107" t="e">
        <f>CONCATENATE(N107,"-",#REF!)</f>
        <v>#REF!</v>
      </c>
      <c r="P107">
        <v>96</v>
      </c>
      <c r="Q107" s="4" t="e">
        <f>VLOOKUP(O107,Hoja2!$L$1:$M$31,2,FALSE)</f>
        <v>#REF!</v>
      </c>
      <c r="R107" s="4"/>
      <c r="S107" s="4" t="s">
        <v>91</v>
      </c>
      <c r="T107" s="4">
        <f t="shared" si="13"/>
        <v>10</v>
      </c>
      <c r="U107" s="4" t="str">
        <f t="shared" si="12"/>
        <v>U10</v>
      </c>
      <c r="V107" s="4" t="s">
        <v>91</v>
      </c>
      <c r="W107" s="4">
        <f t="shared" si="14"/>
        <v>10</v>
      </c>
      <c r="X107" s="4" t="str">
        <f t="shared" si="15"/>
        <v>U10</v>
      </c>
      <c r="Y107" s="6" t="s">
        <v>50</v>
      </c>
      <c r="Z107" s="6" t="str">
        <f t="shared" si="16"/>
        <v>BASE DE DATOS'!U10</v>
      </c>
      <c r="AA107" s="4" t="str">
        <f t="shared" si="17"/>
        <v>=+'BASE DE DATOS'!U10</v>
      </c>
      <c r="AB107" s="4" t="e">
        <f>+#REF!</f>
        <v>#REF!</v>
      </c>
      <c r="AC107" s="9">
        <v>8</v>
      </c>
      <c r="AD107">
        <v>2</v>
      </c>
      <c r="AE107" t="str">
        <f t="shared" si="18"/>
        <v>U2</v>
      </c>
      <c r="AF107" t="str">
        <f t="shared" si="19"/>
        <v>=+'BASE DE DATOS'!U2</v>
      </c>
      <c r="AG107" s="3" t="e">
        <f>+#REF!</f>
        <v>#REF!</v>
      </c>
    </row>
    <row r="108" spans="3:33" ht="22.5">
      <c r="C108" s="14" t="s">
        <v>191</v>
      </c>
      <c r="D108" s="15" t="s">
        <v>46</v>
      </c>
      <c r="E108" s="16" t="s">
        <v>190</v>
      </c>
      <c r="F108" s="34" t="str">
        <f t="shared" si="21"/>
        <v>C-3602-1300-6-0-3602038-02-02</v>
      </c>
      <c r="G108" s="1" t="s">
        <v>64</v>
      </c>
      <c r="H108" s="22" t="str">
        <f t="shared" si="22"/>
        <v>C-36</v>
      </c>
      <c r="I108" s="23" t="s">
        <v>36</v>
      </c>
      <c r="J108" s="24" t="str">
        <f t="shared" si="20"/>
        <v>C-36-Nación</v>
      </c>
      <c r="K108" s="25" t="s">
        <v>69</v>
      </c>
      <c r="L108" s="24"/>
      <c r="M108" s="24"/>
      <c r="N108" t="e">
        <f>LEFT(#REF!,4)</f>
        <v>#REF!</v>
      </c>
      <c r="O108" t="e">
        <f>CONCATENATE(N108,"-",#REF!)</f>
        <v>#REF!</v>
      </c>
      <c r="P108">
        <v>97</v>
      </c>
      <c r="Q108" s="4" t="e">
        <f>VLOOKUP(O108,Hoja2!$L$1:$M$31,2,FALSE)</f>
        <v>#REF!</v>
      </c>
      <c r="R108" s="4"/>
      <c r="S108" s="6" t="s">
        <v>49</v>
      </c>
      <c r="T108" s="4">
        <f t="shared" si="13"/>
        <v>11</v>
      </c>
      <c r="U108" s="4" t="str">
        <f t="shared" si="12"/>
        <v>J11</v>
      </c>
      <c r="V108" s="6" t="s">
        <v>49</v>
      </c>
      <c r="W108" s="4">
        <f t="shared" si="14"/>
        <v>11</v>
      </c>
      <c r="X108" s="4" t="str">
        <f t="shared" si="15"/>
        <v>J11</v>
      </c>
      <c r="Y108" s="6" t="s">
        <v>50</v>
      </c>
      <c r="Z108" s="6" t="str">
        <f t="shared" si="16"/>
        <v>BASE DE DATOS'!J11</v>
      </c>
      <c r="AA108" s="4" t="str">
        <f t="shared" si="17"/>
        <v>=+'BASE DE DATOS'!J11</v>
      </c>
      <c r="AB108" s="4" t="e">
        <f>+#REF!</f>
        <v>#REF!</v>
      </c>
      <c r="AC108" s="8">
        <v>9</v>
      </c>
      <c r="AD108">
        <v>2</v>
      </c>
      <c r="AE108" t="str">
        <f t="shared" si="18"/>
        <v>J2</v>
      </c>
      <c r="AF108" t="str">
        <f t="shared" si="19"/>
        <v>=+'BASE DE DATOS'!J2</v>
      </c>
      <c r="AG108" s="3" t="e">
        <f>+#REF!</f>
        <v>#REF!</v>
      </c>
    </row>
    <row r="109" spans="3:33" ht="22.5">
      <c r="C109" s="14" t="s">
        <v>169</v>
      </c>
      <c r="D109" s="20" t="s">
        <v>46</v>
      </c>
      <c r="E109" s="16" t="s">
        <v>190</v>
      </c>
      <c r="F109" s="34" t="str">
        <f t="shared" si="21"/>
        <v>C-3603-1300-14-0-3603025-01-02</v>
      </c>
      <c r="G109" s="1" t="s">
        <v>64</v>
      </c>
      <c r="H109" s="22" t="str">
        <f t="shared" si="22"/>
        <v>C-36</v>
      </c>
      <c r="I109" s="23" t="s">
        <v>36</v>
      </c>
      <c r="J109" s="24" t="str">
        <f t="shared" si="20"/>
        <v>C-36-Nación</v>
      </c>
      <c r="K109" s="25" t="s">
        <v>69</v>
      </c>
      <c r="L109" s="24"/>
      <c r="M109" s="24"/>
      <c r="N109" t="e">
        <f>LEFT(#REF!,4)</f>
        <v>#REF!</v>
      </c>
      <c r="O109" t="e">
        <f>CONCATENATE(N109,"-",#REF!)</f>
        <v>#REF!</v>
      </c>
      <c r="P109">
        <v>98</v>
      </c>
      <c r="Q109" s="4" t="e">
        <f>VLOOKUP(O109,Hoja2!$L$1:$M$31,2,FALSE)</f>
        <v>#REF!</v>
      </c>
      <c r="R109" s="4"/>
      <c r="S109" s="4" t="s">
        <v>58</v>
      </c>
      <c r="T109" s="4">
        <f t="shared" si="13"/>
        <v>11</v>
      </c>
      <c r="U109" s="4" t="str">
        <f t="shared" si="12"/>
        <v>K11</v>
      </c>
      <c r="V109" s="4" t="s">
        <v>58</v>
      </c>
      <c r="W109" s="4">
        <f t="shared" si="14"/>
        <v>11</v>
      </c>
      <c r="X109" s="4" t="str">
        <f t="shared" si="15"/>
        <v>K11</v>
      </c>
      <c r="Y109" s="6" t="s">
        <v>50</v>
      </c>
      <c r="Z109" s="6" t="str">
        <f t="shared" si="16"/>
        <v>BASE DE DATOS'!K11</v>
      </c>
      <c r="AA109" s="4" t="str">
        <f t="shared" si="17"/>
        <v>=+'BASE DE DATOS'!K11</v>
      </c>
      <c r="AB109" s="4" t="e">
        <f>+#REF!</f>
        <v>#REF!</v>
      </c>
      <c r="AC109" s="9">
        <v>9</v>
      </c>
      <c r="AD109">
        <v>2</v>
      </c>
      <c r="AE109" t="str">
        <f t="shared" si="18"/>
        <v>K2</v>
      </c>
      <c r="AF109" t="str">
        <f t="shared" si="19"/>
        <v>=+'BASE DE DATOS'!K2</v>
      </c>
      <c r="AG109" s="3" t="e">
        <f>+#REF!</f>
        <v>#REF!</v>
      </c>
    </row>
    <row r="110" spans="3:33" ht="22.5">
      <c r="C110" s="14" t="s">
        <v>170</v>
      </c>
      <c r="D110" s="20" t="s">
        <v>46</v>
      </c>
      <c r="E110" s="16" t="s">
        <v>190</v>
      </c>
      <c r="F110" s="34" t="str">
        <f t="shared" si="21"/>
        <v>C-3603-1300-14-0-3603025-02-02</v>
      </c>
      <c r="G110" s="1" t="s">
        <v>64</v>
      </c>
      <c r="H110" s="22" t="str">
        <f t="shared" si="22"/>
        <v>C-36</v>
      </c>
      <c r="I110" s="23" t="s">
        <v>36</v>
      </c>
      <c r="J110" s="24" t="str">
        <f t="shared" si="20"/>
        <v>C-36-Nación</v>
      </c>
      <c r="K110" s="25" t="s">
        <v>69</v>
      </c>
      <c r="L110" s="24"/>
      <c r="M110" s="24"/>
      <c r="N110" t="e">
        <f>LEFT(#REF!,4)</f>
        <v>#REF!</v>
      </c>
      <c r="O110" t="e">
        <f>CONCATENATE(N110,"-",#REF!)</f>
        <v>#REF!</v>
      </c>
      <c r="P110">
        <v>99</v>
      </c>
      <c r="Q110" s="4" t="e">
        <f>VLOOKUP(O110,Hoja2!$L$1:$M$31,2,FALSE)</f>
        <v>#REF!</v>
      </c>
      <c r="R110" s="4"/>
      <c r="S110" s="6" t="s">
        <v>65</v>
      </c>
      <c r="T110" s="4">
        <f t="shared" si="13"/>
        <v>11</v>
      </c>
      <c r="U110" s="4" t="str">
        <f t="shared" si="12"/>
        <v>L11</v>
      </c>
      <c r="V110" s="6" t="s">
        <v>65</v>
      </c>
      <c r="W110" s="4">
        <f t="shared" si="14"/>
        <v>11</v>
      </c>
      <c r="X110" s="4" t="str">
        <f t="shared" si="15"/>
        <v>L11</v>
      </c>
      <c r="Y110" s="6" t="s">
        <v>50</v>
      </c>
      <c r="Z110" s="6" t="str">
        <f t="shared" si="16"/>
        <v>BASE DE DATOS'!L11</v>
      </c>
      <c r="AA110" s="4" t="str">
        <f t="shared" si="17"/>
        <v>=+'BASE DE DATOS'!L11</v>
      </c>
      <c r="AB110" s="4" t="e">
        <f>+#REF!</f>
        <v>#REF!</v>
      </c>
      <c r="AC110" s="8">
        <v>9</v>
      </c>
      <c r="AD110">
        <v>2</v>
      </c>
      <c r="AE110" t="str">
        <f t="shared" si="18"/>
        <v>L2</v>
      </c>
      <c r="AF110" t="str">
        <f t="shared" si="19"/>
        <v>=+'BASE DE DATOS'!L2</v>
      </c>
      <c r="AG110" s="3" t="e">
        <f>+#REF!</f>
        <v>#REF!</v>
      </c>
    </row>
    <row r="111" spans="3:33" ht="22.5">
      <c r="C111" s="14" t="s">
        <v>172</v>
      </c>
      <c r="D111" s="20" t="s">
        <v>46</v>
      </c>
      <c r="E111" s="16" t="s">
        <v>190</v>
      </c>
      <c r="F111" s="34" t="str">
        <f t="shared" si="21"/>
        <v>C-3603-1300-14-0-3603025-08-02</v>
      </c>
      <c r="G111" s="1" t="s">
        <v>64</v>
      </c>
      <c r="H111" s="22" t="str">
        <f t="shared" si="22"/>
        <v>C-36</v>
      </c>
      <c r="I111" s="23" t="s">
        <v>36</v>
      </c>
      <c r="J111" s="24" t="str">
        <f t="shared" si="20"/>
        <v>C-36-Nación</v>
      </c>
      <c r="K111" s="25" t="s">
        <v>69</v>
      </c>
      <c r="L111" s="24"/>
      <c r="M111" s="24"/>
      <c r="N111" t="e">
        <f>LEFT(#REF!,4)</f>
        <v>#REF!</v>
      </c>
      <c r="O111" t="e">
        <f>CONCATENATE(N111,"-",#REF!)</f>
        <v>#REF!</v>
      </c>
      <c r="P111">
        <v>100</v>
      </c>
      <c r="Q111" s="4" t="e">
        <f>VLOOKUP(O111,Hoja2!$L$1:$M$31,2,FALSE)</f>
        <v>#REF!</v>
      </c>
      <c r="R111" s="4"/>
      <c r="S111" s="4" t="s">
        <v>70</v>
      </c>
      <c r="T111" s="4">
        <f t="shared" si="13"/>
        <v>11</v>
      </c>
      <c r="U111" s="4" t="str">
        <f t="shared" si="12"/>
        <v>M11</v>
      </c>
      <c r="V111" s="4" t="s">
        <v>70</v>
      </c>
      <c r="W111" s="4">
        <f t="shared" si="14"/>
        <v>11</v>
      </c>
      <c r="X111" s="4" t="str">
        <f t="shared" si="15"/>
        <v>M11</v>
      </c>
      <c r="Y111" s="6" t="s">
        <v>50</v>
      </c>
      <c r="Z111" s="6" t="str">
        <f t="shared" si="16"/>
        <v>BASE DE DATOS'!M11</v>
      </c>
      <c r="AA111" s="4" t="str">
        <f t="shared" si="17"/>
        <v>=+'BASE DE DATOS'!M11</v>
      </c>
      <c r="AB111" s="4" t="e">
        <f>+#REF!</f>
        <v>#REF!</v>
      </c>
      <c r="AC111" s="9">
        <v>9</v>
      </c>
      <c r="AD111">
        <v>2</v>
      </c>
      <c r="AE111" t="str">
        <f t="shared" si="18"/>
        <v>M2</v>
      </c>
      <c r="AF111" t="str">
        <f t="shared" si="19"/>
        <v>=+'BASE DE DATOS'!M2</v>
      </c>
      <c r="AG111" s="3" t="e">
        <f>+#REF!</f>
        <v>#REF!</v>
      </c>
    </row>
    <row r="112" spans="3:33" ht="22.5">
      <c r="C112" s="14" t="s">
        <v>173</v>
      </c>
      <c r="D112" s="20" t="s">
        <v>46</v>
      </c>
      <c r="E112" s="16" t="s">
        <v>190</v>
      </c>
      <c r="F112" s="34" t="str">
        <f t="shared" si="21"/>
        <v>C-3699-1300-13-0-3699065-02-02</v>
      </c>
      <c r="G112" s="1" t="s">
        <v>64</v>
      </c>
      <c r="H112" s="22" t="str">
        <f t="shared" si="22"/>
        <v>C-36</v>
      </c>
      <c r="I112" s="23" t="s">
        <v>36</v>
      </c>
      <c r="J112" s="24" t="str">
        <f t="shared" si="20"/>
        <v>C-36-Nación</v>
      </c>
      <c r="K112" s="25" t="s">
        <v>69</v>
      </c>
      <c r="L112" s="24"/>
      <c r="M112" s="24"/>
      <c r="N112" t="e">
        <f>LEFT(#REF!,4)</f>
        <v>#REF!</v>
      </c>
      <c r="O112" t="e">
        <f>CONCATENATE(N112,"-",#REF!)</f>
        <v>#REF!</v>
      </c>
      <c r="P112">
        <v>101</v>
      </c>
      <c r="Q112" s="4" t="e">
        <f>VLOOKUP(O112,Hoja2!$L$1:$M$31,2,FALSE)</f>
        <v>#REF!</v>
      </c>
      <c r="R112" s="4"/>
      <c r="S112" s="6" t="s">
        <v>73</v>
      </c>
      <c r="T112" s="4">
        <f t="shared" si="13"/>
        <v>11</v>
      </c>
      <c r="U112" s="4" t="str">
        <f t="shared" si="12"/>
        <v>N11</v>
      </c>
      <c r="V112" s="6" t="s">
        <v>73</v>
      </c>
      <c r="W112" s="4">
        <f t="shared" si="14"/>
        <v>11</v>
      </c>
      <c r="X112" s="4" t="str">
        <f t="shared" si="15"/>
        <v>N11</v>
      </c>
      <c r="Y112" s="6" t="s">
        <v>50</v>
      </c>
      <c r="Z112" s="6" t="str">
        <f t="shared" si="16"/>
        <v>BASE DE DATOS'!N11</v>
      </c>
      <c r="AA112" s="4" t="str">
        <f t="shared" si="17"/>
        <v>=+'BASE DE DATOS'!N11</v>
      </c>
      <c r="AB112" s="4" t="e">
        <f>+#REF!</f>
        <v>#REF!</v>
      </c>
      <c r="AC112" s="8">
        <v>9</v>
      </c>
      <c r="AD112">
        <v>2</v>
      </c>
      <c r="AE112" t="str">
        <f t="shared" si="18"/>
        <v>N2</v>
      </c>
      <c r="AF112" t="str">
        <f t="shared" si="19"/>
        <v>=+'BASE DE DATOS'!N2</v>
      </c>
      <c r="AG112" s="3" t="e">
        <f>+#REF!</f>
        <v>#REF!</v>
      </c>
    </row>
    <row r="113" spans="3:33" ht="22.5">
      <c r="C113" s="14" t="s">
        <v>192</v>
      </c>
      <c r="D113" s="20" t="s">
        <v>46</v>
      </c>
      <c r="E113" s="16" t="s">
        <v>190</v>
      </c>
      <c r="F113" s="34" t="str">
        <f t="shared" si="21"/>
        <v>C-3699-1300-13-0-3699065-06-02</v>
      </c>
      <c r="G113" s="1" t="s">
        <v>64</v>
      </c>
      <c r="H113" s="22" t="str">
        <f t="shared" si="22"/>
        <v>C-36</v>
      </c>
      <c r="I113" s="23" t="s">
        <v>36</v>
      </c>
      <c r="J113" s="24" t="str">
        <f t="shared" si="20"/>
        <v>C-36-Nación</v>
      </c>
      <c r="K113" s="25" t="s">
        <v>69</v>
      </c>
      <c r="L113" s="24"/>
      <c r="M113" s="24"/>
      <c r="N113" t="e">
        <f>LEFT(#REF!,4)</f>
        <v>#REF!</v>
      </c>
      <c r="O113" t="e">
        <f>CONCATENATE(N113,"-",#REF!)</f>
        <v>#REF!</v>
      </c>
      <c r="P113">
        <v>102</v>
      </c>
      <c r="Q113" s="4" t="e">
        <f>VLOOKUP(O113,Hoja2!$L$1:$M$31,2,FALSE)</f>
        <v>#REF!</v>
      </c>
      <c r="R113" s="4"/>
      <c r="S113" s="4" t="s">
        <v>77</v>
      </c>
      <c r="T113" s="4">
        <f t="shared" si="13"/>
        <v>11</v>
      </c>
      <c r="U113" s="4" t="str">
        <f t="shared" si="12"/>
        <v>O11</v>
      </c>
      <c r="V113" s="4" t="s">
        <v>77</v>
      </c>
      <c r="W113" s="4">
        <f t="shared" si="14"/>
        <v>11</v>
      </c>
      <c r="X113" s="4" t="str">
        <f t="shared" si="15"/>
        <v>O11</v>
      </c>
      <c r="Y113" s="6" t="s">
        <v>50</v>
      </c>
      <c r="Z113" s="6" t="str">
        <f t="shared" si="16"/>
        <v>BASE DE DATOS'!O11</v>
      </c>
      <c r="AA113" s="4" t="str">
        <f t="shared" si="17"/>
        <v>=+'BASE DE DATOS'!O11</v>
      </c>
      <c r="AB113" s="4" t="e">
        <f>+#REF!</f>
        <v>#REF!</v>
      </c>
      <c r="AC113" s="9">
        <v>9</v>
      </c>
      <c r="AD113">
        <v>2</v>
      </c>
      <c r="AE113" t="str">
        <f t="shared" si="18"/>
        <v>O2</v>
      </c>
      <c r="AF113" t="str">
        <f t="shared" si="19"/>
        <v>=+'BASE DE DATOS'!O2</v>
      </c>
      <c r="AG113" s="3" t="e">
        <f>+#REF!</f>
        <v>#REF!</v>
      </c>
    </row>
    <row r="114" spans="3:33" ht="22.5">
      <c r="C114" s="14" t="s">
        <v>193</v>
      </c>
      <c r="D114" s="15" t="s">
        <v>46</v>
      </c>
      <c r="E114" s="16" t="s">
        <v>190</v>
      </c>
      <c r="F114" s="34" t="str">
        <f t="shared" si="21"/>
        <v>C-3699-1300-13-0-3699065-07-02</v>
      </c>
      <c r="G114" s="1" t="s">
        <v>64</v>
      </c>
      <c r="H114" s="22" t="str">
        <f t="shared" si="22"/>
        <v>C-36</v>
      </c>
      <c r="I114" s="23" t="s">
        <v>36</v>
      </c>
      <c r="J114" s="24" t="str">
        <f t="shared" si="20"/>
        <v>C-36-Nación</v>
      </c>
      <c r="K114" s="25" t="s">
        <v>69</v>
      </c>
      <c r="L114" s="24"/>
      <c r="M114" s="24"/>
      <c r="N114" t="e">
        <f>LEFT(#REF!,4)</f>
        <v>#REF!</v>
      </c>
      <c r="O114" t="e">
        <f>CONCATENATE(N114,"-",#REF!)</f>
        <v>#REF!</v>
      </c>
      <c r="P114">
        <v>103</v>
      </c>
      <c r="Q114" s="4" t="e">
        <f>VLOOKUP(O114,Hoja2!$L$1:$M$31,2,FALSE)</f>
        <v>#REF!</v>
      </c>
      <c r="R114" s="4"/>
      <c r="S114" s="6" t="s">
        <v>81</v>
      </c>
      <c r="T114" s="4">
        <f t="shared" si="13"/>
        <v>11</v>
      </c>
      <c r="U114" s="4" t="str">
        <f t="shared" si="12"/>
        <v>P11</v>
      </c>
      <c r="V114" s="6" t="s">
        <v>81</v>
      </c>
      <c r="W114" s="4">
        <f t="shared" si="14"/>
        <v>11</v>
      </c>
      <c r="X114" s="4" t="str">
        <f t="shared" si="15"/>
        <v>P11</v>
      </c>
      <c r="Y114" s="6" t="s">
        <v>50</v>
      </c>
      <c r="Z114" s="6" t="str">
        <f t="shared" si="16"/>
        <v>BASE DE DATOS'!P11</v>
      </c>
      <c r="AA114" s="4" t="str">
        <f t="shared" si="17"/>
        <v>=+'BASE DE DATOS'!P11</v>
      </c>
      <c r="AB114" s="4" t="e">
        <f>+#REF!</f>
        <v>#REF!</v>
      </c>
      <c r="AC114" s="8">
        <v>9</v>
      </c>
      <c r="AD114">
        <v>2</v>
      </c>
      <c r="AE114" t="str">
        <f t="shared" si="18"/>
        <v>P2</v>
      </c>
      <c r="AF114" t="str">
        <f t="shared" si="19"/>
        <v>=+'BASE DE DATOS'!P2</v>
      </c>
      <c r="AG114" s="3" t="e">
        <f>+#REF!</f>
        <v>#REF!</v>
      </c>
    </row>
    <row r="115" spans="3:33" ht="22.5">
      <c r="C115" s="14" t="s">
        <v>188</v>
      </c>
      <c r="D115" s="15" t="s">
        <v>46</v>
      </c>
      <c r="E115" s="16" t="s">
        <v>190</v>
      </c>
      <c r="F115" s="34" t="str">
        <f t="shared" si="21"/>
        <v>C-3699-1300-13-0-3699065-08-02</v>
      </c>
      <c r="G115" s="1" t="s">
        <v>64</v>
      </c>
      <c r="H115" s="22" t="str">
        <f t="shared" si="22"/>
        <v>C-36</v>
      </c>
      <c r="I115" s="23" t="s">
        <v>36</v>
      </c>
      <c r="J115" s="24" t="str">
        <f t="shared" si="20"/>
        <v>C-36-Nación</v>
      </c>
      <c r="K115" s="25" t="s">
        <v>69</v>
      </c>
      <c r="L115" s="24"/>
      <c r="M115" s="24"/>
      <c r="N115" t="e">
        <f>LEFT(#REF!,4)</f>
        <v>#REF!</v>
      </c>
      <c r="O115" t="e">
        <f>CONCATENATE(N115,"-",#REF!)</f>
        <v>#REF!</v>
      </c>
      <c r="P115">
        <v>104</v>
      </c>
      <c r="Q115" s="4" t="e">
        <f>VLOOKUP(O115,Hoja2!$L$1:$M$31,2,FALSE)</f>
        <v>#REF!</v>
      </c>
      <c r="R115" s="4"/>
      <c r="S115" s="4" t="s">
        <v>84</v>
      </c>
      <c r="T115" s="4">
        <f t="shared" si="13"/>
        <v>11</v>
      </c>
      <c r="U115" s="4" t="str">
        <f t="shared" si="12"/>
        <v>Q11</v>
      </c>
      <c r="V115" s="4" t="s">
        <v>84</v>
      </c>
      <c r="W115" s="4">
        <f t="shared" si="14"/>
        <v>11</v>
      </c>
      <c r="X115" s="4" t="str">
        <f t="shared" si="15"/>
        <v>Q11</v>
      </c>
      <c r="Y115" s="6" t="s">
        <v>50</v>
      </c>
      <c r="Z115" s="6" t="str">
        <f t="shared" si="16"/>
        <v>BASE DE DATOS'!Q11</v>
      </c>
      <c r="AA115" s="4" t="str">
        <f t="shared" si="17"/>
        <v>=+'BASE DE DATOS'!Q11</v>
      </c>
      <c r="AB115" s="4" t="e">
        <f>+#REF!</f>
        <v>#REF!</v>
      </c>
      <c r="AC115" s="9">
        <v>9</v>
      </c>
      <c r="AD115">
        <v>2</v>
      </c>
      <c r="AE115" t="str">
        <f t="shared" si="18"/>
        <v>Q2</v>
      </c>
      <c r="AF115" t="str">
        <f t="shared" si="19"/>
        <v>=+'BASE DE DATOS'!Q2</v>
      </c>
      <c r="AG115" s="3" t="e">
        <f>+#REF!</f>
        <v>#REF!</v>
      </c>
    </row>
    <row r="116" spans="3:33" ht="22.5">
      <c r="C116" s="14" t="s">
        <v>166</v>
      </c>
      <c r="D116" s="15" t="s">
        <v>46</v>
      </c>
      <c r="E116" s="16" t="s">
        <v>113</v>
      </c>
      <c r="F116" s="34" t="str">
        <f t="shared" si="21"/>
        <v>C-3603-1300-13-0-3603010-08-02</v>
      </c>
      <c r="G116" s="1" t="s">
        <v>64</v>
      </c>
      <c r="H116" s="22" t="str">
        <f t="shared" si="22"/>
        <v>C-36</v>
      </c>
      <c r="I116" s="23" t="s">
        <v>36</v>
      </c>
      <c r="J116" s="24" t="str">
        <f t="shared" si="20"/>
        <v>C-36-Nación</v>
      </c>
      <c r="K116" s="25" t="s">
        <v>69</v>
      </c>
      <c r="L116" s="24"/>
      <c r="M116" s="24"/>
      <c r="N116" t="e">
        <f>LEFT(#REF!,4)</f>
        <v>#REF!</v>
      </c>
      <c r="O116" t="e">
        <f>CONCATENATE(N116,"-",#REF!)</f>
        <v>#REF!</v>
      </c>
      <c r="P116">
        <v>105</v>
      </c>
      <c r="Q116" s="4" t="e">
        <f>VLOOKUP(O116,Hoja2!$L$1:$M$31,2,FALSE)</f>
        <v>#REF!</v>
      </c>
      <c r="R116" s="4"/>
      <c r="S116" s="6" t="s">
        <v>85</v>
      </c>
      <c r="T116" s="4">
        <f t="shared" si="13"/>
        <v>11</v>
      </c>
      <c r="U116" s="4" t="str">
        <f t="shared" si="12"/>
        <v>R11</v>
      </c>
      <c r="V116" s="6" t="s">
        <v>85</v>
      </c>
      <c r="W116" s="4">
        <f t="shared" si="14"/>
        <v>11</v>
      </c>
      <c r="X116" s="4" t="str">
        <f t="shared" si="15"/>
        <v>R11</v>
      </c>
      <c r="Y116" s="6" t="s">
        <v>50</v>
      </c>
      <c r="Z116" s="6" t="str">
        <f t="shared" si="16"/>
        <v>BASE DE DATOS'!R11</v>
      </c>
      <c r="AA116" s="4" t="str">
        <f t="shared" si="17"/>
        <v>=+'BASE DE DATOS'!R11</v>
      </c>
      <c r="AB116" s="4" t="e">
        <f>+#REF!</f>
        <v>#REF!</v>
      </c>
      <c r="AC116" s="8">
        <v>9</v>
      </c>
      <c r="AD116">
        <v>2</v>
      </c>
      <c r="AE116" t="str">
        <f t="shared" si="18"/>
        <v>R2</v>
      </c>
      <c r="AF116" t="str">
        <f t="shared" si="19"/>
        <v>=+'BASE DE DATOS'!R2</v>
      </c>
      <c r="AG116" s="3" t="e">
        <f>+#REF!</f>
        <v>#REF!</v>
      </c>
    </row>
    <row r="117" spans="3:33" ht="22.5">
      <c r="C117" s="14" t="s">
        <v>167</v>
      </c>
      <c r="D117" s="15" t="s">
        <v>46</v>
      </c>
      <c r="E117" s="16" t="s">
        <v>113</v>
      </c>
      <c r="F117" s="34" t="str">
        <f t="shared" si="21"/>
        <v>C-3603-1300-13-0-3603015-02-02</v>
      </c>
      <c r="G117" s="1" t="s">
        <v>64</v>
      </c>
      <c r="H117" s="22" t="str">
        <f t="shared" si="22"/>
        <v>C-36</v>
      </c>
      <c r="I117" s="23" t="s">
        <v>36</v>
      </c>
      <c r="J117" s="24" t="str">
        <f t="shared" si="20"/>
        <v>C-36-Nación</v>
      </c>
      <c r="K117" s="25" t="s">
        <v>69</v>
      </c>
      <c r="L117" s="24"/>
      <c r="M117" s="24"/>
      <c r="N117" t="e">
        <f>LEFT(#REF!,4)</f>
        <v>#REF!</v>
      </c>
      <c r="O117" t="e">
        <f>CONCATENATE(N117,"-",#REF!)</f>
        <v>#REF!</v>
      </c>
      <c r="P117">
        <v>106</v>
      </c>
      <c r="Q117" s="4" t="e">
        <f>VLOOKUP(O117,Hoja2!$L$1:$M$31,2,FALSE)</f>
        <v>#REF!</v>
      </c>
      <c r="R117" s="4"/>
      <c r="S117" s="4" t="s">
        <v>87</v>
      </c>
      <c r="T117" s="4">
        <f t="shared" si="13"/>
        <v>11</v>
      </c>
      <c r="U117" s="4" t="str">
        <f t="shared" si="12"/>
        <v>S11</v>
      </c>
      <c r="V117" s="4" t="s">
        <v>87</v>
      </c>
      <c r="W117" s="4">
        <f t="shared" si="14"/>
        <v>11</v>
      </c>
      <c r="X117" s="4" t="str">
        <f t="shared" si="15"/>
        <v>S11</v>
      </c>
      <c r="Y117" s="6" t="s">
        <v>50</v>
      </c>
      <c r="Z117" s="6" t="str">
        <f t="shared" si="16"/>
        <v>BASE DE DATOS'!S11</v>
      </c>
      <c r="AA117" s="4" t="str">
        <f t="shared" si="17"/>
        <v>=+'BASE DE DATOS'!S11</v>
      </c>
      <c r="AB117" s="4" t="e">
        <f>+#REF!</f>
        <v>#REF!</v>
      </c>
      <c r="AC117" s="9">
        <v>9</v>
      </c>
      <c r="AD117">
        <v>2</v>
      </c>
      <c r="AE117" t="str">
        <f t="shared" si="18"/>
        <v>S2</v>
      </c>
      <c r="AF117" t="str">
        <f t="shared" si="19"/>
        <v>=+'BASE DE DATOS'!S2</v>
      </c>
      <c r="AG117" s="3" t="e">
        <f>+#REF!</f>
        <v>#REF!</v>
      </c>
    </row>
    <row r="118" spans="3:33" ht="22.5">
      <c r="C118" s="14" t="s">
        <v>194</v>
      </c>
      <c r="D118" s="15" t="s">
        <v>46</v>
      </c>
      <c r="E118" s="16" t="s">
        <v>113</v>
      </c>
      <c r="F118" s="34" t="str">
        <f t="shared" si="21"/>
        <v>C-3603-1300-13-0-3603026-02-02</v>
      </c>
      <c r="G118" s="1" t="s">
        <v>64</v>
      </c>
      <c r="H118" s="22" t="str">
        <f t="shared" si="22"/>
        <v>C-36</v>
      </c>
      <c r="I118" s="23" t="s">
        <v>36</v>
      </c>
      <c r="J118" s="24" t="str">
        <f t="shared" si="20"/>
        <v>C-36-Nación</v>
      </c>
      <c r="K118" s="25" t="s">
        <v>69</v>
      </c>
      <c r="L118" s="24"/>
      <c r="M118" s="24"/>
      <c r="N118" t="e">
        <f>LEFT(#REF!,4)</f>
        <v>#REF!</v>
      </c>
      <c r="O118" t="e">
        <f>CONCATENATE(N118,"-",#REF!)</f>
        <v>#REF!</v>
      </c>
      <c r="P118">
        <v>107</v>
      </c>
      <c r="Q118" s="4" t="e">
        <f>VLOOKUP(O118,Hoja2!$L$1:$M$31,2,FALSE)</f>
        <v>#REF!</v>
      </c>
      <c r="R118" s="4"/>
      <c r="S118" s="6" t="s">
        <v>89</v>
      </c>
      <c r="T118" s="4">
        <f t="shared" si="13"/>
        <v>11</v>
      </c>
      <c r="U118" s="4" t="str">
        <f t="shared" si="12"/>
        <v>T11</v>
      </c>
      <c r="V118" s="6" t="s">
        <v>89</v>
      </c>
      <c r="W118" s="4">
        <f t="shared" si="14"/>
        <v>11</v>
      </c>
      <c r="X118" s="4" t="str">
        <f t="shared" si="15"/>
        <v>T11</v>
      </c>
      <c r="Y118" s="6" t="s">
        <v>50</v>
      </c>
      <c r="Z118" s="6" t="str">
        <f t="shared" si="16"/>
        <v>BASE DE DATOS'!T11</v>
      </c>
      <c r="AA118" s="4" t="str">
        <f t="shared" si="17"/>
        <v>=+'BASE DE DATOS'!T11</v>
      </c>
      <c r="AB118" s="4" t="e">
        <f>+#REF!</f>
        <v>#REF!</v>
      </c>
      <c r="AC118" s="8">
        <v>9</v>
      </c>
      <c r="AD118">
        <v>2</v>
      </c>
      <c r="AE118" t="str">
        <f t="shared" si="18"/>
        <v>T2</v>
      </c>
      <c r="AF118" t="str">
        <f t="shared" si="19"/>
        <v>=+'BASE DE DATOS'!T2</v>
      </c>
      <c r="AG118" s="3" t="e">
        <f>+#REF!</f>
        <v>#REF!</v>
      </c>
    </row>
    <row r="119" spans="3:33" ht="22.5">
      <c r="C119" s="14" t="s">
        <v>169</v>
      </c>
      <c r="D119" s="15" t="s">
        <v>46</v>
      </c>
      <c r="E119" s="16" t="s">
        <v>113</v>
      </c>
      <c r="F119" s="34" t="str">
        <f t="shared" si="21"/>
        <v>C-3603-1300-14-0-3603025-01-02</v>
      </c>
      <c r="G119" s="1" t="s">
        <v>64</v>
      </c>
      <c r="H119" s="22" t="str">
        <f t="shared" si="22"/>
        <v>C-36</v>
      </c>
      <c r="I119" s="23" t="s">
        <v>36</v>
      </c>
      <c r="J119" s="24" t="str">
        <f t="shared" si="20"/>
        <v>C-36-Nación</v>
      </c>
      <c r="K119" s="25" t="s">
        <v>69</v>
      </c>
      <c r="L119" s="24"/>
      <c r="M119" s="24"/>
      <c r="N119" t="e">
        <f>LEFT(#REF!,4)</f>
        <v>#REF!</v>
      </c>
      <c r="O119" t="e">
        <f>CONCATENATE(N119,"-",#REF!)</f>
        <v>#REF!</v>
      </c>
      <c r="P119">
        <v>108</v>
      </c>
      <c r="Q119" s="4" t="e">
        <f>VLOOKUP(O119,Hoja2!$L$1:$M$31,2,FALSE)</f>
        <v>#REF!</v>
      </c>
      <c r="R119" s="4"/>
      <c r="S119" s="4" t="s">
        <v>91</v>
      </c>
      <c r="T119" s="4">
        <f t="shared" si="13"/>
        <v>11</v>
      </c>
      <c r="U119" s="4" t="str">
        <f t="shared" si="12"/>
        <v>U11</v>
      </c>
      <c r="V119" s="4" t="s">
        <v>91</v>
      </c>
      <c r="W119" s="4">
        <f t="shared" si="14"/>
        <v>11</v>
      </c>
      <c r="X119" s="4" t="str">
        <f t="shared" si="15"/>
        <v>U11</v>
      </c>
      <c r="Y119" s="6" t="s">
        <v>50</v>
      </c>
      <c r="Z119" s="6" t="str">
        <f t="shared" si="16"/>
        <v>BASE DE DATOS'!U11</v>
      </c>
      <c r="AA119" s="4" t="str">
        <f t="shared" si="17"/>
        <v>=+'BASE DE DATOS'!U11</v>
      </c>
      <c r="AB119" s="4" t="e">
        <f>+#REF!</f>
        <v>#REF!</v>
      </c>
      <c r="AC119" s="9">
        <v>9</v>
      </c>
      <c r="AD119">
        <v>2</v>
      </c>
      <c r="AE119" t="str">
        <f t="shared" si="18"/>
        <v>U2</v>
      </c>
      <c r="AF119" t="str">
        <f t="shared" si="19"/>
        <v>=+'BASE DE DATOS'!U2</v>
      </c>
      <c r="AG119" s="3" t="e">
        <f>+#REF!</f>
        <v>#REF!</v>
      </c>
    </row>
    <row r="120" spans="3:33" ht="22.5">
      <c r="C120" s="14" t="s">
        <v>170</v>
      </c>
      <c r="D120" s="15" t="s">
        <v>46</v>
      </c>
      <c r="E120" s="16" t="s">
        <v>113</v>
      </c>
      <c r="F120" s="34" t="str">
        <f t="shared" si="21"/>
        <v>C-3603-1300-14-0-3603025-02-02</v>
      </c>
      <c r="G120" s="1" t="s">
        <v>64</v>
      </c>
      <c r="H120" s="22" t="str">
        <f t="shared" si="22"/>
        <v>C-36</v>
      </c>
      <c r="I120" s="23" t="s">
        <v>36</v>
      </c>
      <c r="J120" s="24" t="str">
        <f t="shared" si="20"/>
        <v>C-36-Nación</v>
      </c>
      <c r="K120" s="25" t="s">
        <v>69</v>
      </c>
      <c r="L120" s="24"/>
      <c r="M120" s="24"/>
      <c r="N120" t="e">
        <f>LEFT(#REF!,4)</f>
        <v>#REF!</v>
      </c>
      <c r="O120" t="e">
        <f>CONCATENATE(N120,"-",#REF!)</f>
        <v>#REF!</v>
      </c>
      <c r="P120">
        <v>109</v>
      </c>
      <c r="Q120" s="4" t="e">
        <f>VLOOKUP(O120,Hoja2!$L$1:$M$31,2,FALSE)</f>
        <v>#REF!</v>
      </c>
      <c r="R120" s="4"/>
      <c r="S120" s="6" t="s">
        <v>49</v>
      </c>
      <c r="T120" s="4">
        <f t="shared" si="13"/>
        <v>12</v>
      </c>
      <c r="U120" s="4" t="str">
        <f t="shared" si="12"/>
        <v>J12</v>
      </c>
      <c r="V120" s="6" t="s">
        <v>49</v>
      </c>
      <c r="W120" s="4">
        <f t="shared" si="14"/>
        <v>12</v>
      </c>
      <c r="X120" s="4" t="str">
        <f t="shared" si="15"/>
        <v>J12</v>
      </c>
      <c r="Y120" s="6" t="s">
        <v>50</v>
      </c>
      <c r="Z120" s="6" t="str">
        <f t="shared" si="16"/>
        <v>BASE DE DATOS'!J12</v>
      </c>
      <c r="AA120" s="4" t="str">
        <f t="shared" si="17"/>
        <v>=+'BASE DE DATOS'!J12</v>
      </c>
      <c r="AB120" s="4" t="e">
        <f>+#REF!</f>
        <v>#REF!</v>
      </c>
      <c r="AC120" s="8">
        <v>10</v>
      </c>
      <c r="AD120">
        <v>2</v>
      </c>
      <c r="AE120" t="str">
        <f t="shared" si="18"/>
        <v>J2</v>
      </c>
      <c r="AF120" t="str">
        <f t="shared" si="19"/>
        <v>=+'BASE DE DATOS'!J2</v>
      </c>
      <c r="AG120" s="3" t="e">
        <f>+#REF!</f>
        <v>#REF!</v>
      </c>
    </row>
    <row r="121" spans="3:33" ht="22.5">
      <c r="C121" s="14" t="s">
        <v>172</v>
      </c>
      <c r="D121" s="15" t="s">
        <v>46</v>
      </c>
      <c r="E121" s="16" t="s">
        <v>113</v>
      </c>
      <c r="F121" s="34" t="str">
        <f t="shared" si="21"/>
        <v>C-3603-1300-14-0-3603025-08-02</v>
      </c>
      <c r="G121" s="1" t="s">
        <v>64</v>
      </c>
      <c r="H121" s="22" t="str">
        <f t="shared" si="22"/>
        <v>C-36</v>
      </c>
      <c r="I121" s="23" t="s">
        <v>36</v>
      </c>
      <c r="J121" s="24" t="str">
        <f t="shared" si="20"/>
        <v>C-36-Nación</v>
      </c>
      <c r="K121" s="25" t="s">
        <v>69</v>
      </c>
      <c r="L121" s="24"/>
      <c r="M121" s="24"/>
      <c r="N121" t="e">
        <f>LEFT(#REF!,4)</f>
        <v>#REF!</v>
      </c>
      <c r="O121" t="e">
        <f>CONCATENATE(N121,"-",#REF!)</f>
        <v>#REF!</v>
      </c>
      <c r="P121">
        <v>110</v>
      </c>
      <c r="Q121" s="4" t="e">
        <f>VLOOKUP(O121,Hoja2!$L$1:$M$31,2,FALSE)</f>
        <v>#REF!</v>
      </c>
      <c r="R121" s="4"/>
      <c r="S121" s="4" t="s">
        <v>58</v>
      </c>
      <c r="T121" s="4">
        <f t="shared" si="13"/>
        <v>12</v>
      </c>
      <c r="U121" s="4" t="str">
        <f t="shared" si="12"/>
        <v>K12</v>
      </c>
      <c r="V121" s="4" t="s">
        <v>58</v>
      </c>
      <c r="W121" s="4">
        <f t="shared" si="14"/>
        <v>12</v>
      </c>
      <c r="X121" s="4" t="str">
        <f t="shared" si="15"/>
        <v>K12</v>
      </c>
      <c r="Y121" s="6" t="s">
        <v>50</v>
      </c>
      <c r="Z121" s="6" t="str">
        <f t="shared" si="16"/>
        <v>BASE DE DATOS'!K12</v>
      </c>
      <c r="AA121" s="4" t="str">
        <f t="shared" si="17"/>
        <v>=+'BASE DE DATOS'!K12</v>
      </c>
      <c r="AB121" s="4" t="e">
        <f>+#REF!</f>
        <v>#REF!</v>
      </c>
      <c r="AC121" s="9">
        <v>10</v>
      </c>
      <c r="AD121">
        <v>2</v>
      </c>
      <c r="AE121" t="str">
        <f t="shared" si="18"/>
        <v>K2</v>
      </c>
      <c r="AF121" t="str">
        <f>CONCATENATE("=","+","'",Y121,AE121)</f>
        <v>=+'BASE DE DATOS'!K2</v>
      </c>
      <c r="AG121" s="3" t="e">
        <f>+#REF!</f>
        <v>#REF!</v>
      </c>
    </row>
    <row r="122" spans="3:33" ht="22.5">
      <c r="C122" s="14" t="s">
        <v>195</v>
      </c>
      <c r="D122" s="15" t="s">
        <v>46</v>
      </c>
      <c r="E122" s="16" t="s">
        <v>113</v>
      </c>
      <c r="F122" s="34" t="str">
        <f t="shared" si="21"/>
        <v>C-3605-1300-2-0-3605001-02-02</v>
      </c>
      <c r="G122" s="1" t="s">
        <v>64</v>
      </c>
      <c r="H122" s="22" t="str">
        <f t="shared" si="22"/>
        <v>C-36</v>
      </c>
      <c r="I122" s="23" t="s">
        <v>36</v>
      </c>
      <c r="J122" s="24" t="str">
        <f t="shared" si="20"/>
        <v>C-36-Nación</v>
      </c>
      <c r="K122" s="25" t="s">
        <v>69</v>
      </c>
      <c r="L122" s="24"/>
      <c r="M122" s="24"/>
      <c r="N122" t="e">
        <f>LEFT(#REF!,4)</f>
        <v>#REF!</v>
      </c>
      <c r="O122" t="e">
        <f>CONCATENATE(N122,"-",#REF!)</f>
        <v>#REF!</v>
      </c>
      <c r="P122">
        <v>111</v>
      </c>
      <c r="Q122" s="4" t="e">
        <f>VLOOKUP(O122,Hoja2!$L$1:$M$31,2,FALSE)</f>
        <v>#REF!</v>
      </c>
      <c r="R122" s="4"/>
      <c r="S122" s="6" t="s">
        <v>65</v>
      </c>
      <c r="T122" s="4">
        <f t="shared" si="13"/>
        <v>12</v>
      </c>
      <c r="U122" s="4" t="str">
        <f t="shared" si="12"/>
        <v>L12</v>
      </c>
      <c r="V122" s="6" t="s">
        <v>65</v>
      </c>
      <c r="W122" s="4">
        <f t="shared" si="14"/>
        <v>12</v>
      </c>
      <c r="X122" s="4" t="str">
        <f t="shared" si="15"/>
        <v>L12</v>
      </c>
      <c r="Y122" s="6" t="s">
        <v>50</v>
      </c>
      <c r="Z122" s="6" t="str">
        <f t="shared" si="16"/>
        <v>BASE DE DATOS'!L12</v>
      </c>
      <c r="AA122" s="4" t="str">
        <f t="shared" si="17"/>
        <v>=+'BASE DE DATOS'!L12</v>
      </c>
      <c r="AB122" s="4" t="e">
        <f>+#REF!</f>
        <v>#REF!</v>
      </c>
      <c r="AC122" s="8">
        <v>10</v>
      </c>
      <c r="AD122">
        <v>2</v>
      </c>
      <c r="AE122" t="str">
        <f t="shared" si="18"/>
        <v>L2</v>
      </c>
      <c r="AF122" t="str">
        <f t="shared" si="19"/>
        <v>=+'BASE DE DATOS'!L2</v>
      </c>
      <c r="AG122" s="3" t="e">
        <f>+#REF!</f>
        <v>#REF!</v>
      </c>
    </row>
    <row r="123" spans="3:33" ht="22.5">
      <c r="C123" s="14" t="s">
        <v>196</v>
      </c>
      <c r="D123" s="15" t="s">
        <v>46</v>
      </c>
      <c r="E123" s="16" t="s">
        <v>113</v>
      </c>
      <c r="F123" s="34" t="str">
        <f t="shared" si="21"/>
        <v>C-3605-1300-2-0-3605006-02-02</v>
      </c>
      <c r="G123" s="1" t="s">
        <v>64</v>
      </c>
      <c r="H123" s="22" t="str">
        <f t="shared" si="22"/>
        <v>C-36</v>
      </c>
      <c r="I123" s="23" t="s">
        <v>36</v>
      </c>
      <c r="J123" s="24" t="str">
        <f t="shared" si="20"/>
        <v>C-36-Nación</v>
      </c>
      <c r="K123" s="25" t="s">
        <v>69</v>
      </c>
      <c r="L123" s="24"/>
      <c r="M123" s="24"/>
      <c r="N123" t="e">
        <f>LEFT(#REF!,4)</f>
        <v>#REF!</v>
      </c>
      <c r="O123" t="e">
        <f>CONCATENATE(N123,"-",#REF!)</f>
        <v>#REF!</v>
      </c>
      <c r="P123">
        <v>112</v>
      </c>
      <c r="Q123" s="4" t="e">
        <f>VLOOKUP(O123,Hoja2!$L$1:$M$31,2,FALSE)</f>
        <v>#REF!</v>
      </c>
      <c r="R123" s="4"/>
      <c r="S123" s="4" t="s">
        <v>70</v>
      </c>
      <c r="T123" s="4">
        <f t="shared" si="13"/>
        <v>12</v>
      </c>
      <c r="U123" s="4" t="str">
        <f t="shared" si="12"/>
        <v>M12</v>
      </c>
      <c r="V123" s="4" t="s">
        <v>70</v>
      </c>
      <c r="W123" s="4">
        <f t="shared" si="14"/>
        <v>12</v>
      </c>
      <c r="X123" s="4" t="str">
        <f t="shared" si="15"/>
        <v>M12</v>
      </c>
      <c r="Y123" s="6" t="s">
        <v>50</v>
      </c>
      <c r="Z123" s="6" t="str">
        <f t="shared" si="16"/>
        <v>BASE DE DATOS'!M12</v>
      </c>
      <c r="AA123" s="4" t="str">
        <f t="shared" si="17"/>
        <v>=+'BASE DE DATOS'!M12</v>
      </c>
      <c r="AB123" s="4" t="e">
        <f>+#REF!</f>
        <v>#REF!</v>
      </c>
      <c r="AC123" s="9">
        <v>10</v>
      </c>
      <c r="AD123">
        <v>2</v>
      </c>
      <c r="AE123" t="str">
        <f t="shared" si="18"/>
        <v>M2</v>
      </c>
      <c r="AF123" t="str">
        <f t="shared" si="19"/>
        <v>=+'BASE DE DATOS'!M2</v>
      </c>
      <c r="AG123" s="3" t="e">
        <f>+#REF!</f>
        <v>#REF!</v>
      </c>
    </row>
    <row r="124" spans="3:33" ht="22.5">
      <c r="C124" s="14" t="s">
        <v>197</v>
      </c>
      <c r="D124" s="15" t="s">
        <v>46</v>
      </c>
      <c r="E124" s="16" t="s">
        <v>113</v>
      </c>
      <c r="F124" s="34" t="str">
        <f t="shared" si="21"/>
        <v>C-3605-1300-2-0-3605007-02-02</v>
      </c>
      <c r="G124" s="1" t="s">
        <v>64</v>
      </c>
      <c r="H124" s="22" t="str">
        <f t="shared" si="22"/>
        <v>C-36</v>
      </c>
      <c r="I124" s="23" t="s">
        <v>36</v>
      </c>
      <c r="J124" s="24" t="str">
        <f t="shared" si="20"/>
        <v>C-36-Nación</v>
      </c>
      <c r="K124" s="25" t="s">
        <v>69</v>
      </c>
      <c r="L124" s="24"/>
      <c r="M124" s="24"/>
      <c r="N124" t="e">
        <f>LEFT(#REF!,4)</f>
        <v>#REF!</v>
      </c>
      <c r="O124" t="e">
        <f>CONCATENATE(N124,"-",#REF!)</f>
        <v>#REF!</v>
      </c>
      <c r="P124">
        <v>113</v>
      </c>
      <c r="Q124" s="4" t="e">
        <f>VLOOKUP(O124,Hoja2!$L$1:$M$31,2,FALSE)</f>
        <v>#REF!</v>
      </c>
      <c r="R124" s="4"/>
      <c r="S124" s="6" t="s">
        <v>73</v>
      </c>
      <c r="T124" s="4">
        <f t="shared" si="13"/>
        <v>12</v>
      </c>
      <c r="U124" s="4" t="str">
        <f t="shared" si="12"/>
        <v>N12</v>
      </c>
      <c r="V124" s="6" t="s">
        <v>73</v>
      </c>
      <c r="W124" s="4">
        <f t="shared" si="14"/>
        <v>12</v>
      </c>
      <c r="X124" s="4" t="str">
        <f t="shared" si="15"/>
        <v>N12</v>
      </c>
      <c r="Y124" s="6" t="s">
        <v>50</v>
      </c>
      <c r="Z124" s="6" t="str">
        <f t="shared" si="16"/>
        <v>BASE DE DATOS'!N12</v>
      </c>
      <c r="AA124" s="4" t="str">
        <f t="shared" si="17"/>
        <v>=+'BASE DE DATOS'!N12</v>
      </c>
      <c r="AB124" s="4" t="e">
        <f>+#REF!</f>
        <v>#REF!</v>
      </c>
      <c r="AC124" s="8">
        <v>10</v>
      </c>
      <c r="AD124">
        <v>2</v>
      </c>
      <c r="AE124" t="str">
        <f t="shared" si="18"/>
        <v>N2</v>
      </c>
      <c r="AF124" t="str">
        <f t="shared" si="19"/>
        <v>=+'BASE DE DATOS'!N2</v>
      </c>
      <c r="AG124" s="3" t="e">
        <f>+#REF!</f>
        <v>#REF!</v>
      </c>
    </row>
    <row r="125" spans="3:33" ht="22.5">
      <c r="C125" s="14" t="s">
        <v>198</v>
      </c>
      <c r="D125" s="15" t="s">
        <v>46</v>
      </c>
      <c r="E125" s="16" t="s">
        <v>113</v>
      </c>
      <c r="F125" s="34" t="str">
        <f t="shared" si="21"/>
        <v>C-3605-1300-2-0-3605007-08-02</v>
      </c>
      <c r="G125" s="1" t="s">
        <v>64</v>
      </c>
      <c r="H125" s="22" t="str">
        <f t="shared" si="22"/>
        <v>C-36</v>
      </c>
      <c r="I125" s="23" t="s">
        <v>36</v>
      </c>
      <c r="J125" s="24" t="str">
        <f t="shared" si="20"/>
        <v>C-36-Nación</v>
      </c>
      <c r="K125" s="25" t="s">
        <v>69</v>
      </c>
      <c r="L125" s="24"/>
      <c r="M125" s="24"/>
      <c r="N125" t="e">
        <f>LEFT(#REF!,4)</f>
        <v>#REF!</v>
      </c>
      <c r="O125" t="e">
        <f>CONCATENATE(N125,"-",#REF!)</f>
        <v>#REF!</v>
      </c>
      <c r="P125">
        <v>114</v>
      </c>
      <c r="Q125" s="4" t="e">
        <f>VLOOKUP(O125,Hoja2!$L$1:$M$31,2,FALSE)</f>
        <v>#REF!</v>
      </c>
      <c r="R125" s="4"/>
      <c r="S125" s="4" t="s">
        <v>77</v>
      </c>
      <c r="T125" s="4">
        <f t="shared" si="13"/>
        <v>12</v>
      </c>
      <c r="U125" s="4" t="str">
        <f t="shared" si="12"/>
        <v>O12</v>
      </c>
      <c r="V125" s="4" t="s">
        <v>77</v>
      </c>
      <c r="W125" s="4">
        <f t="shared" si="14"/>
        <v>12</v>
      </c>
      <c r="X125" s="4" t="str">
        <f t="shared" si="15"/>
        <v>O12</v>
      </c>
      <c r="Y125" s="6" t="s">
        <v>50</v>
      </c>
      <c r="Z125" s="6" t="str">
        <f t="shared" si="16"/>
        <v>BASE DE DATOS'!O12</v>
      </c>
      <c r="AA125" s="4" t="str">
        <f t="shared" si="17"/>
        <v>=+'BASE DE DATOS'!O12</v>
      </c>
      <c r="AB125" s="4" t="e">
        <f>+#REF!</f>
        <v>#REF!</v>
      </c>
      <c r="AC125" s="9">
        <v>10</v>
      </c>
      <c r="AD125">
        <v>2</v>
      </c>
      <c r="AE125" t="str">
        <f t="shared" si="18"/>
        <v>O2</v>
      </c>
      <c r="AF125" t="str">
        <f t="shared" si="19"/>
        <v>=+'BASE DE DATOS'!O2</v>
      </c>
      <c r="AG125" s="3" t="e">
        <f>+#REF!</f>
        <v>#REF!</v>
      </c>
    </row>
    <row r="126" spans="3:33">
      <c r="N126" t="e">
        <f>LEFT(#REF!,4)</f>
        <v>#REF!</v>
      </c>
      <c r="O126" t="e">
        <f>CONCATENATE(N126,"-",#REF!)</f>
        <v>#REF!</v>
      </c>
      <c r="P126">
        <v>115</v>
      </c>
      <c r="Q126" s="4" t="e">
        <f>VLOOKUP(O126,Hoja2!$L$1:$M$31,2,FALSE)</f>
        <v>#REF!</v>
      </c>
      <c r="R126" s="4"/>
      <c r="S126" s="6" t="s">
        <v>81</v>
      </c>
      <c r="T126" s="4">
        <f t="shared" si="13"/>
        <v>12</v>
      </c>
      <c r="U126" s="4" t="str">
        <f t="shared" si="12"/>
        <v>P12</v>
      </c>
      <c r="V126" s="6" t="s">
        <v>81</v>
      </c>
      <c r="W126" s="4">
        <f t="shared" si="14"/>
        <v>12</v>
      </c>
      <c r="X126" s="4" t="str">
        <f t="shared" si="15"/>
        <v>P12</v>
      </c>
      <c r="Y126" s="6" t="s">
        <v>50</v>
      </c>
      <c r="Z126" s="6" t="str">
        <f t="shared" si="16"/>
        <v>BASE DE DATOS'!P12</v>
      </c>
      <c r="AA126" s="4" t="str">
        <f t="shared" si="17"/>
        <v>=+'BASE DE DATOS'!P12</v>
      </c>
      <c r="AB126" s="4" t="e">
        <f>+#REF!</f>
        <v>#REF!</v>
      </c>
      <c r="AC126" s="8">
        <v>10</v>
      </c>
      <c r="AD126">
        <v>2</v>
      </c>
      <c r="AE126" t="str">
        <f t="shared" si="18"/>
        <v>P2</v>
      </c>
      <c r="AF126" t="str">
        <f t="shared" si="19"/>
        <v>=+'BASE DE DATOS'!P2</v>
      </c>
      <c r="AG126" s="3" t="e">
        <f>+#REF!</f>
        <v>#REF!</v>
      </c>
    </row>
    <row r="127" spans="3:33" ht="15.75" thickBot="1">
      <c r="N127" t="e">
        <f>LEFT(#REF!,4)</f>
        <v>#REF!</v>
      </c>
      <c r="O127" t="e">
        <f>CONCATENATE(N127,"-",#REF!)</f>
        <v>#REF!</v>
      </c>
      <c r="P127">
        <v>116</v>
      </c>
      <c r="Q127" s="4" t="e">
        <f>VLOOKUP(O127,Hoja2!$L$1:$M$31,2,FALSE)</f>
        <v>#REF!</v>
      </c>
      <c r="R127" s="4"/>
      <c r="S127" s="4" t="s">
        <v>84</v>
      </c>
      <c r="T127" s="4">
        <f t="shared" si="13"/>
        <v>12</v>
      </c>
      <c r="U127" s="4" t="str">
        <f t="shared" si="12"/>
        <v>Q12</v>
      </c>
      <c r="V127" s="4" t="s">
        <v>84</v>
      </c>
      <c r="W127" s="4">
        <f t="shared" si="14"/>
        <v>12</v>
      </c>
      <c r="X127" s="4" t="str">
        <f t="shared" si="15"/>
        <v>Q12</v>
      </c>
      <c r="Y127" s="6" t="s">
        <v>50</v>
      </c>
      <c r="Z127" s="6" t="str">
        <f t="shared" si="16"/>
        <v>BASE DE DATOS'!Q12</v>
      </c>
      <c r="AA127" s="4" t="str">
        <f t="shared" si="17"/>
        <v>=+'BASE DE DATOS'!Q12</v>
      </c>
      <c r="AB127" s="4" t="e">
        <f>+#REF!</f>
        <v>#REF!</v>
      </c>
      <c r="AC127" s="9">
        <v>10</v>
      </c>
      <c r="AD127">
        <v>2</v>
      </c>
      <c r="AE127" t="str">
        <f t="shared" si="18"/>
        <v>Q2</v>
      </c>
      <c r="AF127" t="str">
        <f t="shared" si="19"/>
        <v>=+'BASE DE DATOS'!Q2</v>
      </c>
      <c r="AG127" s="3" t="e">
        <f>+#REF!</f>
        <v>#REF!</v>
      </c>
    </row>
    <row r="128" spans="3:33">
      <c r="H128" s="26" t="s">
        <v>199</v>
      </c>
      <c r="I128" s="27">
        <v>1</v>
      </c>
      <c r="N128" t="e">
        <f>LEFT(#REF!,4)</f>
        <v>#REF!</v>
      </c>
      <c r="O128" t="e">
        <f>CONCATENATE(N128,"-",#REF!)</f>
        <v>#REF!</v>
      </c>
      <c r="P128">
        <v>117</v>
      </c>
      <c r="Q128" s="4" t="e">
        <f>VLOOKUP(O128,Hoja2!$L$1:$M$31,2,FALSE)</f>
        <v>#REF!</v>
      </c>
      <c r="R128" s="4"/>
      <c r="S128" s="6" t="s">
        <v>85</v>
      </c>
      <c r="T128" s="4">
        <f t="shared" si="13"/>
        <v>12</v>
      </c>
      <c r="U128" s="4" t="str">
        <f t="shared" si="12"/>
        <v>R12</v>
      </c>
      <c r="V128" s="6" t="s">
        <v>85</v>
      </c>
      <c r="W128" s="4">
        <f t="shared" si="14"/>
        <v>12</v>
      </c>
      <c r="X128" s="4" t="str">
        <f t="shared" si="15"/>
        <v>R12</v>
      </c>
      <c r="Y128" s="6" t="s">
        <v>50</v>
      </c>
      <c r="Z128" s="6" t="str">
        <f t="shared" si="16"/>
        <v>BASE DE DATOS'!R12</v>
      </c>
      <c r="AA128" s="4" t="str">
        <f t="shared" si="17"/>
        <v>=+'BASE DE DATOS'!R12</v>
      </c>
      <c r="AB128" s="4" t="e">
        <f>+#REF!</f>
        <v>#REF!</v>
      </c>
      <c r="AC128" s="8">
        <v>10</v>
      </c>
      <c r="AD128">
        <v>2</v>
      </c>
      <c r="AE128" t="str">
        <f t="shared" si="18"/>
        <v>R2</v>
      </c>
      <c r="AF128" t="str">
        <f t="shared" si="19"/>
        <v>=+'BASE DE DATOS'!R2</v>
      </c>
      <c r="AG128" s="3" t="e">
        <f>+#REF!</f>
        <v>#REF!</v>
      </c>
    </row>
    <row r="129" spans="8:33">
      <c r="H129" s="28" t="s">
        <v>200</v>
      </c>
      <c r="I129" s="29">
        <v>2</v>
      </c>
      <c r="N129" t="e">
        <f>LEFT(#REF!,4)</f>
        <v>#REF!</v>
      </c>
      <c r="O129" t="e">
        <f>CONCATENATE(N129,"-",#REF!)</f>
        <v>#REF!</v>
      </c>
      <c r="P129">
        <v>118</v>
      </c>
      <c r="Q129" s="4" t="e">
        <f>VLOOKUP(O129,Hoja2!$L$1:$M$31,2,FALSE)</f>
        <v>#REF!</v>
      </c>
      <c r="R129" s="4"/>
      <c r="S129" s="4" t="s">
        <v>87</v>
      </c>
      <c r="T129" s="4">
        <f t="shared" si="13"/>
        <v>12</v>
      </c>
      <c r="U129" s="4" t="str">
        <f t="shared" si="12"/>
        <v>S12</v>
      </c>
      <c r="V129" s="4" t="s">
        <v>87</v>
      </c>
      <c r="W129" s="4">
        <f t="shared" si="14"/>
        <v>12</v>
      </c>
      <c r="X129" s="4" t="str">
        <f t="shared" si="15"/>
        <v>S12</v>
      </c>
      <c r="Y129" s="6" t="s">
        <v>50</v>
      </c>
      <c r="Z129" s="6" t="str">
        <f t="shared" si="16"/>
        <v>BASE DE DATOS'!S12</v>
      </c>
      <c r="AA129" s="4" t="str">
        <f t="shared" si="17"/>
        <v>=+'BASE DE DATOS'!S12</v>
      </c>
      <c r="AB129" s="4" t="e">
        <f>+#REF!</f>
        <v>#REF!</v>
      </c>
      <c r="AC129" s="9">
        <v>10</v>
      </c>
      <c r="AD129">
        <v>2</v>
      </c>
      <c r="AE129" t="str">
        <f t="shared" si="18"/>
        <v>S2</v>
      </c>
      <c r="AF129" t="str">
        <f t="shared" si="19"/>
        <v>=+'BASE DE DATOS'!S2</v>
      </c>
      <c r="AG129" s="3" t="e">
        <f>+#REF!</f>
        <v>#REF!</v>
      </c>
    </row>
    <row r="130" spans="8:33">
      <c r="H130" s="30" t="s">
        <v>201</v>
      </c>
      <c r="I130" s="31">
        <v>3</v>
      </c>
      <c r="N130" t="e">
        <f>LEFT(#REF!,4)</f>
        <v>#REF!</v>
      </c>
      <c r="O130" t="e">
        <f>CONCATENATE(N130,"-",#REF!)</f>
        <v>#REF!</v>
      </c>
      <c r="P130">
        <v>119</v>
      </c>
      <c r="Q130" s="4" t="e">
        <f>VLOOKUP(O130,Hoja2!$L$1:$M$31,2,FALSE)</f>
        <v>#REF!</v>
      </c>
      <c r="R130" s="4"/>
      <c r="S130" s="6" t="s">
        <v>89</v>
      </c>
      <c r="T130" s="4">
        <f t="shared" si="13"/>
        <v>12</v>
      </c>
      <c r="U130" s="4" t="str">
        <f t="shared" si="12"/>
        <v>T12</v>
      </c>
      <c r="V130" s="6" t="s">
        <v>89</v>
      </c>
      <c r="W130" s="4">
        <f t="shared" si="14"/>
        <v>12</v>
      </c>
      <c r="X130" s="4" t="str">
        <f t="shared" si="15"/>
        <v>T12</v>
      </c>
      <c r="Y130" s="6" t="s">
        <v>50</v>
      </c>
      <c r="Z130" s="6" t="str">
        <f t="shared" si="16"/>
        <v>BASE DE DATOS'!T12</v>
      </c>
      <c r="AA130" s="4" t="str">
        <f t="shared" si="17"/>
        <v>=+'BASE DE DATOS'!T12</v>
      </c>
      <c r="AB130" s="4" t="e">
        <f>+#REF!</f>
        <v>#REF!</v>
      </c>
      <c r="AC130" s="8">
        <v>10</v>
      </c>
      <c r="AD130">
        <v>2</v>
      </c>
      <c r="AE130" t="str">
        <f t="shared" si="18"/>
        <v>T2</v>
      </c>
      <c r="AF130" t="str">
        <f t="shared" si="19"/>
        <v>=+'BASE DE DATOS'!T2</v>
      </c>
      <c r="AG130" s="3" t="e">
        <f>+#REF!</f>
        <v>#REF!</v>
      </c>
    </row>
    <row r="131" spans="8:33">
      <c r="H131" s="30" t="s">
        <v>202</v>
      </c>
      <c r="I131" s="31">
        <v>4</v>
      </c>
      <c r="N131" t="e">
        <f>LEFT(#REF!,4)</f>
        <v>#REF!</v>
      </c>
      <c r="O131" t="e">
        <f>CONCATENATE(N131,"-",#REF!)</f>
        <v>#REF!</v>
      </c>
      <c r="P131">
        <v>120</v>
      </c>
      <c r="Q131" s="4" t="e">
        <f>VLOOKUP(O131,Hoja2!$L$1:$M$31,2,FALSE)</f>
        <v>#REF!</v>
      </c>
      <c r="R131" s="4"/>
      <c r="S131" s="4" t="s">
        <v>91</v>
      </c>
      <c r="T131" s="4">
        <f t="shared" si="13"/>
        <v>12</v>
      </c>
      <c r="U131" s="4" t="str">
        <f t="shared" si="12"/>
        <v>U12</v>
      </c>
      <c r="V131" s="4" t="s">
        <v>91</v>
      </c>
      <c r="W131" s="4">
        <f t="shared" si="14"/>
        <v>12</v>
      </c>
      <c r="X131" s="4" t="str">
        <f t="shared" si="15"/>
        <v>U12</v>
      </c>
      <c r="Y131" s="6" t="s">
        <v>50</v>
      </c>
      <c r="Z131" s="6" t="str">
        <f t="shared" si="16"/>
        <v>BASE DE DATOS'!U12</v>
      </c>
      <c r="AA131" s="4" t="str">
        <f t="shared" si="17"/>
        <v>=+'BASE DE DATOS'!U12</v>
      </c>
      <c r="AB131" s="4" t="e">
        <f>+#REF!</f>
        <v>#REF!</v>
      </c>
      <c r="AC131" s="9">
        <v>10</v>
      </c>
      <c r="AD131">
        <v>2</v>
      </c>
      <c r="AE131" t="str">
        <f t="shared" si="18"/>
        <v>U2</v>
      </c>
      <c r="AF131" t="str">
        <f t="shared" si="19"/>
        <v>=+'BASE DE DATOS'!U2</v>
      </c>
      <c r="AG131" s="3" t="e">
        <f>+#REF!</f>
        <v>#REF!</v>
      </c>
    </row>
    <row r="132" spans="8:33">
      <c r="H132" s="30" t="s">
        <v>203</v>
      </c>
      <c r="I132" s="31">
        <v>5</v>
      </c>
      <c r="N132" t="e">
        <f>LEFT(#REF!,4)</f>
        <v>#REF!</v>
      </c>
      <c r="O132" t="e">
        <f>CONCATENATE(N132,"-",#REF!)</f>
        <v>#REF!</v>
      </c>
      <c r="P132">
        <v>121</v>
      </c>
      <c r="Q132" s="4" t="e">
        <f>VLOOKUP(O132,Hoja2!$L$1:$M$31,2,FALSE)</f>
        <v>#REF!</v>
      </c>
      <c r="R132" s="4"/>
      <c r="S132" s="6" t="s">
        <v>49</v>
      </c>
      <c r="T132" s="4">
        <f t="shared" si="13"/>
        <v>13</v>
      </c>
      <c r="U132" s="4" t="str">
        <f t="shared" si="12"/>
        <v>J13</v>
      </c>
      <c r="V132" s="6" t="s">
        <v>49</v>
      </c>
      <c r="W132" s="4">
        <f t="shared" si="14"/>
        <v>13</v>
      </c>
      <c r="X132" s="4" t="str">
        <f t="shared" si="15"/>
        <v>J13</v>
      </c>
      <c r="Y132" s="6" t="s">
        <v>50</v>
      </c>
      <c r="Z132" s="6" t="str">
        <f t="shared" si="16"/>
        <v>BASE DE DATOS'!J13</v>
      </c>
      <c r="AA132" s="4" t="str">
        <f t="shared" si="17"/>
        <v>=+'BASE DE DATOS'!J13</v>
      </c>
      <c r="AB132" s="4" t="e">
        <f>+#REF!</f>
        <v>#REF!</v>
      </c>
      <c r="AC132" s="8">
        <v>11</v>
      </c>
      <c r="AD132">
        <v>2</v>
      </c>
      <c r="AE132" t="str">
        <f t="shared" si="18"/>
        <v>J2</v>
      </c>
      <c r="AF132" t="str">
        <f t="shared" si="19"/>
        <v>=+'BASE DE DATOS'!J2</v>
      </c>
      <c r="AG132" s="3" t="e">
        <f>+#REF!</f>
        <v>#REF!</v>
      </c>
    </row>
    <row r="133" spans="8:33">
      <c r="H133" s="30" t="s">
        <v>204</v>
      </c>
      <c r="I133" s="31">
        <v>6</v>
      </c>
      <c r="N133" t="e">
        <f>LEFT(#REF!,4)</f>
        <v>#REF!</v>
      </c>
      <c r="O133" t="e">
        <f>CONCATENATE(N133,"-",#REF!)</f>
        <v>#REF!</v>
      </c>
      <c r="P133">
        <v>122</v>
      </c>
      <c r="Q133" s="4" t="e">
        <f>VLOOKUP(O133,Hoja2!$L$1:$M$31,2,FALSE)</f>
        <v>#REF!</v>
      </c>
      <c r="R133" s="4"/>
      <c r="S133" s="4" t="s">
        <v>58</v>
      </c>
      <c r="T133" s="4">
        <f t="shared" si="13"/>
        <v>13</v>
      </c>
      <c r="U133" s="4" t="str">
        <f t="shared" si="12"/>
        <v>K13</v>
      </c>
      <c r="V133" s="4" t="s">
        <v>58</v>
      </c>
      <c r="W133" s="4">
        <f t="shared" si="14"/>
        <v>13</v>
      </c>
      <c r="X133" s="4" t="str">
        <f t="shared" si="15"/>
        <v>K13</v>
      </c>
      <c r="Y133" s="6" t="s">
        <v>50</v>
      </c>
      <c r="Z133" s="6" t="str">
        <f t="shared" si="16"/>
        <v>BASE DE DATOS'!K13</v>
      </c>
      <c r="AA133" s="4" t="str">
        <f t="shared" si="17"/>
        <v>=+'BASE DE DATOS'!K13</v>
      </c>
      <c r="AB133" s="4" t="e">
        <f>+#REF!</f>
        <v>#REF!</v>
      </c>
      <c r="AC133" s="9">
        <v>11</v>
      </c>
      <c r="AD133">
        <v>2</v>
      </c>
      <c r="AE133" t="str">
        <f t="shared" si="18"/>
        <v>K2</v>
      </c>
      <c r="AF133" t="str">
        <f t="shared" si="19"/>
        <v>=+'BASE DE DATOS'!K2</v>
      </c>
      <c r="AG133" s="3" t="e">
        <f>+#REF!</f>
        <v>#REF!</v>
      </c>
    </row>
    <row r="134" spans="8:33">
      <c r="H134" s="30" t="s">
        <v>205</v>
      </c>
      <c r="I134" s="31">
        <v>7</v>
      </c>
      <c r="N134" t="e">
        <f>LEFT(#REF!,4)</f>
        <v>#REF!</v>
      </c>
      <c r="O134" t="e">
        <f>CONCATENATE(N134,"-",#REF!)</f>
        <v>#REF!</v>
      </c>
      <c r="P134">
        <v>123</v>
      </c>
      <c r="Q134" s="4" t="e">
        <f>VLOOKUP(O134,Hoja2!$L$1:$M$31,2,FALSE)</f>
        <v>#REF!</v>
      </c>
      <c r="R134" s="4"/>
      <c r="S134" s="6" t="s">
        <v>65</v>
      </c>
      <c r="T134" s="4">
        <f t="shared" si="13"/>
        <v>13</v>
      </c>
      <c r="U134" s="4" t="str">
        <f t="shared" si="12"/>
        <v>L13</v>
      </c>
      <c r="V134" s="6" t="s">
        <v>65</v>
      </c>
      <c r="W134" s="4">
        <f t="shared" si="14"/>
        <v>13</v>
      </c>
      <c r="X134" s="4" t="str">
        <f t="shared" si="15"/>
        <v>L13</v>
      </c>
      <c r="Y134" s="6" t="s">
        <v>50</v>
      </c>
      <c r="Z134" s="6" t="str">
        <f t="shared" si="16"/>
        <v>BASE DE DATOS'!L13</v>
      </c>
      <c r="AA134" s="4" t="str">
        <f t="shared" si="17"/>
        <v>=+'BASE DE DATOS'!L13</v>
      </c>
      <c r="AB134" s="4" t="e">
        <f>+#REF!</f>
        <v>#REF!</v>
      </c>
      <c r="AC134" s="8">
        <v>11</v>
      </c>
      <c r="AD134">
        <v>2</v>
      </c>
      <c r="AE134" t="str">
        <f t="shared" si="18"/>
        <v>L2</v>
      </c>
      <c r="AF134" t="str">
        <f t="shared" si="19"/>
        <v>=+'BASE DE DATOS'!L2</v>
      </c>
      <c r="AG134" s="3" t="e">
        <f>+#REF!</f>
        <v>#REF!</v>
      </c>
    </row>
    <row r="135" spans="8:33">
      <c r="H135" s="30" t="s">
        <v>206</v>
      </c>
      <c r="I135" s="31">
        <v>8</v>
      </c>
      <c r="N135" t="e">
        <f>LEFT(#REF!,4)</f>
        <v>#REF!</v>
      </c>
      <c r="O135" t="e">
        <f>CONCATENATE(N135,"-",#REF!)</f>
        <v>#REF!</v>
      </c>
      <c r="P135">
        <v>124</v>
      </c>
      <c r="Q135" s="4" t="e">
        <f>VLOOKUP(O135,Hoja2!$L$1:$M$31,2,FALSE)</f>
        <v>#REF!</v>
      </c>
      <c r="R135" s="4"/>
      <c r="S135" s="4" t="s">
        <v>70</v>
      </c>
      <c r="T135" s="4">
        <f t="shared" si="13"/>
        <v>13</v>
      </c>
      <c r="U135" s="4" t="str">
        <f t="shared" si="12"/>
        <v>M13</v>
      </c>
      <c r="V135" s="4" t="s">
        <v>70</v>
      </c>
      <c r="W135" s="4">
        <f t="shared" si="14"/>
        <v>13</v>
      </c>
      <c r="X135" s="4" t="str">
        <f t="shared" si="15"/>
        <v>M13</v>
      </c>
      <c r="Y135" s="6" t="s">
        <v>50</v>
      </c>
      <c r="Z135" s="6" t="str">
        <f t="shared" si="16"/>
        <v>BASE DE DATOS'!M13</v>
      </c>
      <c r="AA135" s="4" t="str">
        <f t="shared" si="17"/>
        <v>=+'BASE DE DATOS'!M13</v>
      </c>
      <c r="AB135" s="4" t="e">
        <f>+#REF!</f>
        <v>#REF!</v>
      </c>
      <c r="AC135" s="9">
        <v>11</v>
      </c>
      <c r="AD135">
        <v>2</v>
      </c>
      <c r="AE135" t="str">
        <f t="shared" si="18"/>
        <v>M2</v>
      </c>
      <c r="AF135" t="str">
        <f t="shared" si="19"/>
        <v>=+'BASE DE DATOS'!M2</v>
      </c>
      <c r="AG135" s="3" t="e">
        <f>+#REF!</f>
        <v>#REF!</v>
      </c>
    </row>
    <row r="136" spans="8:33" ht="22.5">
      <c r="H136" s="30" t="s">
        <v>207</v>
      </c>
      <c r="I136" s="31">
        <v>10</v>
      </c>
      <c r="N136" t="e">
        <f>LEFT(#REF!,4)</f>
        <v>#REF!</v>
      </c>
      <c r="O136" t="e">
        <f>CONCATENATE(N136,"-",#REF!)</f>
        <v>#REF!</v>
      </c>
      <c r="P136">
        <v>125</v>
      </c>
      <c r="Q136" s="4" t="e">
        <f>VLOOKUP(O136,Hoja2!$L$1:$M$31,2,FALSE)</f>
        <v>#REF!</v>
      </c>
      <c r="R136" s="4"/>
      <c r="S136" s="6" t="s">
        <v>73</v>
      </c>
      <c r="T136" s="4">
        <f t="shared" si="13"/>
        <v>13</v>
      </c>
      <c r="U136" s="4" t="str">
        <f t="shared" si="12"/>
        <v>N13</v>
      </c>
      <c r="V136" s="6" t="s">
        <v>73</v>
      </c>
      <c r="W136" s="4">
        <f t="shared" si="14"/>
        <v>13</v>
      </c>
      <c r="X136" s="4" t="str">
        <f t="shared" si="15"/>
        <v>N13</v>
      </c>
      <c r="Y136" s="6" t="s">
        <v>50</v>
      </c>
      <c r="Z136" s="6" t="str">
        <f t="shared" si="16"/>
        <v>BASE DE DATOS'!N13</v>
      </c>
      <c r="AA136" s="4" t="str">
        <f t="shared" si="17"/>
        <v>=+'BASE DE DATOS'!N13</v>
      </c>
      <c r="AB136" s="4" t="e">
        <f>+#REF!</f>
        <v>#REF!</v>
      </c>
      <c r="AC136" s="8">
        <v>11</v>
      </c>
      <c r="AD136">
        <v>2</v>
      </c>
      <c r="AE136" t="str">
        <f t="shared" si="18"/>
        <v>N2</v>
      </c>
      <c r="AF136" t="str">
        <f t="shared" si="19"/>
        <v>=+'BASE DE DATOS'!N2</v>
      </c>
      <c r="AG136" s="3" t="e">
        <f>+#REF!</f>
        <v>#REF!</v>
      </c>
    </row>
    <row r="137" spans="8:33">
      <c r="H137" s="30" t="s">
        <v>208</v>
      </c>
      <c r="I137" s="31">
        <v>11</v>
      </c>
      <c r="N137" t="e">
        <f>LEFT(#REF!,4)</f>
        <v>#REF!</v>
      </c>
      <c r="O137" t="e">
        <f>CONCATENATE(N137,"-",#REF!)</f>
        <v>#REF!</v>
      </c>
      <c r="P137">
        <v>126</v>
      </c>
      <c r="Q137" s="4" t="e">
        <f>VLOOKUP(O137,Hoja2!$L$1:$M$31,2,FALSE)</f>
        <v>#REF!</v>
      </c>
      <c r="R137" s="4"/>
      <c r="S137" s="4" t="s">
        <v>77</v>
      </c>
      <c r="T137" s="4">
        <f t="shared" si="13"/>
        <v>13</v>
      </c>
      <c r="U137" s="4" t="str">
        <f t="shared" si="12"/>
        <v>O13</v>
      </c>
      <c r="V137" s="4" t="s">
        <v>77</v>
      </c>
      <c r="W137" s="4">
        <f t="shared" si="14"/>
        <v>13</v>
      </c>
      <c r="X137" s="4" t="str">
        <f t="shared" si="15"/>
        <v>O13</v>
      </c>
      <c r="Y137" s="6" t="s">
        <v>50</v>
      </c>
      <c r="Z137" s="6" t="str">
        <f t="shared" si="16"/>
        <v>BASE DE DATOS'!O13</v>
      </c>
      <c r="AA137" s="4" t="str">
        <f t="shared" si="17"/>
        <v>=+'BASE DE DATOS'!O13</v>
      </c>
      <c r="AB137" s="4" t="e">
        <f>+#REF!</f>
        <v>#REF!</v>
      </c>
      <c r="AC137" s="9">
        <v>11</v>
      </c>
      <c r="AD137">
        <v>2</v>
      </c>
      <c r="AE137" t="str">
        <f t="shared" si="18"/>
        <v>O2</v>
      </c>
      <c r="AF137" t="str">
        <f t="shared" si="19"/>
        <v>=+'BASE DE DATOS'!O2</v>
      </c>
      <c r="AG137" s="3" t="e">
        <f>+#REF!</f>
        <v>#REF!</v>
      </c>
    </row>
    <row r="138" spans="8:33">
      <c r="H138" s="30" t="s">
        <v>209</v>
      </c>
      <c r="I138" s="31">
        <v>12</v>
      </c>
      <c r="N138" t="e">
        <f>LEFT(#REF!,4)</f>
        <v>#REF!</v>
      </c>
      <c r="O138" t="e">
        <f>CONCATENATE(N138,"-",#REF!)</f>
        <v>#REF!</v>
      </c>
      <c r="P138">
        <v>127</v>
      </c>
      <c r="Q138" s="4" t="e">
        <f>VLOOKUP(O138,Hoja2!$L$1:$M$31,2,FALSE)</f>
        <v>#REF!</v>
      </c>
      <c r="R138" s="4"/>
      <c r="S138" s="6" t="s">
        <v>81</v>
      </c>
      <c r="T138" s="4">
        <f t="shared" si="13"/>
        <v>13</v>
      </c>
      <c r="U138" s="4" t="str">
        <f t="shared" si="12"/>
        <v>P13</v>
      </c>
      <c r="V138" s="6" t="s">
        <v>81</v>
      </c>
      <c r="W138" s="4">
        <f t="shared" si="14"/>
        <v>13</v>
      </c>
      <c r="X138" s="4" t="str">
        <f t="shared" si="15"/>
        <v>P13</v>
      </c>
      <c r="Y138" s="6" t="s">
        <v>50</v>
      </c>
      <c r="Z138" s="6" t="str">
        <f t="shared" si="16"/>
        <v>BASE DE DATOS'!P13</v>
      </c>
      <c r="AA138" s="4" t="str">
        <f t="shared" si="17"/>
        <v>=+'BASE DE DATOS'!P13</v>
      </c>
      <c r="AB138" s="4" t="e">
        <f>+#REF!</f>
        <v>#REF!</v>
      </c>
      <c r="AC138" s="8">
        <v>11</v>
      </c>
      <c r="AD138">
        <v>2</v>
      </c>
      <c r="AE138" t="str">
        <f t="shared" si="18"/>
        <v>P2</v>
      </c>
      <c r="AF138" t="str">
        <f t="shared" si="19"/>
        <v>=+'BASE DE DATOS'!P2</v>
      </c>
      <c r="AG138" s="3" t="e">
        <f>+#REF!</f>
        <v>#REF!</v>
      </c>
    </row>
    <row r="139" spans="8:33" ht="33.75">
      <c r="H139" s="30" t="s">
        <v>210</v>
      </c>
      <c r="I139" s="31">
        <v>13</v>
      </c>
      <c r="N139" t="e">
        <f>LEFT(#REF!,4)</f>
        <v>#REF!</v>
      </c>
      <c r="O139" t="e">
        <f>CONCATENATE(N139,"-",#REF!)</f>
        <v>#REF!</v>
      </c>
      <c r="P139">
        <v>128</v>
      </c>
      <c r="Q139" s="4" t="e">
        <f>VLOOKUP(O139,Hoja2!$L$1:$M$31,2,FALSE)</f>
        <v>#REF!</v>
      </c>
      <c r="R139" s="4"/>
      <c r="S139" s="4" t="s">
        <v>84</v>
      </c>
      <c r="T139" s="4">
        <f t="shared" si="13"/>
        <v>13</v>
      </c>
      <c r="U139" s="4" t="str">
        <f t="shared" si="12"/>
        <v>Q13</v>
      </c>
      <c r="V139" s="4" t="s">
        <v>84</v>
      </c>
      <c r="W139" s="4">
        <f t="shared" si="14"/>
        <v>13</v>
      </c>
      <c r="X139" s="4" t="str">
        <f t="shared" si="15"/>
        <v>Q13</v>
      </c>
      <c r="Y139" s="6" t="s">
        <v>50</v>
      </c>
      <c r="Z139" s="6" t="str">
        <f t="shared" si="16"/>
        <v>BASE DE DATOS'!Q13</v>
      </c>
      <c r="AA139" s="4" t="str">
        <f t="shared" si="17"/>
        <v>=+'BASE DE DATOS'!Q13</v>
      </c>
      <c r="AB139" s="4" t="e">
        <f>+#REF!</f>
        <v>#REF!</v>
      </c>
      <c r="AC139" s="9">
        <v>11</v>
      </c>
      <c r="AD139">
        <v>2</v>
      </c>
      <c r="AE139" t="str">
        <f t="shared" si="18"/>
        <v>Q2</v>
      </c>
      <c r="AF139" t="str">
        <f t="shared" si="19"/>
        <v>=+'BASE DE DATOS'!Q2</v>
      </c>
      <c r="AG139" s="3" t="e">
        <f>+#REF!</f>
        <v>#REF!</v>
      </c>
    </row>
    <row r="140" spans="8:33" ht="22.5">
      <c r="H140" s="30" t="s">
        <v>211</v>
      </c>
      <c r="I140" s="31">
        <v>14</v>
      </c>
      <c r="N140" t="e">
        <f>LEFT(#REF!,4)</f>
        <v>#REF!</v>
      </c>
      <c r="O140" t="e">
        <f>CONCATENATE(N140,"-",#REF!)</f>
        <v>#REF!</v>
      </c>
      <c r="P140">
        <v>129</v>
      </c>
      <c r="Q140" s="4" t="e">
        <f>VLOOKUP(O140,Hoja2!$L$1:$M$31,2,FALSE)</f>
        <v>#REF!</v>
      </c>
      <c r="R140" s="4"/>
      <c r="S140" s="6" t="s">
        <v>85</v>
      </c>
      <c r="T140" s="4">
        <f t="shared" si="13"/>
        <v>13</v>
      </c>
      <c r="U140" s="4" t="str">
        <f t="shared" ref="U140:U203" si="23">S140&amp;T140</f>
        <v>R13</v>
      </c>
      <c r="V140" s="6" t="s">
        <v>85</v>
      </c>
      <c r="W140" s="4">
        <f t="shared" si="14"/>
        <v>13</v>
      </c>
      <c r="X140" s="4" t="str">
        <f t="shared" si="15"/>
        <v>R13</v>
      </c>
      <c r="Y140" s="6" t="s">
        <v>50</v>
      </c>
      <c r="Z140" s="6" t="str">
        <f t="shared" si="16"/>
        <v>BASE DE DATOS'!R13</v>
      </c>
      <c r="AA140" s="4" t="str">
        <f t="shared" si="17"/>
        <v>=+'BASE DE DATOS'!R13</v>
      </c>
      <c r="AB140" s="4" t="e">
        <f>+#REF!</f>
        <v>#REF!</v>
      </c>
      <c r="AC140" s="8">
        <v>11</v>
      </c>
      <c r="AD140">
        <v>2</v>
      </c>
      <c r="AE140" t="str">
        <f t="shared" si="18"/>
        <v>R2</v>
      </c>
      <c r="AF140" t="str">
        <f t="shared" si="19"/>
        <v>=+'BASE DE DATOS'!R2</v>
      </c>
      <c r="AG140" s="3" t="e">
        <f>+#REF!</f>
        <v>#REF!</v>
      </c>
    </row>
    <row r="141" spans="8:33">
      <c r="H141" s="30" t="s">
        <v>212</v>
      </c>
      <c r="I141" s="31">
        <v>15</v>
      </c>
      <c r="N141" t="e">
        <f>LEFT(#REF!,4)</f>
        <v>#REF!</v>
      </c>
      <c r="O141" t="e">
        <f>CONCATENATE(N141,"-",#REF!)</f>
        <v>#REF!</v>
      </c>
      <c r="P141">
        <v>130</v>
      </c>
      <c r="Q141" s="4" t="e">
        <f>VLOOKUP(O141,Hoja2!$L$1:$M$31,2,FALSE)</f>
        <v>#REF!</v>
      </c>
      <c r="R141" s="4"/>
      <c r="S141" s="4" t="s">
        <v>87</v>
      </c>
      <c r="T141" s="4">
        <f t="shared" ref="T141:T204" si="24">IF(S141="J",T140+1,T140)</f>
        <v>13</v>
      </c>
      <c r="U141" s="4" t="str">
        <f t="shared" si="23"/>
        <v>S13</v>
      </c>
      <c r="V141" s="4" t="s">
        <v>87</v>
      </c>
      <c r="W141" s="4">
        <f t="shared" ref="W141:W204" si="25">+T141</f>
        <v>13</v>
      </c>
      <c r="X141" s="4" t="str">
        <f t="shared" ref="X141:X204" si="26">CONCATENATE(V141,W141)</f>
        <v>S13</v>
      </c>
      <c r="Y141" s="6" t="s">
        <v>50</v>
      </c>
      <c r="Z141" s="6" t="str">
        <f t="shared" ref="Z141:Z204" si="27">CONCATENATE(Y141,X141)</f>
        <v>BASE DE DATOS'!S13</v>
      </c>
      <c r="AA141" s="4" t="str">
        <f t="shared" ref="AA141:AA204" si="28">CONCATENATE("=","+","'",Z141)</f>
        <v>=+'BASE DE DATOS'!S13</v>
      </c>
      <c r="AB141" s="4" t="e">
        <f>+#REF!</f>
        <v>#REF!</v>
      </c>
      <c r="AC141" s="9">
        <v>11</v>
      </c>
      <c r="AD141">
        <v>2</v>
      </c>
      <c r="AE141" t="str">
        <f t="shared" ref="AE141:AE204" si="29">CONCATENATE(V141,AD141)</f>
        <v>S2</v>
      </c>
      <c r="AF141" t="str">
        <f t="shared" ref="AF141:AF204" si="30">CONCATENATE("=","+","'",Y141,AE141)</f>
        <v>=+'BASE DE DATOS'!S2</v>
      </c>
      <c r="AG141" s="3" t="e">
        <f>+#REF!</f>
        <v>#REF!</v>
      </c>
    </row>
    <row r="142" spans="8:33">
      <c r="H142" s="30" t="s">
        <v>213</v>
      </c>
      <c r="I142" s="31">
        <v>16</v>
      </c>
      <c r="N142" t="e">
        <f>LEFT(#REF!,4)</f>
        <v>#REF!</v>
      </c>
      <c r="O142" t="e">
        <f>CONCATENATE(N142,"-",#REF!)</f>
        <v>#REF!</v>
      </c>
      <c r="P142">
        <v>131</v>
      </c>
      <c r="Q142" s="4" t="e">
        <f>VLOOKUP(O142,Hoja2!$L$1:$M$31,2,FALSE)</f>
        <v>#REF!</v>
      </c>
      <c r="R142" s="4"/>
      <c r="S142" s="6" t="s">
        <v>89</v>
      </c>
      <c r="T142" s="4">
        <f t="shared" si="24"/>
        <v>13</v>
      </c>
      <c r="U142" s="4" t="str">
        <f t="shared" si="23"/>
        <v>T13</v>
      </c>
      <c r="V142" s="6" t="s">
        <v>89</v>
      </c>
      <c r="W142" s="4">
        <f t="shared" si="25"/>
        <v>13</v>
      </c>
      <c r="X142" s="4" t="str">
        <f t="shared" si="26"/>
        <v>T13</v>
      </c>
      <c r="Y142" s="6" t="s">
        <v>50</v>
      </c>
      <c r="Z142" s="6" t="str">
        <f t="shared" si="27"/>
        <v>BASE DE DATOS'!T13</v>
      </c>
      <c r="AA142" s="4" t="str">
        <f t="shared" si="28"/>
        <v>=+'BASE DE DATOS'!T13</v>
      </c>
      <c r="AB142" s="4" t="e">
        <f>+#REF!</f>
        <v>#REF!</v>
      </c>
      <c r="AC142" s="8">
        <v>11</v>
      </c>
      <c r="AD142">
        <v>2</v>
      </c>
      <c r="AE142" t="str">
        <f t="shared" si="29"/>
        <v>T2</v>
      </c>
      <c r="AF142" t="str">
        <f t="shared" si="30"/>
        <v>=+'BASE DE DATOS'!T2</v>
      </c>
      <c r="AG142" s="3" t="e">
        <f>+#REF!</f>
        <v>#REF!</v>
      </c>
    </row>
    <row r="143" spans="8:33">
      <c r="H143" s="30" t="s">
        <v>214</v>
      </c>
      <c r="I143" s="31">
        <v>17</v>
      </c>
      <c r="N143" t="e">
        <f>LEFT(#REF!,4)</f>
        <v>#REF!</v>
      </c>
      <c r="O143" t="e">
        <f>CONCATENATE(N143,"-",#REF!)</f>
        <v>#REF!</v>
      </c>
      <c r="P143">
        <v>132</v>
      </c>
      <c r="Q143" s="4" t="e">
        <f>VLOOKUP(O143,Hoja2!$L$1:$M$31,2,FALSE)</f>
        <v>#REF!</v>
      </c>
      <c r="R143" s="4"/>
      <c r="S143" s="4" t="s">
        <v>91</v>
      </c>
      <c r="T143" s="4">
        <f t="shared" si="24"/>
        <v>13</v>
      </c>
      <c r="U143" s="4" t="str">
        <f t="shared" si="23"/>
        <v>U13</v>
      </c>
      <c r="V143" s="4" t="s">
        <v>91</v>
      </c>
      <c r="W143" s="4">
        <f t="shared" si="25"/>
        <v>13</v>
      </c>
      <c r="X143" s="4" t="str">
        <f t="shared" si="26"/>
        <v>U13</v>
      </c>
      <c r="Y143" s="6" t="s">
        <v>50</v>
      </c>
      <c r="Z143" s="6" t="str">
        <f t="shared" si="27"/>
        <v>BASE DE DATOS'!U13</v>
      </c>
      <c r="AA143" s="4" t="str">
        <f t="shared" si="28"/>
        <v>=+'BASE DE DATOS'!U13</v>
      </c>
      <c r="AB143" s="4" t="e">
        <f>+#REF!</f>
        <v>#REF!</v>
      </c>
      <c r="AC143" s="9">
        <v>11</v>
      </c>
      <c r="AD143">
        <v>2</v>
      </c>
      <c r="AE143" t="str">
        <f t="shared" si="29"/>
        <v>U2</v>
      </c>
      <c r="AF143" t="str">
        <f t="shared" si="30"/>
        <v>=+'BASE DE DATOS'!U2</v>
      </c>
      <c r="AG143" s="3" t="e">
        <f>+#REF!</f>
        <v>#REF!</v>
      </c>
    </row>
    <row r="144" spans="8:33">
      <c r="H144" s="30" t="s">
        <v>215</v>
      </c>
      <c r="I144" s="31">
        <v>18</v>
      </c>
      <c r="N144" t="e">
        <f>LEFT(#REF!,4)</f>
        <v>#REF!</v>
      </c>
      <c r="O144" t="e">
        <f>CONCATENATE(N144,"-",#REF!)</f>
        <v>#REF!</v>
      </c>
      <c r="P144">
        <v>133</v>
      </c>
      <c r="Q144" s="4" t="e">
        <f>VLOOKUP(O144,Hoja2!$L$1:$M$31,2,FALSE)</f>
        <v>#REF!</v>
      </c>
      <c r="R144" s="4"/>
      <c r="S144" s="6" t="s">
        <v>49</v>
      </c>
      <c r="T144" s="4">
        <f t="shared" si="24"/>
        <v>14</v>
      </c>
      <c r="U144" s="4" t="str">
        <f t="shared" si="23"/>
        <v>J14</v>
      </c>
      <c r="V144" s="6" t="s">
        <v>49</v>
      </c>
      <c r="W144" s="4">
        <f t="shared" si="25"/>
        <v>14</v>
      </c>
      <c r="X144" s="4" t="str">
        <f t="shared" si="26"/>
        <v>J14</v>
      </c>
      <c r="Y144" s="6" t="s">
        <v>50</v>
      </c>
      <c r="Z144" s="6" t="str">
        <f t="shared" si="27"/>
        <v>BASE DE DATOS'!J14</v>
      </c>
      <c r="AA144" s="4" t="str">
        <f t="shared" si="28"/>
        <v>=+'BASE DE DATOS'!J14</v>
      </c>
      <c r="AB144" s="4" t="e">
        <f>+#REF!</f>
        <v>#REF!</v>
      </c>
      <c r="AC144" s="8">
        <v>12</v>
      </c>
      <c r="AD144">
        <v>2</v>
      </c>
      <c r="AE144" t="str">
        <f t="shared" si="29"/>
        <v>J2</v>
      </c>
      <c r="AF144" t="str">
        <f t="shared" si="30"/>
        <v>=+'BASE DE DATOS'!J2</v>
      </c>
      <c r="AG144" s="3" t="e">
        <f>+#REF!</f>
        <v>#REF!</v>
      </c>
    </row>
    <row r="145" spans="8:33">
      <c r="H145" s="30" t="s">
        <v>216</v>
      </c>
      <c r="I145" s="31">
        <v>19</v>
      </c>
      <c r="N145" t="e">
        <f>LEFT(#REF!,4)</f>
        <v>#REF!</v>
      </c>
      <c r="O145" t="e">
        <f>CONCATENATE(N145,"-",#REF!)</f>
        <v>#REF!</v>
      </c>
      <c r="P145">
        <v>134</v>
      </c>
      <c r="Q145" s="4" t="e">
        <f>VLOOKUP(O145,Hoja2!$L$1:$M$31,2,FALSE)</f>
        <v>#REF!</v>
      </c>
      <c r="R145" s="4"/>
      <c r="S145" s="4" t="s">
        <v>58</v>
      </c>
      <c r="T145" s="4">
        <f t="shared" si="24"/>
        <v>14</v>
      </c>
      <c r="U145" s="4" t="str">
        <f t="shared" si="23"/>
        <v>K14</v>
      </c>
      <c r="V145" s="4" t="s">
        <v>58</v>
      </c>
      <c r="W145" s="4">
        <f t="shared" si="25"/>
        <v>14</v>
      </c>
      <c r="X145" s="4" t="str">
        <f t="shared" si="26"/>
        <v>K14</v>
      </c>
      <c r="Y145" s="6" t="s">
        <v>50</v>
      </c>
      <c r="Z145" s="6" t="str">
        <f t="shared" si="27"/>
        <v>BASE DE DATOS'!K14</v>
      </c>
      <c r="AA145" s="4" t="str">
        <f t="shared" si="28"/>
        <v>=+'BASE DE DATOS'!K14</v>
      </c>
      <c r="AB145" s="4" t="e">
        <f>+#REF!</f>
        <v>#REF!</v>
      </c>
      <c r="AC145" s="9">
        <v>12</v>
      </c>
      <c r="AD145">
        <v>2</v>
      </c>
      <c r="AE145" t="str">
        <f t="shared" si="29"/>
        <v>K2</v>
      </c>
      <c r="AF145" t="str">
        <f t="shared" si="30"/>
        <v>=+'BASE DE DATOS'!K2</v>
      </c>
      <c r="AG145" s="3" t="e">
        <f>+#REF!</f>
        <v>#REF!</v>
      </c>
    </row>
    <row r="146" spans="8:33">
      <c r="H146" s="30" t="s">
        <v>217</v>
      </c>
      <c r="I146" s="31">
        <v>20</v>
      </c>
      <c r="N146" t="e">
        <f>LEFT(#REF!,4)</f>
        <v>#REF!</v>
      </c>
      <c r="O146" t="e">
        <f>CONCATENATE(N146,"-",#REF!)</f>
        <v>#REF!</v>
      </c>
      <c r="P146">
        <v>135</v>
      </c>
      <c r="Q146" s="4" t="e">
        <f>VLOOKUP(O146,Hoja2!$L$1:$M$31,2,FALSE)</f>
        <v>#REF!</v>
      </c>
      <c r="R146" s="4"/>
      <c r="S146" s="6" t="s">
        <v>65</v>
      </c>
      <c r="T146" s="4">
        <f t="shared" si="24"/>
        <v>14</v>
      </c>
      <c r="U146" s="4" t="str">
        <f t="shared" si="23"/>
        <v>L14</v>
      </c>
      <c r="V146" s="6" t="s">
        <v>65</v>
      </c>
      <c r="W146" s="4">
        <f t="shared" si="25"/>
        <v>14</v>
      </c>
      <c r="X146" s="4" t="str">
        <f t="shared" si="26"/>
        <v>L14</v>
      </c>
      <c r="Y146" s="6" t="s">
        <v>50</v>
      </c>
      <c r="Z146" s="6" t="str">
        <f t="shared" si="27"/>
        <v>BASE DE DATOS'!L14</v>
      </c>
      <c r="AA146" s="4" t="str">
        <f t="shared" si="28"/>
        <v>=+'BASE DE DATOS'!L14</v>
      </c>
      <c r="AB146" s="4" t="e">
        <f>+#REF!</f>
        <v>#REF!</v>
      </c>
      <c r="AC146" s="8">
        <v>12</v>
      </c>
      <c r="AD146">
        <v>2</v>
      </c>
      <c r="AE146" t="str">
        <f t="shared" si="29"/>
        <v>L2</v>
      </c>
      <c r="AF146" t="str">
        <f t="shared" si="30"/>
        <v>=+'BASE DE DATOS'!L2</v>
      </c>
      <c r="AG146" s="3" t="e">
        <f>+#REF!</f>
        <v>#REF!</v>
      </c>
    </row>
    <row r="147" spans="8:33">
      <c r="H147" s="30" t="s">
        <v>218</v>
      </c>
      <c r="I147" s="31">
        <v>21</v>
      </c>
      <c r="N147" t="e">
        <f>LEFT(#REF!,4)</f>
        <v>#REF!</v>
      </c>
      <c r="O147" t="e">
        <f>CONCATENATE(N147,"-",#REF!)</f>
        <v>#REF!</v>
      </c>
      <c r="P147">
        <v>136</v>
      </c>
      <c r="Q147" s="4" t="e">
        <f>VLOOKUP(O147,Hoja2!$L$1:$M$31,2,FALSE)</f>
        <v>#REF!</v>
      </c>
      <c r="R147" s="4"/>
      <c r="S147" s="4" t="s">
        <v>70</v>
      </c>
      <c r="T147" s="4">
        <f t="shared" si="24"/>
        <v>14</v>
      </c>
      <c r="U147" s="4" t="str">
        <f t="shared" si="23"/>
        <v>M14</v>
      </c>
      <c r="V147" s="4" t="s">
        <v>70</v>
      </c>
      <c r="W147" s="4">
        <f t="shared" si="25"/>
        <v>14</v>
      </c>
      <c r="X147" s="4" t="str">
        <f t="shared" si="26"/>
        <v>M14</v>
      </c>
      <c r="Y147" s="6" t="s">
        <v>50</v>
      </c>
      <c r="Z147" s="6" t="str">
        <f t="shared" si="27"/>
        <v>BASE DE DATOS'!M14</v>
      </c>
      <c r="AA147" s="4" t="str">
        <f t="shared" si="28"/>
        <v>=+'BASE DE DATOS'!M14</v>
      </c>
      <c r="AB147" s="4" t="e">
        <f>+#REF!</f>
        <v>#REF!</v>
      </c>
      <c r="AC147" s="9">
        <v>12</v>
      </c>
      <c r="AD147">
        <v>2</v>
      </c>
      <c r="AE147" t="str">
        <f t="shared" si="29"/>
        <v>M2</v>
      </c>
      <c r="AF147" t="str">
        <f t="shared" si="30"/>
        <v>=+'BASE DE DATOS'!M2</v>
      </c>
      <c r="AG147" s="3" t="e">
        <f>+#REF!</f>
        <v>#REF!</v>
      </c>
    </row>
    <row r="148" spans="8:33" ht="22.5">
      <c r="H148" s="30" t="s">
        <v>219</v>
      </c>
      <c r="I148" s="31">
        <v>22</v>
      </c>
      <c r="N148" t="e">
        <f>LEFT(#REF!,4)</f>
        <v>#REF!</v>
      </c>
      <c r="O148" t="e">
        <f>CONCATENATE(N148,"-",#REF!)</f>
        <v>#REF!</v>
      </c>
      <c r="P148">
        <v>137</v>
      </c>
      <c r="Q148" s="4" t="e">
        <f>VLOOKUP(O148,Hoja2!$L$1:$M$31,2,FALSE)</f>
        <v>#REF!</v>
      </c>
      <c r="R148" s="4"/>
      <c r="S148" s="6" t="s">
        <v>73</v>
      </c>
      <c r="T148" s="4">
        <f t="shared" si="24"/>
        <v>14</v>
      </c>
      <c r="U148" s="4" t="str">
        <f t="shared" si="23"/>
        <v>N14</v>
      </c>
      <c r="V148" s="6" t="s">
        <v>73</v>
      </c>
      <c r="W148" s="4">
        <f t="shared" si="25"/>
        <v>14</v>
      </c>
      <c r="X148" s="4" t="str">
        <f t="shared" si="26"/>
        <v>N14</v>
      </c>
      <c r="Y148" s="6" t="s">
        <v>50</v>
      </c>
      <c r="Z148" s="6" t="str">
        <f t="shared" si="27"/>
        <v>BASE DE DATOS'!N14</v>
      </c>
      <c r="AA148" s="4" t="str">
        <f t="shared" si="28"/>
        <v>=+'BASE DE DATOS'!N14</v>
      </c>
      <c r="AB148" s="4" t="e">
        <f>+#REF!</f>
        <v>#REF!</v>
      </c>
      <c r="AC148" s="8">
        <v>12</v>
      </c>
      <c r="AD148">
        <v>2</v>
      </c>
      <c r="AE148" t="str">
        <f t="shared" si="29"/>
        <v>N2</v>
      </c>
      <c r="AF148" t="str">
        <f t="shared" si="30"/>
        <v>=+'BASE DE DATOS'!N2</v>
      </c>
      <c r="AG148" s="3" t="e">
        <f>+#REF!</f>
        <v>#REF!</v>
      </c>
    </row>
    <row r="149" spans="8:33" ht="22.5">
      <c r="H149" s="30" t="s">
        <v>220</v>
      </c>
      <c r="I149" s="31">
        <v>23</v>
      </c>
      <c r="N149" t="e">
        <f>LEFT(#REF!,4)</f>
        <v>#REF!</v>
      </c>
      <c r="O149" t="e">
        <f>CONCATENATE(N149,"-",#REF!)</f>
        <v>#REF!</v>
      </c>
      <c r="P149">
        <v>138</v>
      </c>
      <c r="Q149" s="4" t="e">
        <f>VLOOKUP(O149,Hoja2!$L$1:$M$31,2,FALSE)</f>
        <v>#REF!</v>
      </c>
      <c r="R149" s="4"/>
      <c r="S149" s="4" t="s">
        <v>77</v>
      </c>
      <c r="T149" s="4">
        <f t="shared" si="24"/>
        <v>14</v>
      </c>
      <c r="U149" s="4" t="str">
        <f t="shared" si="23"/>
        <v>O14</v>
      </c>
      <c r="V149" s="4" t="s">
        <v>77</v>
      </c>
      <c r="W149" s="4">
        <f t="shared" si="25"/>
        <v>14</v>
      </c>
      <c r="X149" s="4" t="str">
        <f t="shared" si="26"/>
        <v>O14</v>
      </c>
      <c r="Y149" s="6" t="s">
        <v>50</v>
      </c>
      <c r="Z149" s="6" t="str">
        <f t="shared" si="27"/>
        <v>BASE DE DATOS'!O14</v>
      </c>
      <c r="AA149" s="4" t="str">
        <f t="shared" si="28"/>
        <v>=+'BASE DE DATOS'!O14</v>
      </c>
      <c r="AB149" s="4" t="e">
        <f>+#REF!</f>
        <v>#REF!</v>
      </c>
      <c r="AC149" s="9">
        <v>12</v>
      </c>
      <c r="AD149">
        <v>2</v>
      </c>
      <c r="AE149" t="str">
        <f t="shared" si="29"/>
        <v>O2</v>
      </c>
      <c r="AF149" t="str">
        <f t="shared" si="30"/>
        <v>=+'BASE DE DATOS'!O2</v>
      </c>
      <c r="AG149" s="3" t="e">
        <f>+#REF!</f>
        <v>#REF!</v>
      </c>
    </row>
    <row r="150" spans="8:33">
      <c r="H150" s="30" t="s">
        <v>221</v>
      </c>
      <c r="I150" s="31">
        <v>24</v>
      </c>
      <c r="N150" t="e">
        <f>LEFT(#REF!,4)</f>
        <v>#REF!</v>
      </c>
      <c r="O150" t="e">
        <f>CONCATENATE(N150,"-",#REF!)</f>
        <v>#REF!</v>
      </c>
      <c r="P150">
        <v>139</v>
      </c>
      <c r="Q150" s="4" t="e">
        <f>VLOOKUP(O150,Hoja2!$L$1:$M$31,2,FALSE)</f>
        <v>#REF!</v>
      </c>
      <c r="R150" s="4"/>
      <c r="S150" s="6" t="s">
        <v>81</v>
      </c>
      <c r="T150" s="4">
        <f t="shared" si="24"/>
        <v>14</v>
      </c>
      <c r="U150" s="4" t="str">
        <f t="shared" si="23"/>
        <v>P14</v>
      </c>
      <c r="V150" s="6" t="s">
        <v>81</v>
      </c>
      <c r="W150" s="4">
        <f t="shared" si="25"/>
        <v>14</v>
      </c>
      <c r="X150" s="4" t="str">
        <f t="shared" si="26"/>
        <v>P14</v>
      </c>
      <c r="Y150" s="6" t="s">
        <v>50</v>
      </c>
      <c r="Z150" s="6" t="str">
        <f t="shared" si="27"/>
        <v>BASE DE DATOS'!P14</v>
      </c>
      <c r="AA150" s="4" t="str">
        <f t="shared" si="28"/>
        <v>=+'BASE DE DATOS'!P14</v>
      </c>
      <c r="AB150" s="4" t="e">
        <f>+#REF!</f>
        <v>#REF!</v>
      </c>
      <c r="AC150" s="8">
        <v>12</v>
      </c>
      <c r="AD150">
        <v>2</v>
      </c>
      <c r="AE150" t="str">
        <f t="shared" si="29"/>
        <v>P2</v>
      </c>
      <c r="AF150" t="str">
        <f t="shared" si="30"/>
        <v>=+'BASE DE DATOS'!P2</v>
      </c>
      <c r="AG150" s="3" t="e">
        <f>+#REF!</f>
        <v>#REF!</v>
      </c>
    </row>
    <row r="151" spans="8:33">
      <c r="H151" s="30" t="s">
        <v>222</v>
      </c>
      <c r="I151" s="31">
        <v>25</v>
      </c>
      <c r="N151" t="e">
        <f>LEFT(#REF!,4)</f>
        <v>#REF!</v>
      </c>
      <c r="O151" t="e">
        <f>CONCATENATE(N151,"-",#REF!)</f>
        <v>#REF!</v>
      </c>
      <c r="P151">
        <v>140</v>
      </c>
      <c r="Q151" s="4" t="e">
        <f>VLOOKUP(O151,Hoja2!$L$1:$M$31,2,FALSE)</f>
        <v>#REF!</v>
      </c>
      <c r="R151" s="4"/>
      <c r="S151" s="4" t="s">
        <v>84</v>
      </c>
      <c r="T151" s="4">
        <f t="shared" si="24"/>
        <v>14</v>
      </c>
      <c r="U151" s="4" t="str">
        <f t="shared" si="23"/>
        <v>Q14</v>
      </c>
      <c r="V151" s="4" t="s">
        <v>84</v>
      </c>
      <c r="W151" s="4">
        <f t="shared" si="25"/>
        <v>14</v>
      </c>
      <c r="X151" s="4" t="str">
        <f t="shared" si="26"/>
        <v>Q14</v>
      </c>
      <c r="Y151" s="6" t="s">
        <v>50</v>
      </c>
      <c r="Z151" s="6" t="str">
        <f t="shared" si="27"/>
        <v>BASE DE DATOS'!Q14</v>
      </c>
      <c r="AA151" s="4" t="str">
        <f t="shared" si="28"/>
        <v>=+'BASE DE DATOS'!Q14</v>
      </c>
      <c r="AB151" s="4" t="e">
        <f>+#REF!</f>
        <v>#REF!</v>
      </c>
      <c r="AC151" s="9">
        <v>12</v>
      </c>
      <c r="AD151">
        <v>2</v>
      </c>
      <c r="AE151" t="str">
        <f t="shared" si="29"/>
        <v>Q2</v>
      </c>
      <c r="AF151" t="str">
        <f t="shared" si="30"/>
        <v>=+'BASE DE DATOS'!Q2</v>
      </c>
      <c r="AG151" s="3" t="e">
        <f>+#REF!</f>
        <v>#REF!</v>
      </c>
    </row>
    <row r="152" spans="8:33" ht="22.5">
      <c r="H152" s="30" t="s">
        <v>223</v>
      </c>
      <c r="I152" s="31">
        <v>26</v>
      </c>
      <c r="N152" t="e">
        <f>LEFT(#REF!,4)</f>
        <v>#REF!</v>
      </c>
      <c r="O152" t="e">
        <f>CONCATENATE(N152,"-",#REF!)</f>
        <v>#REF!</v>
      </c>
      <c r="P152">
        <v>141</v>
      </c>
      <c r="Q152" s="4" t="e">
        <f>VLOOKUP(O152,Hoja2!$L$1:$M$31,2,FALSE)</f>
        <v>#REF!</v>
      </c>
      <c r="R152" s="4"/>
      <c r="S152" s="6" t="s">
        <v>85</v>
      </c>
      <c r="T152" s="4">
        <f t="shared" si="24"/>
        <v>14</v>
      </c>
      <c r="U152" s="4" t="str">
        <f t="shared" si="23"/>
        <v>R14</v>
      </c>
      <c r="V152" s="6" t="s">
        <v>85</v>
      </c>
      <c r="W152" s="4">
        <f t="shared" si="25"/>
        <v>14</v>
      </c>
      <c r="X152" s="4" t="str">
        <f t="shared" si="26"/>
        <v>R14</v>
      </c>
      <c r="Y152" s="6" t="s">
        <v>50</v>
      </c>
      <c r="Z152" s="6" t="str">
        <f t="shared" si="27"/>
        <v>BASE DE DATOS'!R14</v>
      </c>
      <c r="AA152" s="4" t="str">
        <f t="shared" si="28"/>
        <v>=+'BASE DE DATOS'!R14</v>
      </c>
      <c r="AB152" s="4" t="e">
        <f>+#REF!</f>
        <v>#REF!</v>
      </c>
      <c r="AC152" s="8">
        <v>12</v>
      </c>
      <c r="AD152">
        <v>2</v>
      </c>
      <c r="AE152" t="str">
        <f t="shared" si="29"/>
        <v>R2</v>
      </c>
      <c r="AF152" t="str">
        <f t="shared" si="30"/>
        <v>=+'BASE DE DATOS'!R2</v>
      </c>
      <c r="AG152" s="3" t="e">
        <f>+#REF!</f>
        <v>#REF!</v>
      </c>
    </row>
    <row r="153" spans="8:33">
      <c r="H153" s="30" t="s">
        <v>224</v>
      </c>
      <c r="I153" s="31">
        <v>27</v>
      </c>
      <c r="N153" t="e">
        <f>LEFT(#REF!,4)</f>
        <v>#REF!</v>
      </c>
      <c r="O153" t="e">
        <f>CONCATENATE(N153,"-",#REF!)</f>
        <v>#REF!</v>
      </c>
      <c r="P153">
        <v>142</v>
      </c>
      <c r="Q153" s="4" t="e">
        <f>VLOOKUP(O153,Hoja2!$L$1:$M$31,2,FALSE)</f>
        <v>#REF!</v>
      </c>
      <c r="R153" s="4"/>
      <c r="S153" s="4" t="s">
        <v>87</v>
      </c>
      <c r="T153" s="4">
        <f t="shared" si="24"/>
        <v>14</v>
      </c>
      <c r="U153" s="4" t="str">
        <f t="shared" si="23"/>
        <v>S14</v>
      </c>
      <c r="V153" s="4" t="s">
        <v>87</v>
      </c>
      <c r="W153" s="4">
        <f t="shared" si="25"/>
        <v>14</v>
      </c>
      <c r="X153" s="4" t="str">
        <f t="shared" si="26"/>
        <v>S14</v>
      </c>
      <c r="Y153" s="6" t="s">
        <v>50</v>
      </c>
      <c r="Z153" s="6" t="str">
        <f t="shared" si="27"/>
        <v>BASE DE DATOS'!S14</v>
      </c>
      <c r="AA153" s="4" t="str">
        <f t="shared" si="28"/>
        <v>=+'BASE DE DATOS'!S14</v>
      </c>
      <c r="AB153" s="4" t="e">
        <f>+#REF!</f>
        <v>#REF!</v>
      </c>
      <c r="AC153" s="9">
        <v>12</v>
      </c>
      <c r="AD153">
        <v>2</v>
      </c>
      <c r="AE153" t="str">
        <f t="shared" si="29"/>
        <v>S2</v>
      </c>
      <c r="AF153" t="str">
        <f t="shared" si="30"/>
        <v>=+'BASE DE DATOS'!S2</v>
      </c>
      <c r="AG153" s="3" t="e">
        <f>+#REF!</f>
        <v>#REF!</v>
      </c>
    </row>
    <row r="154" spans="8:33" ht="22.5">
      <c r="H154" s="30" t="s">
        <v>225</v>
      </c>
      <c r="I154" s="31">
        <v>28</v>
      </c>
      <c r="N154" t="e">
        <f>LEFT(#REF!,4)</f>
        <v>#REF!</v>
      </c>
      <c r="O154" t="e">
        <f>CONCATENATE(N154,"-",#REF!)</f>
        <v>#REF!</v>
      </c>
      <c r="P154">
        <v>143</v>
      </c>
      <c r="Q154" s="4" t="e">
        <f>VLOOKUP(O154,Hoja2!$L$1:$M$31,2,FALSE)</f>
        <v>#REF!</v>
      </c>
      <c r="R154" s="4"/>
      <c r="S154" s="6" t="s">
        <v>89</v>
      </c>
      <c r="T154" s="4">
        <f t="shared" si="24"/>
        <v>14</v>
      </c>
      <c r="U154" s="4" t="str">
        <f t="shared" si="23"/>
        <v>T14</v>
      </c>
      <c r="V154" s="6" t="s">
        <v>89</v>
      </c>
      <c r="W154" s="4">
        <f t="shared" si="25"/>
        <v>14</v>
      </c>
      <c r="X154" s="4" t="str">
        <f t="shared" si="26"/>
        <v>T14</v>
      </c>
      <c r="Y154" s="6" t="s">
        <v>50</v>
      </c>
      <c r="Z154" s="6" t="str">
        <f t="shared" si="27"/>
        <v>BASE DE DATOS'!T14</v>
      </c>
      <c r="AA154" s="4" t="str">
        <f t="shared" si="28"/>
        <v>=+'BASE DE DATOS'!T14</v>
      </c>
      <c r="AB154" s="4" t="e">
        <f>+#REF!</f>
        <v>#REF!</v>
      </c>
      <c r="AC154" s="8">
        <v>12</v>
      </c>
      <c r="AD154">
        <v>2</v>
      </c>
      <c r="AE154" t="str">
        <f t="shared" si="29"/>
        <v>T2</v>
      </c>
      <c r="AF154" t="str">
        <f t="shared" si="30"/>
        <v>=+'BASE DE DATOS'!T2</v>
      </c>
      <c r="AG154" s="3" t="e">
        <f>+#REF!</f>
        <v>#REF!</v>
      </c>
    </row>
    <row r="155" spans="8:33">
      <c r="H155" s="30" t="s">
        <v>226</v>
      </c>
      <c r="I155" s="31">
        <v>29</v>
      </c>
      <c r="N155" t="e">
        <f>LEFT(#REF!,4)</f>
        <v>#REF!</v>
      </c>
      <c r="O155" t="e">
        <f>CONCATENATE(N155,"-",#REF!)</f>
        <v>#REF!</v>
      </c>
      <c r="P155">
        <v>144</v>
      </c>
      <c r="Q155" s="4" t="e">
        <f>VLOOKUP(O155,Hoja2!$L$1:$M$31,2,FALSE)</f>
        <v>#REF!</v>
      </c>
      <c r="R155" s="4"/>
      <c r="S155" s="4" t="s">
        <v>91</v>
      </c>
      <c r="T155" s="4">
        <f t="shared" si="24"/>
        <v>14</v>
      </c>
      <c r="U155" s="4" t="str">
        <f t="shared" si="23"/>
        <v>U14</v>
      </c>
      <c r="V155" s="4" t="s">
        <v>91</v>
      </c>
      <c r="W155" s="4">
        <f t="shared" si="25"/>
        <v>14</v>
      </c>
      <c r="X155" s="4" t="str">
        <f t="shared" si="26"/>
        <v>U14</v>
      </c>
      <c r="Y155" s="6" t="s">
        <v>50</v>
      </c>
      <c r="Z155" s="6" t="str">
        <f t="shared" si="27"/>
        <v>BASE DE DATOS'!U14</v>
      </c>
      <c r="AA155" s="4" t="str">
        <f t="shared" si="28"/>
        <v>=+'BASE DE DATOS'!U14</v>
      </c>
      <c r="AB155" s="4" t="e">
        <f>+#REF!</f>
        <v>#REF!</v>
      </c>
      <c r="AC155" s="9">
        <v>12</v>
      </c>
      <c r="AD155">
        <v>2</v>
      </c>
      <c r="AE155" t="str">
        <f t="shared" si="29"/>
        <v>U2</v>
      </c>
      <c r="AF155" t="str">
        <f t="shared" si="30"/>
        <v>=+'BASE DE DATOS'!U2</v>
      </c>
      <c r="AG155" s="3" t="e">
        <f>+#REF!</f>
        <v>#REF!</v>
      </c>
    </row>
    <row r="156" spans="8:33">
      <c r="H156" s="30" t="s">
        <v>227</v>
      </c>
      <c r="I156" s="31">
        <v>30</v>
      </c>
      <c r="N156" t="e">
        <f>LEFT(#REF!,4)</f>
        <v>#REF!</v>
      </c>
      <c r="O156" t="e">
        <f>CONCATENATE(N156,"-",#REF!)</f>
        <v>#REF!</v>
      </c>
      <c r="P156">
        <v>145</v>
      </c>
      <c r="Q156" s="4" t="e">
        <f>VLOOKUP(O156,Hoja2!$L$1:$M$31,2,FALSE)</f>
        <v>#REF!</v>
      </c>
      <c r="R156" s="4"/>
      <c r="S156" s="6" t="s">
        <v>49</v>
      </c>
      <c r="T156" s="4">
        <f t="shared" si="24"/>
        <v>15</v>
      </c>
      <c r="U156" s="4" t="str">
        <f t="shared" si="23"/>
        <v>J15</v>
      </c>
      <c r="V156" s="6" t="s">
        <v>49</v>
      </c>
      <c r="W156" s="4">
        <f t="shared" si="25"/>
        <v>15</v>
      </c>
      <c r="X156" s="4" t="str">
        <f t="shared" si="26"/>
        <v>J15</v>
      </c>
      <c r="Y156" s="6" t="s">
        <v>50</v>
      </c>
      <c r="Z156" s="6" t="str">
        <f t="shared" si="27"/>
        <v>BASE DE DATOS'!J15</v>
      </c>
      <c r="AA156" s="4" t="str">
        <f t="shared" si="28"/>
        <v>=+'BASE DE DATOS'!J15</v>
      </c>
      <c r="AB156" s="4" t="e">
        <f>+#REF!</f>
        <v>#REF!</v>
      </c>
      <c r="AC156" s="8">
        <v>13</v>
      </c>
      <c r="AD156">
        <v>2</v>
      </c>
      <c r="AE156" t="str">
        <f t="shared" si="29"/>
        <v>J2</v>
      </c>
      <c r="AF156" t="str">
        <f t="shared" si="30"/>
        <v>=+'BASE DE DATOS'!J2</v>
      </c>
      <c r="AG156" s="3" t="e">
        <f>+#REF!</f>
        <v>#REF!</v>
      </c>
    </row>
    <row r="157" spans="8:33">
      <c r="H157" s="30" t="s">
        <v>228</v>
      </c>
      <c r="I157" s="31">
        <v>31</v>
      </c>
      <c r="N157" t="e">
        <f>LEFT(#REF!,4)</f>
        <v>#REF!</v>
      </c>
      <c r="O157" t="e">
        <f>CONCATENATE(N157,"-",#REF!)</f>
        <v>#REF!</v>
      </c>
      <c r="P157">
        <v>146</v>
      </c>
      <c r="Q157" s="4" t="e">
        <f>VLOOKUP(O157,Hoja2!$L$1:$M$31,2,FALSE)</f>
        <v>#REF!</v>
      </c>
      <c r="R157" s="4"/>
      <c r="S157" s="4" t="s">
        <v>58</v>
      </c>
      <c r="T157" s="4">
        <f t="shared" si="24"/>
        <v>15</v>
      </c>
      <c r="U157" s="4" t="str">
        <f t="shared" si="23"/>
        <v>K15</v>
      </c>
      <c r="V157" s="4" t="s">
        <v>58</v>
      </c>
      <c r="W157" s="4">
        <f t="shared" si="25"/>
        <v>15</v>
      </c>
      <c r="X157" s="4" t="str">
        <f t="shared" si="26"/>
        <v>K15</v>
      </c>
      <c r="Y157" s="6" t="s">
        <v>50</v>
      </c>
      <c r="Z157" s="6" t="str">
        <f t="shared" si="27"/>
        <v>BASE DE DATOS'!K15</v>
      </c>
      <c r="AA157" s="4" t="str">
        <f t="shared" si="28"/>
        <v>=+'BASE DE DATOS'!K15</v>
      </c>
      <c r="AB157" s="4" t="e">
        <f>+#REF!</f>
        <v>#REF!</v>
      </c>
      <c r="AC157" s="9">
        <v>13</v>
      </c>
      <c r="AD157">
        <v>2</v>
      </c>
      <c r="AE157" t="str">
        <f t="shared" si="29"/>
        <v>K2</v>
      </c>
      <c r="AF157" t="str">
        <f t="shared" si="30"/>
        <v>=+'BASE DE DATOS'!K2</v>
      </c>
      <c r="AG157" s="3" t="e">
        <f>+#REF!</f>
        <v>#REF!</v>
      </c>
    </row>
    <row r="158" spans="8:33">
      <c r="H158" s="30" t="s">
        <v>229</v>
      </c>
      <c r="I158" s="31">
        <v>32</v>
      </c>
      <c r="N158" t="e">
        <f>LEFT(#REF!,4)</f>
        <v>#REF!</v>
      </c>
      <c r="O158" t="e">
        <f>CONCATENATE(N158,"-",#REF!)</f>
        <v>#REF!</v>
      </c>
      <c r="P158">
        <v>147</v>
      </c>
      <c r="Q158" s="4" t="e">
        <f>VLOOKUP(O158,Hoja2!$L$1:$M$31,2,FALSE)</f>
        <v>#REF!</v>
      </c>
      <c r="R158" s="4"/>
      <c r="S158" s="6" t="s">
        <v>65</v>
      </c>
      <c r="T158" s="4">
        <f t="shared" si="24"/>
        <v>15</v>
      </c>
      <c r="U158" s="4" t="str">
        <f t="shared" si="23"/>
        <v>L15</v>
      </c>
      <c r="V158" s="6" t="s">
        <v>65</v>
      </c>
      <c r="W158" s="4">
        <f t="shared" si="25"/>
        <v>15</v>
      </c>
      <c r="X158" s="4" t="str">
        <f t="shared" si="26"/>
        <v>L15</v>
      </c>
      <c r="Y158" s="6" t="s">
        <v>50</v>
      </c>
      <c r="Z158" s="6" t="str">
        <f t="shared" si="27"/>
        <v>BASE DE DATOS'!L15</v>
      </c>
      <c r="AA158" s="4" t="str">
        <f t="shared" si="28"/>
        <v>=+'BASE DE DATOS'!L15</v>
      </c>
      <c r="AB158" s="4" t="e">
        <f>+#REF!</f>
        <v>#REF!</v>
      </c>
      <c r="AC158" s="8">
        <v>13</v>
      </c>
      <c r="AD158">
        <v>2</v>
      </c>
      <c r="AE158" t="str">
        <f t="shared" si="29"/>
        <v>L2</v>
      </c>
      <c r="AF158" t="str">
        <f t="shared" si="30"/>
        <v>=+'BASE DE DATOS'!L2</v>
      </c>
      <c r="AG158" s="3" t="e">
        <f>+#REF!</f>
        <v>#REF!</v>
      </c>
    </row>
    <row r="159" spans="8:33">
      <c r="H159" s="30" t="s">
        <v>230</v>
      </c>
      <c r="I159" s="31">
        <v>33</v>
      </c>
      <c r="N159" t="e">
        <f>LEFT(#REF!,4)</f>
        <v>#REF!</v>
      </c>
      <c r="O159" t="e">
        <f>CONCATENATE(N159,"-",#REF!)</f>
        <v>#REF!</v>
      </c>
      <c r="P159">
        <v>148</v>
      </c>
      <c r="Q159" s="4" t="e">
        <f>VLOOKUP(O159,Hoja2!$L$1:$M$31,2,FALSE)</f>
        <v>#REF!</v>
      </c>
      <c r="R159" s="4"/>
      <c r="S159" s="4" t="s">
        <v>70</v>
      </c>
      <c r="T159" s="4">
        <f t="shared" si="24"/>
        <v>15</v>
      </c>
      <c r="U159" s="4" t="str">
        <f t="shared" si="23"/>
        <v>M15</v>
      </c>
      <c r="V159" s="4" t="s">
        <v>70</v>
      </c>
      <c r="W159" s="4">
        <f t="shared" si="25"/>
        <v>15</v>
      </c>
      <c r="X159" s="4" t="str">
        <f t="shared" si="26"/>
        <v>M15</v>
      </c>
      <c r="Y159" s="6" t="s">
        <v>50</v>
      </c>
      <c r="Z159" s="6" t="str">
        <f t="shared" si="27"/>
        <v>BASE DE DATOS'!M15</v>
      </c>
      <c r="AA159" s="4" t="str">
        <f t="shared" si="28"/>
        <v>=+'BASE DE DATOS'!M15</v>
      </c>
      <c r="AB159" s="4" t="e">
        <f>+#REF!</f>
        <v>#REF!</v>
      </c>
      <c r="AC159" s="9">
        <v>13</v>
      </c>
      <c r="AD159">
        <v>2</v>
      </c>
      <c r="AE159" t="str">
        <f t="shared" si="29"/>
        <v>M2</v>
      </c>
      <c r="AF159" t="str">
        <f t="shared" si="30"/>
        <v>=+'BASE DE DATOS'!M2</v>
      </c>
      <c r="AG159" s="3" t="e">
        <f>+#REF!</f>
        <v>#REF!</v>
      </c>
    </row>
    <row r="160" spans="8:33" ht="22.5">
      <c r="H160" s="30" t="s">
        <v>231</v>
      </c>
      <c r="I160" s="31">
        <v>34</v>
      </c>
      <c r="N160" t="e">
        <f>LEFT(#REF!,4)</f>
        <v>#REF!</v>
      </c>
      <c r="O160" t="e">
        <f>CONCATENATE(N160,"-",#REF!)</f>
        <v>#REF!</v>
      </c>
      <c r="P160">
        <v>149</v>
      </c>
      <c r="Q160" s="4" t="e">
        <f>VLOOKUP(O160,Hoja2!$L$1:$M$31,2,FALSE)</f>
        <v>#REF!</v>
      </c>
      <c r="R160" s="4"/>
      <c r="S160" s="6" t="s">
        <v>73</v>
      </c>
      <c r="T160" s="4">
        <f t="shared" si="24"/>
        <v>15</v>
      </c>
      <c r="U160" s="4" t="str">
        <f t="shared" si="23"/>
        <v>N15</v>
      </c>
      <c r="V160" s="6" t="s">
        <v>73</v>
      </c>
      <c r="W160" s="4">
        <f t="shared" si="25"/>
        <v>15</v>
      </c>
      <c r="X160" s="4" t="str">
        <f t="shared" si="26"/>
        <v>N15</v>
      </c>
      <c r="Y160" s="6" t="s">
        <v>50</v>
      </c>
      <c r="Z160" s="6" t="str">
        <f t="shared" si="27"/>
        <v>BASE DE DATOS'!N15</v>
      </c>
      <c r="AA160" s="4" t="str">
        <f t="shared" si="28"/>
        <v>=+'BASE DE DATOS'!N15</v>
      </c>
      <c r="AB160" s="4" t="e">
        <f>+#REF!</f>
        <v>#REF!</v>
      </c>
      <c r="AC160" s="8">
        <v>13</v>
      </c>
      <c r="AD160">
        <v>2</v>
      </c>
      <c r="AE160" t="str">
        <f t="shared" si="29"/>
        <v>N2</v>
      </c>
      <c r="AF160" t="str">
        <f t="shared" si="30"/>
        <v>=+'BASE DE DATOS'!N2</v>
      </c>
      <c r="AG160" s="3" t="e">
        <f>+#REF!</f>
        <v>#REF!</v>
      </c>
    </row>
    <row r="161" spans="8:33" ht="22.5">
      <c r="H161" s="30" t="s">
        <v>232</v>
      </c>
      <c r="I161" s="31">
        <v>35</v>
      </c>
      <c r="N161" t="e">
        <f>LEFT(#REF!,4)</f>
        <v>#REF!</v>
      </c>
      <c r="O161" t="e">
        <f>CONCATENATE(N161,"-",#REF!)</f>
        <v>#REF!</v>
      </c>
      <c r="P161">
        <v>150</v>
      </c>
      <c r="Q161" s="4" t="e">
        <f>VLOOKUP(O161,Hoja2!$L$1:$M$31,2,FALSE)</f>
        <v>#REF!</v>
      </c>
      <c r="R161" s="4"/>
      <c r="S161" s="4" t="s">
        <v>77</v>
      </c>
      <c r="T161" s="4">
        <f t="shared" si="24"/>
        <v>15</v>
      </c>
      <c r="U161" s="4" t="str">
        <f t="shared" si="23"/>
        <v>O15</v>
      </c>
      <c r="V161" s="4" t="s">
        <v>77</v>
      </c>
      <c r="W161" s="4">
        <f t="shared" si="25"/>
        <v>15</v>
      </c>
      <c r="X161" s="4" t="str">
        <f t="shared" si="26"/>
        <v>O15</v>
      </c>
      <c r="Y161" s="6" t="s">
        <v>50</v>
      </c>
      <c r="Z161" s="6" t="str">
        <f t="shared" si="27"/>
        <v>BASE DE DATOS'!O15</v>
      </c>
      <c r="AA161" s="4" t="str">
        <f t="shared" si="28"/>
        <v>=+'BASE DE DATOS'!O15</v>
      </c>
      <c r="AB161" s="4" t="e">
        <f>+#REF!</f>
        <v>#REF!</v>
      </c>
      <c r="AC161" s="9">
        <v>13</v>
      </c>
      <c r="AD161">
        <v>2</v>
      </c>
      <c r="AE161" t="str">
        <f t="shared" si="29"/>
        <v>O2</v>
      </c>
      <c r="AF161" t="str">
        <f t="shared" si="30"/>
        <v>=+'BASE DE DATOS'!O2</v>
      </c>
      <c r="AG161" s="3" t="e">
        <f>+#REF!</f>
        <v>#REF!</v>
      </c>
    </row>
    <row r="162" spans="8:33" ht="33.75">
      <c r="H162" s="30" t="s">
        <v>233</v>
      </c>
      <c r="I162" s="31">
        <v>36</v>
      </c>
      <c r="N162" t="e">
        <f>LEFT(#REF!,4)</f>
        <v>#REF!</v>
      </c>
      <c r="O162" t="e">
        <f>CONCATENATE(N162,"-",#REF!)</f>
        <v>#REF!</v>
      </c>
      <c r="P162">
        <v>151</v>
      </c>
      <c r="Q162" s="4" t="e">
        <f>VLOOKUP(O162,Hoja2!$L$1:$M$31,2,FALSE)</f>
        <v>#REF!</v>
      </c>
      <c r="R162" s="4"/>
      <c r="S162" s="6" t="s">
        <v>81</v>
      </c>
      <c r="T162" s="4">
        <f t="shared" si="24"/>
        <v>15</v>
      </c>
      <c r="U162" s="4" t="str">
        <f t="shared" si="23"/>
        <v>P15</v>
      </c>
      <c r="V162" s="6" t="s">
        <v>81</v>
      </c>
      <c r="W162" s="4">
        <f t="shared" si="25"/>
        <v>15</v>
      </c>
      <c r="X162" s="4" t="str">
        <f t="shared" si="26"/>
        <v>P15</v>
      </c>
      <c r="Y162" s="6" t="s">
        <v>50</v>
      </c>
      <c r="Z162" s="6" t="str">
        <f t="shared" si="27"/>
        <v>BASE DE DATOS'!P15</v>
      </c>
      <c r="AA162" s="4" t="str">
        <f t="shared" si="28"/>
        <v>=+'BASE DE DATOS'!P15</v>
      </c>
      <c r="AB162" s="4" t="e">
        <f>+#REF!</f>
        <v>#REF!</v>
      </c>
      <c r="AC162" s="8">
        <v>13</v>
      </c>
      <c r="AD162">
        <v>2</v>
      </c>
      <c r="AE162" t="str">
        <f t="shared" si="29"/>
        <v>P2</v>
      </c>
      <c r="AF162" t="str">
        <f t="shared" si="30"/>
        <v>=+'BASE DE DATOS'!P2</v>
      </c>
      <c r="AG162" s="3" t="e">
        <f>+#REF!</f>
        <v>#REF!</v>
      </c>
    </row>
    <row r="163" spans="8:33" ht="22.5">
      <c r="H163" s="30" t="s">
        <v>234</v>
      </c>
      <c r="I163" s="31">
        <v>37</v>
      </c>
      <c r="N163" t="e">
        <f>LEFT(#REF!,4)</f>
        <v>#REF!</v>
      </c>
      <c r="O163" t="e">
        <f>CONCATENATE(N163,"-",#REF!)</f>
        <v>#REF!</v>
      </c>
      <c r="P163">
        <v>152</v>
      </c>
      <c r="Q163" s="4" t="e">
        <f>VLOOKUP(O163,Hoja2!$L$1:$M$31,2,FALSE)</f>
        <v>#REF!</v>
      </c>
      <c r="R163" s="4"/>
      <c r="S163" s="4" t="s">
        <v>84</v>
      </c>
      <c r="T163" s="4">
        <f t="shared" si="24"/>
        <v>15</v>
      </c>
      <c r="U163" s="4" t="str">
        <f t="shared" si="23"/>
        <v>Q15</v>
      </c>
      <c r="V163" s="4" t="s">
        <v>84</v>
      </c>
      <c r="W163" s="4">
        <f t="shared" si="25"/>
        <v>15</v>
      </c>
      <c r="X163" s="4" t="str">
        <f t="shared" si="26"/>
        <v>Q15</v>
      </c>
      <c r="Y163" s="6" t="s">
        <v>50</v>
      </c>
      <c r="Z163" s="6" t="str">
        <f t="shared" si="27"/>
        <v>BASE DE DATOS'!Q15</v>
      </c>
      <c r="AA163" s="4" t="str">
        <f t="shared" si="28"/>
        <v>=+'BASE DE DATOS'!Q15</v>
      </c>
      <c r="AB163" s="4" t="e">
        <f>+#REF!</f>
        <v>#REF!</v>
      </c>
      <c r="AC163" s="9">
        <v>13</v>
      </c>
      <c r="AD163">
        <v>2</v>
      </c>
      <c r="AE163" t="str">
        <f t="shared" si="29"/>
        <v>Q2</v>
      </c>
      <c r="AF163" t="str">
        <f t="shared" si="30"/>
        <v>=+'BASE DE DATOS'!Q2</v>
      </c>
      <c r="AG163" s="3" t="e">
        <f>+#REF!</f>
        <v>#REF!</v>
      </c>
    </row>
    <row r="164" spans="8:33">
      <c r="H164" s="30" t="s">
        <v>235</v>
      </c>
      <c r="I164" s="31">
        <v>38</v>
      </c>
      <c r="N164" t="e">
        <f>LEFT(#REF!,4)</f>
        <v>#REF!</v>
      </c>
      <c r="O164" t="e">
        <f>CONCATENATE(N164,"-",#REF!)</f>
        <v>#REF!</v>
      </c>
      <c r="P164">
        <v>153</v>
      </c>
      <c r="Q164" s="4" t="e">
        <f>VLOOKUP(O164,Hoja2!$L$1:$M$31,2,FALSE)</f>
        <v>#REF!</v>
      </c>
      <c r="R164" s="4"/>
      <c r="S164" s="6" t="s">
        <v>85</v>
      </c>
      <c r="T164" s="4">
        <f t="shared" si="24"/>
        <v>15</v>
      </c>
      <c r="U164" s="4" t="str">
        <f t="shared" si="23"/>
        <v>R15</v>
      </c>
      <c r="V164" s="6" t="s">
        <v>85</v>
      </c>
      <c r="W164" s="4">
        <f t="shared" si="25"/>
        <v>15</v>
      </c>
      <c r="X164" s="4" t="str">
        <f t="shared" si="26"/>
        <v>R15</v>
      </c>
      <c r="Y164" s="6" t="s">
        <v>50</v>
      </c>
      <c r="Z164" s="6" t="str">
        <f t="shared" si="27"/>
        <v>BASE DE DATOS'!R15</v>
      </c>
      <c r="AA164" s="4" t="str">
        <f t="shared" si="28"/>
        <v>=+'BASE DE DATOS'!R15</v>
      </c>
      <c r="AB164" s="4" t="e">
        <f>+#REF!</f>
        <v>#REF!</v>
      </c>
      <c r="AC164" s="8">
        <v>13</v>
      </c>
      <c r="AD164">
        <v>2</v>
      </c>
      <c r="AE164" t="str">
        <f t="shared" si="29"/>
        <v>R2</v>
      </c>
      <c r="AF164" t="str">
        <f t="shared" si="30"/>
        <v>=+'BASE DE DATOS'!R2</v>
      </c>
      <c r="AG164" s="3" t="e">
        <f>+#REF!</f>
        <v>#REF!</v>
      </c>
    </row>
    <row r="165" spans="8:33" ht="45">
      <c r="H165" s="30" t="s">
        <v>236</v>
      </c>
      <c r="I165" s="31">
        <v>39</v>
      </c>
      <c r="N165" t="e">
        <f>LEFT(#REF!,4)</f>
        <v>#REF!</v>
      </c>
      <c r="O165" t="e">
        <f>CONCATENATE(N165,"-",#REF!)</f>
        <v>#REF!</v>
      </c>
      <c r="P165">
        <v>154</v>
      </c>
      <c r="Q165" s="4" t="e">
        <f>VLOOKUP(O165,Hoja2!$L$1:$M$31,2,FALSE)</f>
        <v>#REF!</v>
      </c>
      <c r="R165" s="4"/>
      <c r="S165" s="4" t="s">
        <v>87</v>
      </c>
      <c r="T165" s="4">
        <f t="shared" si="24"/>
        <v>15</v>
      </c>
      <c r="U165" s="4" t="str">
        <f t="shared" si="23"/>
        <v>S15</v>
      </c>
      <c r="V165" s="4" t="s">
        <v>87</v>
      </c>
      <c r="W165" s="4">
        <f t="shared" si="25"/>
        <v>15</v>
      </c>
      <c r="X165" s="4" t="str">
        <f t="shared" si="26"/>
        <v>S15</v>
      </c>
      <c r="Y165" s="6" t="s">
        <v>50</v>
      </c>
      <c r="Z165" s="6" t="str">
        <f t="shared" si="27"/>
        <v>BASE DE DATOS'!S15</v>
      </c>
      <c r="AA165" s="4" t="str">
        <f t="shared" si="28"/>
        <v>=+'BASE DE DATOS'!S15</v>
      </c>
      <c r="AB165" s="4" t="e">
        <f>+#REF!</f>
        <v>#REF!</v>
      </c>
      <c r="AC165" s="9">
        <v>13</v>
      </c>
      <c r="AD165">
        <v>2</v>
      </c>
      <c r="AE165" t="str">
        <f t="shared" si="29"/>
        <v>S2</v>
      </c>
      <c r="AF165" t="str">
        <f t="shared" si="30"/>
        <v>=+'BASE DE DATOS'!S2</v>
      </c>
      <c r="AG165" s="3" t="e">
        <f>+#REF!</f>
        <v>#REF!</v>
      </c>
    </row>
    <row r="166" spans="8:33" ht="22.5">
      <c r="H166" s="30" t="s">
        <v>237</v>
      </c>
      <c r="I166" s="31">
        <v>40</v>
      </c>
      <c r="N166" t="e">
        <f>LEFT(#REF!,4)</f>
        <v>#REF!</v>
      </c>
      <c r="O166" t="e">
        <f>CONCATENATE(N166,"-",#REF!)</f>
        <v>#REF!</v>
      </c>
      <c r="P166">
        <v>155</v>
      </c>
      <c r="Q166" s="4" t="e">
        <f>VLOOKUP(O166,Hoja2!$L$1:$M$31,2,FALSE)</f>
        <v>#REF!</v>
      </c>
      <c r="R166" s="4"/>
      <c r="S166" s="6" t="s">
        <v>89</v>
      </c>
      <c r="T166" s="4">
        <f t="shared" si="24"/>
        <v>15</v>
      </c>
      <c r="U166" s="4" t="str">
        <f t="shared" si="23"/>
        <v>T15</v>
      </c>
      <c r="V166" s="6" t="s">
        <v>89</v>
      </c>
      <c r="W166" s="4">
        <f t="shared" si="25"/>
        <v>15</v>
      </c>
      <c r="X166" s="4" t="str">
        <f t="shared" si="26"/>
        <v>T15</v>
      </c>
      <c r="Y166" s="6" t="s">
        <v>50</v>
      </c>
      <c r="Z166" s="6" t="str">
        <f t="shared" si="27"/>
        <v>BASE DE DATOS'!T15</v>
      </c>
      <c r="AA166" s="4" t="str">
        <f t="shared" si="28"/>
        <v>=+'BASE DE DATOS'!T15</v>
      </c>
      <c r="AB166" s="4" t="e">
        <f>+#REF!</f>
        <v>#REF!</v>
      </c>
      <c r="AC166" s="8">
        <v>13</v>
      </c>
      <c r="AD166">
        <v>2</v>
      </c>
      <c r="AE166" t="str">
        <f t="shared" si="29"/>
        <v>T2</v>
      </c>
      <c r="AF166" t="str">
        <f t="shared" si="30"/>
        <v>=+'BASE DE DATOS'!T2</v>
      </c>
      <c r="AG166" s="3" t="e">
        <f>+#REF!</f>
        <v>#REF!</v>
      </c>
    </row>
    <row r="167" spans="8:33">
      <c r="H167" s="30" t="s">
        <v>238</v>
      </c>
      <c r="I167" s="31">
        <v>44</v>
      </c>
      <c r="N167" t="e">
        <f>LEFT(#REF!,4)</f>
        <v>#REF!</v>
      </c>
      <c r="O167" t="e">
        <f>CONCATENATE(N167,"-",#REF!)</f>
        <v>#REF!</v>
      </c>
      <c r="P167">
        <v>156</v>
      </c>
      <c r="Q167" s="4" t="e">
        <f>VLOOKUP(O167,Hoja2!$L$1:$M$31,2,FALSE)</f>
        <v>#REF!</v>
      </c>
      <c r="R167" s="4"/>
      <c r="S167" s="4" t="s">
        <v>91</v>
      </c>
      <c r="T167" s="4">
        <f t="shared" si="24"/>
        <v>15</v>
      </c>
      <c r="U167" s="4" t="str">
        <f t="shared" si="23"/>
        <v>U15</v>
      </c>
      <c r="V167" s="4" t="s">
        <v>91</v>
      </c>
      <c r="W167" s="4">
        <f t="shared" si="25"/>
        <v>15</v>
      </c>
      <c r="X167" s="4" t="str">
        <f t="shared" si="26"/>
        <v>U15</v>
      </c>
      <c r="Y167" s="6" t="s">
        <v>50</v>
      </c>
      <c r="Z167" s="6" t="str">
        <f t="shared" si="27"/>
        <v>BASE DE DATOS'!U15</v>
      </c>
      <c r="AA167" s="4" t="str">
        <f t="shared" si="28"/>
        <v>=+'BASE DE DATOS'!U15</v>
      </c>
      <c r="AB167" s="4" t="e">
        <f>+#REF!</f>
        <v>#REF!</v>
      </c>
      <c r="AC167" s="9">
        <v>13</v>
      </c>
      <c r="AD167">
        <v>2</v>
      </c>
      <c r="AE167" t="str">
        <f t="shared" si="29"/>
        <v>U2</v>
      </c>
      <c r="AF167" t="str">
        <f t="shared" si="30"/>
        <v>=+'BASE DE DATOS'!U2</v>
      </c>
      <c r="AG167" s="3" t="e">
        <f>+#REF!</f>
        <v>#REF!</v>
      </c>
    </row>
    <row r="168" spans="8:33">
      <c r="H168" s="30" t="s">
        <v>239</v>
      </c>
      <c r="I168" s="31">
        <v>55</v>
      </c>
      <c r="N168" t="e">
        <f>LEFT(#REF!,4)</f>
        <v>#REF!</v>
      </c>
      <c r="O168" t="e">
        <f>CONCATENATE(N168,"-",#REF!)</f>
        <v>#REF!</v>
      </c>
      <c r="P168">
        <v>157</v>
      </c>
      <c r="Q168" s="4" t="e">
        <f>VLOOKUP(O168,Hoja2!$L$1:$M$31,2,FALSE)</f>
        <v>#REF!</v>
      </c>
      <c r="R168" s="4"/>
      <c r="S168" s="6" t="s">
        <v>49</v>
      </c>
      <c r="T168" s="4">
        <f t="shared" si="24"/>
        <v>16</v>
      </c>
      <c r="U168" s="4" t="str">
        <f t="shared" si="23"/>
        <v>J16</v>
      </c>
      <c r="V168" s="6" t="s">
        <v>49</v>
      </c>
      <c r="W168" s="4">
        <f t="shared" si="25"/>
        <v>16</v>
      </c>
      <c r="X168" s="4" t="str">
        <f t="shared" si="26"/>
        <v>J16</v>
      </c>
      <c r="Y168" s="6" t="s">
        <v>50</v>
      </c>
      <c r="Z168" s="6" t="str">
        <f t="shared" si="27"/>
        <v>BASE DE DATOS'!J16</v>
      </c>
      <c r="AA168" s="4" t="str">
        <f t="shared" si="28"/>
        <v>=+'BASE DE DATOS'!J16</v>
      </c>
      <c r="AB168" s="4" t="e">
        <f>+#REF!</f>
        <v>#REF!</v>
      </c>
      <c r="AC168" s="8">
        <v>14</v>
      </c>
      <c r="AD168">
        <v>2</v>
      </c>
      <c r="AE168" t="str">
        <f t="shared" si="29"/>
        <v>J2</v>
      </c>
      <c r="AF168" t="str">
        <f t="shared" si="30"/>
        <v>=+'BASE DE DATOS'!J2</v>
      </c>
      <c r="AG168" s="3" t="e">
        <f>+#REF!</f>
        <v>#REF!</v>
      </c>
    </row>
    <row r="169" spans="8:33" ht="22.5">
      <c r="H169" s="30" t="s">
        <v>240</v>
      </c>
      <c r="I169" s="31">
        <v>56</v>
      </c>
      <c r="N169" t="e">
        <f>LEFT(#REF!,4)</f>
        <v>#REF!</v>
      </c>
      <c r="O169" t="e">
        <f>CONCATENATE(N169,"-",#REF!)</f>
        <v>#REF!</v>
      </c>
      <c r="P169">
        <v>158</v>
      </c>
      <c r="Q169" s="4" t="e">
        <f>VLOOKUP(O169,Hoja2!$L$1:$M$31,2,FALSE)</f>
        <v>#REF!</v>
      </c>
      <c r="R169" s="4"/>
      <c r="S169" s="4" t="s">
        <v>58</v>
      </c>
      <c r="T169" s="4">
        <f t="shared" si="24"/>
        <v>16</v>
      </c>
      <c r="U169" s="4" t="str">
        <f t="shared" si="23"/>
        <v>K16</v>
      </c>
      <c r="V169" s="4" t="s">
        <v>58</v>
      </c>
      <c r="W169" s="4">
        <f t="shared" si="25"/>
        <v>16</v>
      </c>
      <c r="X169" s="4" t="str">
        <f t="shared" si="26"/>
        <v>K16</v>
      </c>
      <c r="Y169" s="6" t="s">
        <v>50</v>
      </c>
      <c r="Z169" s="6" t="str">
        <f t="shared" si="27"/>
        <v>BASE DE DATOS'!K16</v>
      </c>
      <c r="AA169" s="4" t="str">
        <f t="shared" si="28"/>
        <v>=+'BASE DE DATOS'!K16</v>
      </c>
      <c r="AB169" s="4" t="e">
        <f>+#REF!</f>
        <v>#REF!</v>
      </c>
      <c r="AC169" s="9">
        <v>14</v>
      </c>
      <c r="AD169">
        <v>2</v>
      </c>
      <c r="AE169" t="str">
        <f t="shared" si="29"/>
        <v>K2</v>
      </c>
      <c r="AF169" t="str">
        <f t="shared" si="30"/>
        <v>=+'BASE DE DATOS'!K2</v>
      </c>
      <c r="AG169" s="3" t="e">
        <f>+#REF!</f>
        <v>#REF!</v>
      </c>
    </row>
    <row r="170" spans="8:33">
      <c r="H170" s="30" t="s">
        <v>241</v>
      </c>
      <c r="I170" s="31">
        <v>57</v>
      </c>
      <c r="N170" t="e">
        <f>LEFT(#REF!,4)</f>
        <v>#REF!</v>
      </c>
      <c r="O170" t="e">
        <f>CONCATENATE(N170,"-",#REF!)</f>
        <v>#REF!</v>
      </c>
      <c r="P170">
        <v>159</v>
      </c>
      <c r="Q170" s="4" t="e">
        <f>VLOOKUP(O170,Hoja2!$L$1:$M$31,2,FALSE)</f>
        <v>#REF!</v>
      </c>
      <c r="R170" s="4"/>
      <c r="S170" s="6" t="s">
        <v>65</v>
      </c>
      <c r="T170" s="4">
        <f t="shared" si="24"/>
        <v>16</v>
      </c>
      <c r="U170" s="4" t="str">
        <f t="shared" si="23"/>
        <v>L16</v>
      </c>
      <c r="V170" s="6" t="s">
        <v>65</v>
      </c>
      <c r="W170" s="4">
        <f t="shared" si="25"/>
        <v>16</v>
      </c>
      <c r="X170" s="4" t="str">
        <f t="shared" si="26"/>
        <v>L16</v>
      </c>
      <c r="Y170" s="6" t="s">
        <v>50</v>
      </c>
      <c r="Z170" s="6" t="str">
        <f t="shared" si="27"/>
        <v>BASE DE DATOS'!L16</v>
      </c>
      <c r="AA170" s="4" t="str">
        <f t="shared" si="28"/>
        <v>=+'BASE DE DATOS'!L16</v>
      </c>
      <c r="AB170" s="4" t="e">
        <f>+#REF!</f>
        <v>#REF!</v>
      </c>
      <c r="AC170" s="8">
        <v>14</v>
      </c>
      <c r="AD170">
        <v>2</v>
      </c>
      <c r="AE170" t="str">
        <f t="shared" si="29"/>
        <v>L2</v>
      </c>
      <c r="AF170" t="str">
        <f t="shared" si="30"/>
        <v>=+'BASE DE DATOS'!L2</v>
      </c>
      <c r="AG170" s="3" t="e">
        <f>+#REF!</f>
        <v>#REF!</v>
      </c>
    </row>
    <row r="171" spans="8:33">
      <c r="H171" s="30" t="s">
        <v>242</v>
      </c>
      <c r="I171" s="31">
        <v>58</v>
      </c>
      <c r="N171" t="e">
        <f>LEFT(#REF!,4)</f>
        <v>#REF!</v>
      </c>
      <c r="O171" t="e">
        <f>CONCATENATE(N171,"-",#REF!)</f>
        <v>#REF!</v>
      </c>
      <c r="P171">
        <v>160</v>
      </c>
      <c r="Q171" s="4" t="e">
        <f>VLOOKUP(O171,Hoja2!$L$1:$M$31,2,FALSE)</f>
        <v>#REF!</v>
      </c>
      <c r="R171" s="4"/>
      <c r="S171" s="4" t="s">
        <v>70</v>
      </c>
      <c r="T171" s="4">
        <f t="shared" si="24"/>
        <v>16</v>
      </c>
      <c r="U171" s="4" t="str">
        <f t="shared" si="23"/>
        <v>M16</v>
      </c>
      <c r="V171" s="4" t="s">
        <v>70</v>
      </c>
      <c r="W171" s="4">
        <f t="shared" si="25"/>
        <v>16</v>
      </c>
      <c r="X171" s="4" t="str">
        <f t="shared" si="26"/>
        <v>M16</v>
      </c>
      <c r="Y171" s="6" t="s">
        <v>50</v>
      </c>
      <c r="Z171" s="6" t="str">
        <f t="shared" si="27"/>
        <v>BASE DE DATOS'!M16</v>
      </c>
      <c r="AA171" s="4" t="str">
        <f t="shared" si="28"/>
        <v>=+'BASE DE DATOS'!M16</v>
      </c>
      <c r="AB171" s="4" t="e">
        <f>+#REF!</f>
        <v>#REF!</v>
      </c>
      <c r="AC171" s="9">
        <v>14</v>
      </c>
      <c r="AD171">
        <v>2</v>
      </c>
      <c r="AE171" t="str">
        <f t="shared" si="29"/>
        <v>M2</v>
      </c>
      <c r="AF171" t="str">
        <f t="shared" si="30"/>
        <v>=+'BASE DE DATOS'!M2</v>
      </c>
      <c r="AG171" s="3" t="e">
        <f>+#REF!</f>
        <v>#REF!</v>
      </c>
    </row>
    <row r="172" spans="8:33">
      <c r="H172" s="30" t="s">
        <v>243</v>
      </c>
      <c r="I172" s="31">
        <v>59</v>
      </c>
      <c r="N172" t="e">
        <f>LEFT(#REF!,4)</f>
        <v>#REF!</v>
      </c>
      <c r="O172" t="e">
        <f>CONCATENATE(N172,"-",#REF!)</f>
        <v>#REF!</v>
      </c>
      <c r="P172">
        <v>161</v>
      </c>
      <c r="Q172" s="4" t="e">
        <f>VLOOKUP(O172,Hoja2!$L$1:$M$31,2,FALSE)</f>
        <v>#REF!</v>
      </c>
      <c r="R172" s="4"/>
      <c r="S172" s="6" t="s">
        <v>73</v>
      </c>
      <c r="T172" s="4">
        <f t="shared" si="24"/>
        <v>16</v>
      </c>
      <c r="U172" s="4" t="str">
        <f t="shared" si="23"/>
        <v>N16</v>
      </c>
      <c r="V172" s="6" t="s">
        <v>73</v>
      </c>
      <c r="W172" s="4">
        <f t="shared" si="25"/>
        <v>16</v>
      </c>
      <c r="X172" s="4" t="str">
        <f t="shared" si="26"/>
        <v>N16</v>
      </c>
      <c r="Y172" s="6" t="s">
        <v>50</v>
      </c>
      <c r="Z172" s="6" t="str">
        <f t="shared" si="27"/>
        <v>BASE DE DATOS'!N16</v>
      </c>
      <c r="AA172" s="4" t="str">
        <f t="shared" si="28"/>
        <v>=+'BASE DE DATOS'!N16</v>
      </c>
      <c r="AB172" s="4" t="e">
        <f>+#REF!</f>
        <v>#REF!</v>
      </c>
      <c r="AC172" s="8">
        <v>14</v>
      </c>
      <c r="AD172">
        <v>2</v>
      </c>
      <c r="AE172" t="str">
        <f t="shared" si="29"/>
        <v>N2</v>
      </c>
      <c r="AF172" t="str">
        <f t="shared" si="30"/>
        <v>=+'BASE DE DATOS'!N2</v>
      </c>
      <c r="AG172" s="3" t="e">
        <f>+#REF!</f>
        <v>#REF!</v>
      </c>
    </row>
    <row r="173" spans="8:33">
      <c r="H173" s="30" t="s">
        <v>244</v>
      </c>
      <c r="I173" s="31">
        <v>60</v>
      </c>
      <c r="N173" t="e">
        <f>LEFT(#REF!,4)</f>
        <v>#REF!</v>
      </c>
      <c r="O173" t="e">
        <f>CONCATENATE(N173,"-",#REF!)</f>
        <v>#REF!</v>
      </c>
      <c r="P173">
        <v>162</v>
      </c>
      <c r="Q173" s="4" t="e">
        <f>VLOOKUP(O173,Hoja2!$L$1:$M$31,2,FALSE)</f>
        <v>#REF!</v>
      </c>
      <c r="R173" s="4"/>
      <c r="S173" s="4" t="s">
        <v>77</v>
      </c>
      <c r="T173" s="4">
        <f t="shared" si="24"/>
        <v>16</v>
      </c>
      <c r="U173" s="4" t="str">
        <f t="shared" si="23"/>
        <v>O16</v>
      </c>
      <c r="V173" s="4" t="s">
        <v>77</v>
      </c>
      <c r="W173" s="4">
        <f t="shared" si="25"/>
        <v>16</v>
      </c>
      <c r="X173" s="4" t="str">
        <f t="shared" si="26"/>
        <v>O16</v>
      </c>
      <c r="Y173" s="6" t="s">
        <v>50</v>
      </c>
      <c r="Z173" s="6" t="str">
        <f t="shared" si="27"/>
        <v>BASE DE DATOS'!O16</v>
      </c>
      <c r="AA173" s="4" t="str">
        <f t="shared" si="28"/>
        <v>=+'BASE DE DATOS'!O16</v>
      </c>
      <c r="AB173" s="4" t="e">
        <f>+#REF!</f>
        <v>#REF!</v>
      </c>
      <c r="AC173" s="9">
        <v>14</v>
      </c>
      <c r="AD173">
        <v>2</v>
      </c>
      <c r="AE173" t="str">
        <f t="shared" si="29"/>
        <v>O2</v>
      </c>
      <c r="AF173" t="str">
        <f t="shared" si="30"/>
        <v>=+'BASE DE DATOS'!O2</v>
      </c>
      <c r="AG173" s="3" t="e">
        <f>+#REF!</f>
        <v>#REF!</v>
      </c>
    </row>
    <row r="174" spans="8:33">
      <c r="H174" s="30" t="s">
        <v>245</v>
      </c>
      <c r="I174" s="31">
        <v>61</v>
      </c>
      <c r="N174" t="e">
        <f>LEFT(#REF!,4)</f>
        <v>#REF!</v>
      </c>
      <c r="O174" t="e">
        <f>CONCATENATE(N174,"-",#REF!)</f>
        <v>#REF!</v>
      </c>
      <c r="P174">
        <v>163</v>
      </c>
      <c r="Q174" s="4" t="e">
        <f>VLOOKUP(O174,Hoja2!$L$1:$M$31,2,FALSE)</f>
        <v>#REF!</v>
      </c>
      <c r="R174" s="4"/>
      <c r="S174" s="6" t="s">
        <v>81</v>
      </c>
      <c r="T174" s="4">
        <f t="shared" si="24"/>
        <v>16</v>
      </c>
      <c r="U174" s="4" t="str">
        <f t="shared" si="23"/>
        <v>P16</v>
      </c>
      <c r="V174" s="6" t="s">
        <v>81</v>
      </c>
      <c r="W174" s="4">
        <f t="shared" si="25"/>
        <v>16</v>
      </c>
      <c r="X174" s="4" t="str">
        <f t="shared" si="26"/>
        <v>P16</v>
      </c>
      <c r="Y174" s="6" t="s">
        <v>50</v>
      </c>
      <c r="Z174" s="6" t="str">
        <f t="shared" si="27"/>
        <v>BASE DE DATOS'!P16</v>
      </c>
      <c r="AA174" s="4" t="str">
        <f t="shared" si="28"/>
        <v>=+'BASE DE DATOS'!P16</v>
      </c>
      <c r="AB174" s="4" t="e">
        <f>+#REF!</f>
        <v>#REF!</v>
      </c>
      <c r="AC174" s="8">
        <v>14</v>
      </c>
      <c r="AD174">
        <v>2</v>
      </c>
      <c r="AE174" t="str">
        <f t="shared" si="29"/>
        <v>P2</v>
      </c>
      <c r="AF174" t="str">
        <f t="shared" si="30"/>
        <v>=+'BASE DE DATOS'!P2</v>
      </c>
      <c r="AG174" s="3" t="e">
        <f>+#REF!</f>
        <v>#REF!</v>
      </c>
    </row>
    <row r="175" spans="8:33" ht="15.75" thickBot="1">
      <c r="H175" s="32" t="s">
        <v>246</v>
      </c>
      <c r="I175" s="33">
        <v>62</v>
      </c>
      <c r="N175" t="e">
        <f>LEFT(#REF!,4)</f>
        <v>#REF!</v>
      </c>
      <c r="O175" t="e">
        <f>CONCATENATE(N175,"-",#REF!)</f>
        <v>#REF!</v>
      </c>
      <c r="P175">
        <v>164</v>
      </c>
      <c r="Q175" s="4" t="e">
        <f>VLOOKUP(O175,Hoja2!$L$1:$M$31,2,FALSE)</f>
        <v>#REF!</v>
      </c>
      <c r="R175" s="4"/>
      <c r="S175" s="4" t="s">
        <v>84</v>
      </c>
      <c r="T175" s="4">
        <f t="shared" si="24"/>
        <v>16</v>
      </c>
      <c r="U175" s="4" t="str">
        <f t="shared" si="23"/>
        <v>Q16</v>
      </c>
      <c r="V175" s="4" t="s">
        <v>84</v>
      </c>
      <c r="W175" s="4">
        <f t="shared" si="25"/>
        <v>16</v>
      </c>
      <c r="X175" s="4" t="str">
        <f t="shared" si="26"/>
        <v>Q16</v>
      </c>
      <c r="Y175" s="6" t="s">
        <v>50</v>
      </c>
      <c r="Z175" s="6" t="str">
        <f t="shared" si="27"/>
        <v>BASE DE DATOS'!Q16</v>
      </c>
      <c r="AA175" s="4" t="str">
        <f t="shared" si="28"/>
        <v>=+'BASE DE DATOS'!Q16</v>
      </c>
      <c r="AB175" s="4" t="e">
        <f>+#REF!</f>
        <v>#REF!</v>
      </c>
      <c r="AC175" s="9">
        <v>14</v>
      </c>
      <c r="AD175">
        <v>2</v>
      </c>
      <c r="AE175" t="str">
        <f t="shared" si="29"/>
        <v>Q2</v>
      </c>
      <c r="AF175" t="str">
        <f t="shared" si="30"/>
        <v>=+'BASE DE DATOS'!Q2</v>
      </c>
      <c r="AG175" s="3" t="e">
        <f>+#REF!</f>
        <v>#REF!</v>
      </c>
    </row>
    <row r="176" spans="8:33">
      <c r="N176" t="e">
        <f>LEFT(#REF!,4)</f>
        <v>#REF!</v>
      </c>
      <c r="O176" t="e">
        <f>CONCATENATE(N176,"-",#REF!)</f>
        <v>#REF!</v>
      </c>
      <c r="P176">
        <v>165</v>
      </c>
      <c r="Q176" s="4" t="e">
        <f>VLOOKUP(O176,Hoja2!$L$1:$M$31,2,FALSE)</f>
        <v>#REF!</v>
      </c>
      <c r="R176" s="4"/>
      <c r="S176" s="6" t="s">
        <v>85</v>
      </c>
      <c r="T176" s="4">
        <f t="shared" si="24"/>
        <v>16</v>
      </c>
      <c r="U176" s="4" t="str">
        <f t="shared" si="23"/>
        <v>R16</v>
      </c>
      <c r="V176" s="6" t="s">
        <v>85</v>
      </c>
      <c r="W176" s="4">
        <f t="shared" si="25"/>
        <v>16</v>
      </c>
      <c r="X176" s="4" t="str">
        <f t="shared" si="26"/>
        <v>R16</v>
      </c>
      <c r="Y176" s="6" t="s">
        <v>50</v>
      </c>
      <c r="Z176" s="6" t="str">
        <f t="shared" si="27"/>
        <v>BASE DE DATOS'!R16</v>
      </c>
      <c r="AA176" s="4" t="str">
        <f t="shared" si="28"/>
        <v>=+'BASE DE DATOS'!R16</v>
      </c>
      <c r="AB176" s="4" t="e">
        <f>+#REF!</f>
        <v>#REF!</v>
      </c>
      <c r="AC176" s="8">
        <v>14</v>
      </c>
      <c r="AD176">
        <v>2</v>
      </c>
      <c r="AE176" t="str">
        <f t="shared" si="29"/>
        <v>R2</v>
      </c>
      <c r="AF176" t="str">
        <f t="shared" si="30"/>
        <v>=+'BASE DE DATOS'!R2</v>
      </c>
      <c r="AG176" s="3" t="e">
        <f>+#REF!</f>
        <v>#REF!</v>
      </c>
    </row>
    <row r="177" spans="14:33">
      <c r="N177" t="e">
        <f>LEFT(#REF!,4)</f>
        <v>#REF!</v>
      </c>
      <c r="O177" t="e">
        <f>CONCATENATE(N177,"-",#REF!)</f>
        <v>#REF!</v>
      </c>
      <c r="P177">
        <v>166</v>
      </c>
      <c r="Q177" s="4" t="e">
        <f>VLOOKUP(O177,Hoja2!$L$1:$M$31,2,FALSE)</f>
        <v>#REF!</v>
      </c>
      <c r="R177" s="4"/>
      <c r="S177" s="4" t="s">
        <v>87</v>
      </c>
      <c r="T177" s="4">
        <f t="shared" si="24"/>
        <v>16</v>
      </c>
      <c r="U177" s="4" t="str">
        <f t="shared" si="23"/>
        <v>S16</v>
      </c>
      <c r="V177" s="4" t="s">
        <v>87</v>
      </c>
      <c r="W177" s="4">
        <f t="shared" si="25"/>
        <v>16</v>
      </c>
      <c r="X177" s="4" t="str">
        <f t="shared" si="26"/>
        <v>S16</v>
      </c>
      <c r="Y177" s="6" t="s">
        <v>50</v>
      </c>
      <c r="Z177" s="6" t="str">
        <f t="shared" si="27"/>
        <v>BASE DE DATOS'!S16</v>
      </c>
      <c r="AA177" s="4" t="str">
        <f t="shared" si="28"/>
        <v>=+'BASE DE DATOS'!S16</v>
      </c>
      <c r="AB177" s="4" t="e">
        <f>+#REF!</f>
        <v>#REF!</v>
      </c>
      <c r="AC177" s="9">
        <v>14</v>
      </c>
      <c r="AD177">
        <v>2</v>
      </c>
      <c r="AE177" t="str">
        <f t="shared" si="29"/>
        <v>S2</v>
      </c>
      <c r="AF177" t="str">
        <f t="shared" si="30"/>
        <v>=+'BASE DE DATOS'!S2</v>
      </c>
      <c r="AG177" s="3" t="e">
        <f>+#REF!</f>
        <v>#REF!</v>
      </c>
    </row>
    <row r="178" spans="14:33">
      <c r="N178" t="e">
        <f>LEFT(#REF!,4)</f>
        <v>#REF!</v>
      </c>
      <c r="O178" t="e">
        <f>CONCATENATE(N178,"-",#REF!)</f>
        <v>#REF!</v>
      </c>
      <c r="P178">
        <v>167</v>
      </c>
      <c r="Q178" s="4" t="e">
        <f>VLOOKUP(O178,Hoja2!$L$1:$M$31,2,FALSE)</f>
        <v>#REF!</v>
      </c>
      <c r="R178" s="4"/>
      <c r="S178" s="6" t="s">
        <v>89</v>
      </c>
      <c r="T178" s="4">
        <f t="shared" si="24"/>
        <v>16</v>
      </c>
      <c r="U178" s="4" t="str">
        <f t="shared" si="23"/>
        <v>T16</v>
      </c>
      <c r="V178" s="6" t="s">
        <v>89</v>
      </c>
      <c r="W178" s="4">
        <f t="shared" si="25"/>
        <v>16</v>
      </c>
      <c r="X178" s="4" t="str">
        <f t="shared" si="26"/>
        <v>T16</v>
      </c>
      <c r="Y178" s="6" t="s">
        <v>50</v>
      </c>
      <c r="Z178" s="6" t="str">
        <f t="shared" si="27"/>
        <v>BASE DE DATOS'!T16</v>
      </c>
      <c r="AA178" s="4" t="str">
        <f t="shared" si="28"/>
        <v>=+'BASE DE DATOS'!T16</v>
      </c>
      <c r="AB178" s="4" t="e">
        <f>+#REF!</f>
        <v>#REF!</v>
      </c>
      <c r="AC178" s="8">
        <v>14</v>
      </c>
      <c r="AD178">
        <v>2</v>
      </c>
      <c r="AE178" t="str">
        <f t="shared" si="29"/>
        <v>T2</v>
      </c>
      <c r="AF178" t="str">
        <f t="shared" si="30"/>
        <v>=+'BASE DE DATOS'!T2</v>
      </c>
      <c r="AG178" s="3" t="e">
        <f>+#REF!</f>
        <v>#REF!</v>
      </c>
    </row>
    <row r="179" spans="14:33">
      <c r="N179" t="e">
        <f>LEFT(#REF!,4)</f>
        <v>#REF!</v>
      </c>
      <c r="O179" t="e">
        <f>CONCATENATE(N179,"-",#REF!)</f>
        <v>#REF!</v>
      </c>
      <c r="P179">
        <v>168</v>
      </c>
      <c r="Q179" s="4" t="e">
        <f>VLOOKUP(O179,Hoja2!$L$1:$M$31,2,FALSE)</f>
        <v>#REF!</v>
      </c>
      <c r="R179" s="4"/>
      <c r="S179" s="4" t="s">
        <v>91</v>
      </c>
      <c r="T179" s="4">
        <f t="shared" si="24"/>
        <v>16</v>
      </c>
      <c r="U179" s="4" t="str">
        <f t="shared" si="23"/>
        <v>U16</v>
      </c>
      <c r="V179" s="4" t="s">
        <v>91</v>
      </c>
      <c r="W179" s="4">
        <f t="shared" si="25"/>
        <v>16</v>
      </c>
      <c r="X179" s="4" t="str">
        <f t="shared" si="26"/>
        <v>U16</v>
      </c>
      <c r="Y179" s="6" t="s">
        <v>50</v>
      </c>
      <c r="Z179" s="6" t="str">
        <f t="shared" si="27"/>
        <v>BASE DE DATOS'!U16</v>
      </c>
      <c r="AA179" s="4" t="str">
        <f t="shared" si="28"/>
        <v>=+'BASE DE DATOS'!U16</v>
      </c>
      <c r="AB179" s="4" t="e">
        <f>+#REF!</f>
        <v>#REF!</v>
      </c>
      <c r="AC179" s="9">
        <v>14</v>
      </c>
      <c r="AD179">
        <v>2</v>
      </c>
      <c r="AE179" t="str">
        <f t="shared" si="29"/>
        <v>U2</v>
      </c>
      <c r="AF179" t="str">
        <f t="shared" si="30"/>
        <v>=+'BASE DE DATOS'!U2</v>
      </c>
      <c r="AG179" s="3" t="e">
        <f>+#REF!</f>
        <v>#REF!</v>
      </c>
    </row>
    <row r="180" spans="14:33">
      <c r="N180" t="e">
        <f>LEFT(#REF!,4)</f>
        <v>#REF!</v>
      </c>
      <c r="O180" t="e">
        <f>CONCATENATE(N180,"-",#REF!)</f>
        <v>#REF!</v>
      </c>
      <c r="P180">
        <v>169</v>
      </c>
      <c r="Q180" s="4" t="e">
        <f>VLOOKUP(O180,Hoja2!$L$1:$M$31,2,FALSE)</f>
        <v>#REF!</v>
      </c>
      <c r="R180" s="4"/>
      <c r="S180" s="6" t="s">
        <v>49</v>
      </c>
      <c r="T180" s="4">
        <f t="shared" si="24"/>
        <v>17</v>
      </c>
      <c r="U180" s="4" t="str">
        <f t="shared" si="23"/>
        <v>J17</v>
      </c>
      <c r="V180" s="6" t="s">
        <v>49</v>
      </c>
      <c r="W180" s="4">
        <f t="shared" si="25"/>
        <v>17</v>
      </c>
      <c r="X180" s="4" t="str">
        <f t="shared" si="26"/>
        <v>J17</v>
      </c>
      <c r="Y180" s="6" t="s">
        <v>50</v>
      </c>
      <c r="Z180" s="6" t="str">
        <f t="shared" si="27"/>
        <v>BASE DE DATOS'!J17</v>
      </c>
      <c r="AA180" s="4" t="str">
        <f t="shared" si="28"/>
        <v>=+'BASE DE DATOS'!J17</v>
      </c>
      <c r="AB180" s="4" t="e">
        <f>+#REF!</f>
        <v>#REF!</v>
      </c>
      <c r="AC180" s="8">
        <v>15</v>
      </c>
      <c r="AD180">
        <v>2</v>
      </c>
      <c r="AE180" t="str">
        <f t="shared" si="29"/>
        <v>J2</v>
      </c>
      <c r="AF180" t="str">
        <f t="shared" si="30"/>
        <v>=+'BASE DE DATOS'!J2</v>
      </c>
      <c r="AG180" s="3" t="e">
        <f>+#REF!</f>
        <v>#REF!</v>
      </c>
    </row>
    <row r="181" spans="14:33">
      <c r="N181" t="e">
        <f>LEFT(#REF!,4)</f>
        <v>#REF!</v>
      </c>
      <c r="O181" t="e">
        <f>CONCATENATE(N181,"-",#REF!)</f>
        <v>#REF!</v>
      </c>
      <c r="P181">
        <v>170</v>
      </c>
      <c r="Q181" s="4" t="e">
        <f>VLOOKUP(O181,Hoja2!$L$1:$M$31,2,FALSE)</f>
        <v>#REF!</v>
      </c>
      <c r="R181" s="4"/>
      <c r="S181" s="4" t="s">
        <v>58</v>
      </c>
      <c r="T181" s="4">
        <f t="shared" si="24"/>
        <v>17</v>
      </c>
      <c r="U181" s="4" t="str">
        <f t="shared" si="23"/>
        <v>K17</v>
      </c>
      <c r="V181" s="4" t="s">
        <v>58</v>
      </c>
      <c r="W181" s="4">
        <f t="shared" si="25"/>
        <v>17</v>
      </c>
      <c r="X181" s="4" t="str">
        <f t="shared" si="26"/>
        <v>K17</v>
      </c>
      <c r="Y181" s="6" t="s">
        <v>50</v>
      </c>
      <c r="Z181" s="6" t="str">
        <f t="shared" si="27"/>
        <v>BASE DE DATOS'!K17</v>
      </c>
      <c r="AA181" s="4" t="str">
        <f t="shared" si="28"/>
        <v>=+'BASE DE DATOS'!K17</v>
      </c>
      <c r="AB181" s="4" t="e">
        <f>+#REF!</f>
        <v>#REF!</v>
      </c>
      <c r="AC181" s="9">
        <v>15</v>
      </c>
      <c r="AD181">
        <v>2</v>
      </c>
      <c r="AE181" t="str">
        <f t="shared" si="29"/>
        <v>K2</v>
      </c>
      <c r="AF181" t="str">
        <f t="shared" si="30"/>
        <v>=+'BASE DE DATOS'!K2</v>
      </c>
      <c r="AG181" s="3" t="e">
        <f>+#REF!</f>
        <v>#REF!</v>
      </c>
    </row>
    <row r="182" spans="14:33">
      <c r="N182" t="e">
        <f>LEFT(#REF!,4)</f>
        <v>#REF!</v>
      </c>
      <c r="O182" t="e">
        <f>CONCATENATE(N182,"-",#REF!)</f>
        <v>#REF!</v>
      </c>
      <c r="P182">
        <v>171</v>
      </c>
      <c r="Q182" s="4" t="e">
        <f>VLOOKUP(O182,Hoja2!$L$1:$M$31,2,FALSE)</f>
        <v>#REF!</v>
      </c>
      <c r="R182" s="4"/>
      <c r="S182" s="6" t="s">
        <v>65</v>
      </c>
      <c r="T182" s="4">
        <f t="shared" si="24"/>
        <v>17</v>
      </c>
      <c r="U182" s="4" t="str">
        <f t="shared" si="23"/>
        <v>L17</v>
      </c>
      <c r="V182" s="6" t="s">
        <v>65</v>
      </c>
      <c r="W182" s="4">
        <f t="shared" si="25"/>
        <v>17</v>
      </c>
      <c r="X182" s="4" t="str">
        <f t="shared" si="26"/>
        <v>L17</v>
      </c>
      <c r="Y182" s="6" t="s">
        <v>50</v>
      </c>
      <c r="Z182" s="6" t="str">
        <f t="shared" si="27"/>
        <v>BASE DE DATOS'!L17</v>
      </c>
      <c r="AA182" s="4" t="str">
        <f t="shared" si="28"/>
        <v>=+'BASE DE DATOS'!L17</v>
      </c>
      <c r="AB182" s="4" t="e">
        <f>+#REF!</f>
        <v>#REF!</v>
      </c>
      <c r="AC182" s="8">
        <v>15</v>
      </c>
      <c r="AD182">
        <v>2</v>
      </c>
      <c r="AE182" t="str">
        <f t="shared" si="29"/>
        <v>L2</v>
      </c>
      <c r="AF182" t="str">
        <f t="shared" si="30"/>
        <v>=+'BASE DE DATOS'!L2</v>
      </c>
      <c r="AG182" s="3" t="e">
        <f>+#REF!</f>
        <v>#REF!</v>
      </c>
    </row>
    <row r="183" spans="14:33">
      <c r="N183" t="e">
        <f>LEFT(#REF!,4)</f>
        <v>#REF!</v>
      </c>
      <c r="O183" t="e">
        <f>CONCATENATE(N183,"-",#REF!)</f>
        <v>#REF!</v>
      </c>
      <c r="P183">
        <v>172</v>
      </c>
      <c r="Q183" s="4" t="e">
        <f>VLOOKUP(O183,Hoja2!$L$1:$M$31,2,FALSE)</f>
        <v>#REF!</v>
      </c>
      <c r="R183" s="4"/>
      <c r="S183" s="4" t="s">
        <v>70</v>
      </c>
      <c r="T183" s="4">
        <f t="shared" si="24"/>
        <v>17</v>
      </c>
      <c r="U183" s="4" t="str">
        <f t="shared" si="23"/>
        <v>M17</v>
      </c>
      <c r="V183" s="4" t="s">
        <v>70</v>
      </c>
      <c r="W183" s="4">
        <f t="shared" si="25"/>
        <v>17</v>
      </c>
      <c r="X183" s="4" t="str">
        <f t="shared" si="26"/>
        <v>M17</v>
      </c>
      <c r="Y183" s="6" t="s">
        <v>50</v>
      </c>
      <c r="Z183" s="6" t="str">
        <f t="shared" si="27"/>
        <v>BASE DE DATOS'!M17</v>
      </c>
      <c r="AA183" s="4" t="str">
        <f t="shared" si="28"/>
        <v>=+'BASE DE DATOS'!M17</v>
      </c>
      <c r="AB183" s="4" t="e">
        <f>+#REF!</f>
        <v>#REF!</v>
      </c>
      <c r="AC183" s="9">
        <v>15</v>
      </c>
      <c r="AD183">
        <v>2</v>
      </c>
      <c r="AE183" t="str">
        <f t="shared" si="29"/>
        <v>M2</v>
      </c>
      <c r="AF183" t="str">
        <f t="shared" si="30"/>
        <v>=+'BASE DE DATOS'!M2</v>
      </c>
      <c r="AG183" s="3" t="e">
        <f>+#REF!</f>
        <v>#REF!</v>
      </c>
    </row>
    <row r="184" spans="14:33">
      <c r="N184" t="e">
        <f>LEFT(#REF!,4)</f>
        <v>#REF!</v>
      </c>
      <c r="O184" t="e">
        <f>CONCATENATE(N184,"-",#REF!)</f>
        <v>#REF!</v>
      </c>
      <c r="P184">
        <v>173</v>
      </c>
      <c r="Q184" s="4" t="e">
        <f>VLOOKUP(O184,Hoja2!$L$1:$M$31,2,FALSE)</f>
        <v>#REF!</v>
      </c>
      <c r="R184" s="4"/>
      <c r="S184" s="6" t="s">
        <v>73</v>
      </c>
      <c r="T184" s="4">
        <f t="shared" si="24"/>
        <v>17</v>
      </c>
      <c r="U184" s="4" t="str">
        <f t="shared" si="23"/>
        <v>N17</v>
      </c>
      <c r="V184" s="6" t="s">
        <v>73</v>
      </c>
      <c r="W184" s="4">
        <f t="shared" si="25"/>
        <v>17</v>
      </c>
      <c r="X184" s="4" t="str">
        <f t="shared" si="26"/>
        <v>N17</v>
      </c>
      <c r="Y184" s="6" t="s">
        <v>50</v>
      </c>
      <c r="Z184" s="6" t="str">
        <f t="shared" si="27"/>
        <v>BASE DE DATOS'!N17</v>
      </c>
      <c r="AA184" s="4" t="str">
        <f t="shared" si="28"/>
        <v>=+'BASE DE DATOS'!N17</v>
      </c>
      <c r="AB184" s="4" t="e">
        <f>+#REF!</f>
        <v>#REF!</v>
      </c>
      <c r="AC184" s="8">
        <v>15</v>
      </c>
      <c r="AD184">
        <v>2</v>
      </c>
      <c r="AE184" t="str">
        <f t="shared" si="29"/>
        <v>N2</v>
      </c>
      <c r="AF184" t="str">
        <f t="shared" si="30"/>
        <v>=+'BASE DE DATOS'!N2</v>
      </c>
      <c r="AG184" s="3" t="e">
        <f>+#REF!</f>
        <v>#REF!</v>
      </c>
    </row>
    <row r="185" spans="14:33">
      <c r="N185" t="e">
        <f>LEFT(#REF!,4)</f>
        <v>#REF!</v>
      </c>
      <c r="O185" t="e">
        <f>CONCATENATE(N185,"-",#REF!)</f>
        <v>#REF!</v>
      </c>
      <c r="P185">
        <v>174</v>
      </c>
      <c r="Q185" s="4" t="e">
        <f>VLOOKUP(O185,Hoja2!$L$1:$M$31,2,FALSE)</f>
        <v>#REF!</v>
      </c>
      <c r="R185" s="4"/>
      <c r="S185" s="4" t="s">
        <v>77</v>
      </c>
      <c r="T185" s="4">
        <f t="shared" si="24"/>
        <v>17</v>
      </c>
      <c r="U185" s="4" t="str">
        <f t="shared" si="23"/>
        <v>O17</v>
      </c>
      <c r="V185" s="4" t="s">
        <v>77</v>
      </c>
      <c r="W185" s="4">
        <f t="shared" si="25"/>
        <v>17</v>
      </c>
      <c r="X185" s="4" t="str">
        <f t="shared" si="26"/>
        <v>O17</v>
      </c>
      <c r="Y185" s="6" t="s">
        <v>50</v>
      </c>
      <c r="Z185" s="6" t="str">
        <f t="shared" si="27"/>
        <v>BASE DE DATOS'!O17</v>
      </c>
      <c r="AA185" s="4" t="str">
        <f t="shared" si="28"/>
        <v>=+'BASE DE DATOS'!O17</v>
      </c>
      <c r="AB185" s="4" t="e">
        <f>+#REF!</f>
        <v>#REF!</v>
      </c>
      <c r="AC185" s="9">
        <v>15</v>
      </c>
      <c r="AD185">
        <v>2</v>
      </c>
      <c r="AE185" t="str">
        <f t="shared" si="29"/>
        <v>O2</v>
      </c>
      <c r="AF185" t="str">
        <f t="shared" si="30"/>
        <v>=+'BASE DE DATOS'!O2</v>
      </c>
      <c r="AG185" s="3" t="e">
        <f>+#REF!</f>
        <v>#REF!</v>
      </c>
    </row>
    <row r="186" spans="14:33">
      <c r="N186" t="e">
        <f>LEFT(#REF!,4)</f>
        <v>#REF!</v>
      </c>
      <c r="O186" t="e">
        <f>CONCATENATE(N186,"-",#REF!)</f>
        <v>#REF!</v>
      </c>
      <c r="P186">
        <v>175</v>
      </c>
      <c r="Q186" s="4" t="e">
        <f>VLOOKUP(O186,Hoja2!$L$1:$M$31,2,FALSE)</f>
        <v>#REF!</v>
      </c>
      <c r="R186" s="4"/>
      <c r="S186" s="6" t="s">
        <v>81</v>
      </c>
      <c r="T186" s="4">
        <f t="shared" si="24"/>
        <v>17</v>
      </c>
      <c r="U186" s="4" t="str">
        <f t="shared" si="23"/>
        <v>P17</v>
      </c>
      <c r="V186" s="6" t="s">
        <v>81</v>
      </c>
      <c r="W186" s="4">
        <f t="shared" si="25"/>
        <v>17</v>
      </c>
      <c r="X186" s="4" t="str">
        <f t="shared" si="26"/>
        <v>P17</v>
      </c>
      <c r="Y186" s="6" t="s">
        <v>50</v>
      </c>
      <c r="Z186" s="6" t="str">
        <f t="shared" si="27"/>
        <v>BASE DE DATOS'!P17</v>
      </c>
      <c r="AA186" s="4" t="str">
        <f t="shared" si="28"/>
        <v>=+'BASE DE DATOS'!P17</v>
      </c>
      <c r="AB186" s="4" t="e">
        <f>+#REF!</f>
        <v>#REF!</v>
      </c>
      <c r="AC186" s="8">
        <v>15</v>
      </c>
      <c r="AD186">
        <v>2</v>
      </c>
      <c r="AE186" t="str">
        <f t="shared" si="29"/>
        <v>P2</v>
      </c>
      <c r="AF186" t="str">
        <f t="shared" si="30"/>
        <v>=+'BASE DE DATOS'!P2</v>
      </c>
      <c r="AG186" s="3" t="e">
        <f>+#REF!</f>
        <v>#REF!</v>
      </c>
    </row>
    <row r="187" spans="14:33">
      <c r="N187" t="e">
        <f>LEFT(#REF!,4)</f>
        <v>#REF!</v>
      </c>
      <c r="O187" t="e">
        <f>CONCATENATE(N187,"-",#REF!)</f>
        <v>#REF!</v>
      </c>
      <c r="P187">
        <v>176</v>
      </c>
      <c r="Q187" s="4" t="e">
        <f>VLOOKUP(O187,Hoja2!$L$1:$M$31,2,FALSE)</f>
        <v>#REF!</v>
      </c>
      <c r="R187" s="4"/>
      <c r="S187" s="4" t="s">
        <v>84</v>
      </c>
      <c r="T187" s="4">
        <f t="shared" si="24"/>
        <v>17</v>
      </c>
      <c r="U187" s="4" t="str">
        <f t="shared" si="23"/>
        <v>Q17</v>
      </c>
      <c r="V187" s="4" t="s">
        <v>84</v>
      </c>
      <c r="W187" s="4">
        <f t="shared" si="25"/>
        <v>17</v>
      </c>
      <c r="X187" s="4" t="str">
        <f t="shared" si="26"/>
        <v>Q17</v>
      </c>
      <c r="Y187" s="6" t="s">
        <v>50</v>
      </c>
      <c r="Z187" s="6" t="str">
        <f t="shared" si="27"/>
        <v>BASE DE DATOS'!Q17</v>
      </c>
      <c r="AA187" s="4" t="str">
        <f t="shared" si="28"/>
        <v>=+'BASE DE DATOS'!Q17</v>
      </c>
      <c r="AB187" s="4" t="e">
        <f>+#REF!</f>
        <v>#REF!</v>
      </c>
      <c r="AC187" s="9">
        <v>15</v>
      </c>
      <c r="AD187">
        <v>2</v>
      </c>
      <c r="AE187" t="str">
        <f t="shared" si="29"/>
        <v>Q2</v>
      </c>
      <c r="AF187" t="str">
        <f t="shared" si="30"/>
        <v>=+'BASE DE DATOS'!Q2</v>
      </c>
      <c r="AG187" s="3" t="e">
        <f>+#REF!</f>
        <v>#REF!</v>
      </c>
    </row>
    <row r="188" spans="14:33">
      <c r="N188" t="e">
        <f>LEFT(#REF!,4)</f>
        <v>#REF!</v>
      </c>
      <c r="O188" t="e">
        <f>CONCATENATE(N188,"-",#REF!)</f>
        <v>#REF!</v>
      </c>
      <c r="P188">
        <v>177</v>
      </c>
      <c r="Q188" s="4" t="e">
        <f>VLOOKUP(O188,Hoja2!$L$1:$M$31,2,FALSE)</f>
        <v>#REF!</v>
      </c>
      <c r="R188" s="4"/>
      <c r="S188" s="6" t="s">
        <v>85</v>
      </c>
      <c r="T188" s="4">
        <f t="shared" si="24"/>
        <v>17</v>
      </c>
      <c r="U188" s="4" t="str">
        <f t="shared" si="23"/>
        <v>R17</v>
      </c>
      <c r="V188" s="6" t="s">
        <v>85</v>
      </c>
      <c r="W188" s="4">
        <f t="shared" si="25"/>
        <v>17</v>
      </c>
      <c r="X188" s="4" t="str">
        <f t="shared" si="26"/>
        <v>R17</v>
      </c>
      <c r="Y188" s="6" t="s">
        <v>50</v>
      </c>
      <c r="Z188" s="6" t="str">
        <f t="shared" si="27"/>
        <v>BASE DE DATOS'!R17</v>
      </c>
      <c r="AA188" s="4" t="str">
        <f t="shared" si="28"/>
        <v>=+'BASE DE DATOS'!R17</v>
      </c>
      <c r="AB188" s="4" t="e">
        <f>+#REF!</f>
        <v>#REF!</v>
      </c>
      <c r="AC188" s="8">
        <v>15</v>
      </c>
      <c r="AD188">
        <v>2</v>
      </c>
      <c r="AE188" t="str">
        <f t="shared" si="29"/>
        <v>R2</v>
      </c>
      <c r="AF188" t="str">
        <f t="shared" si="30"/>
        <v>=+'BASE DE DATOS'!R2</v>
      </c>
      <c r="AG188" s="3" t="e">
        <f>+#REF!</f>
        <v>#REF!</v>
      </c>
    </row>
    <row r="189" spans="14:33">
      <c r="N189" t="e">
        <f>LEFT(#REF!,4)</f>
        <v>#REF!</v>
      </c>
      <c r="O189" t="e">
        <f>CONCATENATE(N189,"-",#REF!)</f>
        <v>#REF!</v>
      </c>
      <c r="P189">
        <v>178</v>
      </c>
      <c r="Q189" s="4" t="e">
        <f>VLOOKUP(O189,Hoja2!$L$1:$M$31,2,FALSE)</f>
        <v>#REF!</v>
      </c>
      <c r="R189" s="4"/>
      <c r="S189" s="4" t="s">
        <v>87</v>
      </c>
      <c r="T189" s="4">
        <f t="shared" si="24"/>
        <v>17</v>
      </c>
      <c r="U189" s="4" t="str">
        <f t="shared" si="23"/>
        <v>S17</v>
      </c>
      <c r="V189" s="4" t="s">
        <v>87</v>
      </c>
      <c r="W189" s="4">
        <f t="shared" si="25"/>
        <v>17</v>
      </c>
      <c r="X189" s="4" t="str">
        <f t="shared" si="26"/>
        <v>S17</v>
      </c>
      <c r="Y189" s="6" t="s">
        <v>50</v>
      </c>
      <c r="Z189" s="6" t="str">
        <f t="shared" si="27"/>
        <v>BASE DE DATOS'!S17</v>
      </c>
      <c r="AA189" s="4" t="str">
        <f t="shared" si="28"/>
        <v>=+'BASE DE DATOS'!S17</v>
      </c>
      <c r="AB189" s="4" t="e">
        <f>+#REF!</f>
        <v>#REF!</v>
      </c>
      <c r="AC189" s="9">
        <v>15</v>
      </c>
      <c r="AD189">
        <v>2</v>
      </c>
      <c r="AE189" t="str">
        <f t="shared" si="29"/>
        <v>S2</v>
      </c>
      <c r="AF189" t="str">
        <f t="shared" si="30"/>
        <v>=+'BASE DE DATOS'!S2</v>
      </c>
      <c r="AG189" s="3" t="e">
        <f>+#REF!</f>
        <v>#REF!</v>
      </c>
    </row>
    <row r="190" spans="14:33">
      <c r="N190" t="e">
        <f>LEFT(#REF!,4)</f>
        <v>#REF!</v>
      </c>
      <c r="O190" t="e">
        <f>CONCATENATE(N190,"-",#REF!)</f>
        <v>#REF!</v>
      </c>
      <c r="P190">
        <v>179</v>
      </c>
      <c r="Q190" s="4" t="e">
        <f>VLOOKUP(O190,Hoja2!$L$1:$M$31,2,FALSE)</f>
        <v>#REF!</v>
      </c>
      <c r="R190" s="4"/>
      <c r="S190" s="6" t="s">
        <v>89</v>
      </c>
      <c r="T190" s="4">
        <f t="shared" si="24"/>
        <v>17</v>
      </c>
      <c r="U190" s="4" t="str">
        <f t="shared" si="23"/>
        <v>T17</v>
      </c>
      <c r="V190" s="6" t="s">
        <v>89</v>
      </c>
      <c r="W190" s="4">
        <f t="shared" si="25"/>
        <v>17</v>
      </c>
      <c r="X190" s="4" t="str">
        <f t="shared" si="26"/>
        <v>T17</v>
      </c>
      <c r="Y190" s="6" t="s">
        <v>50</v>
      </c>
      <c r="Z190" s="6" t="str">
        <f t="shared" si="27"/>
        <v>BASE DE DATOS'!T17</v>
      </c>
      <c r="AA190" s="4" t="str">
        <f t="shared" si="28"/>
        <v>=+'BASE DE DATOS'!T17</v>
      </c>
      <c r="AB190" s="4" t="e">
        <f>+#REF!</f>
        <v>#REF!</v>
      </c>
      <c r="AC190" s="8">
        <v>15</v>
      </c>
      <c r="AD190">
        <v>2</v>
      </c>
      <c r="AE190" t="str">
        <f t="shared" si="29"/>
        <v>T2</v>
      </c>
      <c r="AF190" t="str">
        <f t="shared" si="30"/>
        <v>=+'BASE DE DATOS'!T2</v>
      </c>
      <c r="AG190" s="3" t="e">
        <f>+#REF!</f>
        <v>#REF!</v>
      </c>
    </row>
    <row r="191" spans="14:33">
      <c r="N191" t="e">
        <f>LEFT(#REF!,4)</f>
        <v>#REF!</v>
      </c>
      <c r="O191" t="e">
        <f>CONCATENATE(N191,"-",#REF!)</f>
        <v>#REF!</v>
      </c>
      <c r="P191">
        <v>180</v>
      </c>
      <c r="Q191" s="4" t="e">
        <f>VLOOKUP(O191,Hoja2!$L$1:$M$31,2,FALSE)</f>
        <v>#REF!</v>
      </c>
      <c r="R191" s="4"/>
      <c r="S191" s="4" t="s">
        <v>91</v>
      </c>
      <c r="T191" s="4">
        <f t="shared" si="24"/>
        <v>17</v>
      </c>
      <c r="U191" s="4" t="str">
        <f t="shared" si="23"/>
        <v>U17</v>
      </c>
      <c r="V191" s="4" t="s">
        <v>91</v>
      </c>
      <c r="W191" s="4">
        <f t="shared" si="25"/>
        <v>17</v>
      </c>
      <c r="X191" s="4" t="str">
        <f t="shared" si="26"/>
        <v>U17</v>
      </c>
      <c r="Y191" s="6" t="s">
        <v>50</v>
      </c>
      <c r="Z191" s="6" t="str">
        <f t="shared" si="27"/>
        <v>BASE DE DATOS'!U17</v>
      </c>
      <c r="AA191" s="4" t="str">
        <f t="shared" si="28"/>
        <v>=+'BASE DE DATOS'!U17</v>
      </c>
      <c r="AB191" s="4" t="e">
        <f>+#REF!</f>
        <v>#REF!</v>
      </c>
      <c r="AC191" s="9">
        <v>15</v>
      </c>
      <c r="AD191">
        <v>2</v>
      </c>
      <c r="AE191" t="str">
        <f t="shared" si="29"/>
        <v>U2</v>
      </c>
      <c r="AF191" t="str">
        <f t="shared" si="30"/>
        <v>=+'BASE DE DATOS'!U2</v>
      </c>
      <c r="AG191" s="3" t="e">
        <f>+#REF!</f>
        <v>#REF!</v>
      </c>
    </row>
    <row r="192" spans="14:33">
      <c r="N192" t="e">
        <f>LEFT(#REF!,4)</f>
        <v>#REF!</v>
      </c>
      <c r="O192" t="e">
        <f>CONCATENATE(N192,"-",#REF!)</f>
        <v>#REF!</v>
      </c>
      <c r="P192">
        <v>181</v>
      </c>
      <c r="Q192" s="4" t="e">
        <f>VLOOKUP(O192,Hoja2!$L$1:$M$31,2,FALSE)</f>
        <v>#REF!</v>
      </c>
      <c r="R192" s="4"/>
      <c r="S192" s="6" t="s">
        <v>49</v>
      </c>
      <c r="T192" s="4">
        <f t="shared" si="24"/>
        <v>18</v>
      </c>
      <c r="U192" s="4" t="str">
        <f t="shared" si="23"/>
        <v>J18</v>
      </c>
      <c r="V192" s="6" t="s">
        <v>49</v>
      </c>
      <c r="W192" s="4">
        <f t="shared" si="25"/>
        <v>18</v>
      </c>
      <c r="X192" s="4" t="str">
        <f t="shared" si="26"/>
        <v>J18</v>
      </c>
      <c r="Y192" s="6" t="s">
        <v>50</v>
      </c>
      <c r="Z192" s="6" t="str">
        <f t="shared" si="27"/>
        <v>BASE DE DATOS'!J18</v>
      </c>
      <c r="AA192" s="4" t="str">
        <f t="shared" si="28"/>
        <v>=+'BASE DE DATOS'!J18</v>
      </c>
      <c r="AB192" s="4" t="e">
        <f>+#REF!</f>
        <v>#REF!</v>
      </c>
      <c r="AC192" s="8">
        <v>16</v>
      </c>
      <c r="AD192">
        <v>2</v>
      </c>
      <c r="AE192" t="str">
        <f t="shared" si="29"/>
        <v>J2</v>
      </c>
      <c r="AF192" t="str">
        <f t="shared" si="30"/>
        <v>=+'BASE DE DATOS'!J2</v>
      </c>
      <c r="AG192" s="3" t="e">
        <f>+#REF!</f>
        <v>#REF!</v>
      </c>
    </row>
    <row r="193" spans="14:33">
      <c r="N193" t="e">
        <f>LEFT(#REF!,4)</f>
        <v>#REF!</v>
      </c>
      <c r="O193" t="e">
        <f>CONCATENATE(N193,"-",#REF!)</f>
        <v>#REF!</v>
      </c>
      <c r="P193">
        <v>182</v>
      </c>
      <c r="Q193" s="4" t="e">
        <f>VLOOKUP(O193,Hoja2!$L$1:$M$31,2,FALSE)</f>
        <v>#REF!</v>
      </c>
      <c r="R193" s="4"/>
      <c r="S193" s="4" t="s">
        <v>58</v>
      </c>
      <c r="T193" s="4">
        <f t="shared" si="24"/>
        <v>18</v>
      </c>
      <c r="U193" s="4" t="str">
        <f t="shared" si="23"/>
        <v>K18</v>
      </c>
      <c r="V193" s="4" t="s">
        <v>58</v>
      </c>
      <c r="W193" s="4">
        <f t="shared" si="25"/>
        <v>18</v>
      </c>
      <c r="X193" s="4" t="str">
        <f t="shared" si="26"/>
        <v>K18</v>
      </c>
      <c r="Y193" s="6" t="s">
        <v>50</v>
      </c>
      <c r="Z193" s="6" t="str">
        <f t="shared" si="27"/>
        <v>BASE DE DATOS'!K18</v>
      </c>
      <c r="AA193" s="4" t="str">
        <f t="shared" si="28"/>
        <v>=+'BASE DE DATOS'!K18</v>
      </c>
      <c r="AB193" s="4" t="e">
        <f>+#REF!</f>
        <v>#REF!</v>
      </c>
      <c r="AC193" s="9">
        <v>16</v>
      </c>
      <c r="AD193">
        <v>2</v>
      </c>
      <c r="AE193" t="str">
        <f t="shared" si="29"/>
        <v>K2</v>
      </c>
      <c r="AF193" t="str">
        <f t="shared" si="30"/>
        <v>=+'BASE DE DATOS'!K2</v>
      </c>
      <c r="AG193" s="3" t="e">
        <f>+#REF!</f>
        <v>#REF!</v>
      </c>
    </row>
    <row r="194" spans="14:33">
      <c r="N194" t="e">
        <f>LEFT(#REF!,4)</f>
        <v>#REF!</v>
      </c>
      <c r="O194" t="e">
        <f>CONCATENATE(N194,"-",#REF!)</f>
        <v>#REF!</v>
      </c>
      <c r="P194">
        <v>183</v>
      </c>
      <c r="Q194" s="4" t="e">
        <f>VLOOKUP(O194,Hoja2!$L$1:$M$31,2,FALSE)</f>
        <v>#REF!</v>
      </c>
      <c r="R194" s="4"/>
      <c r="S194" s="6" t="s">
        <v>65</v>
      </c>
      <c r="T194" s="4">
        <f t="shared" si="24"/>
        <v>18</v>
      </c>
      <c r="U194" s="4" t="str">
        <f t="shared" si="23"/>
        <v>L18</v>
      </c>
      <c r="V194" s="6" t="s">
        <v>65</v>
      </c>
      <c r="W194" s="4">
        <f t="shared" si="25"/>
        <v>18</v>
      </c>
      <c r="X194" s="4" t="str">
        <f t="shared" si="26"/>
        <v>L18</v>
      </c>
      <c r="Y194" s="6" t="s">
        <v>50</v>
      </c>
      <c r="Z194" s="6" t="str">
        <f t="shared" si="27"/>
        <v>BASE DE DATOS'!L18</v>
      </c>
      <c r="AA194" s="4" t="str">
        <f t="shared" si="28"/>
        <v>=+'BASE DE DATOS'!L18</v>
      </c>
      <c r="AB194" s="4" t="e">
        <f>+#REF!</f>
        <v>#REF!</v>
      </c>
      <c r="AC194" s="8">
        <v>16</v>
      </c>
      <c r="AD194">
        <v>2</v>
      </c>
      <c r="AE194" t="str">
        <f t="shared" si="29"/>
        <v>L2</v>
      </c>
      <c r="AF194" t="str">
        <f t="shared" si="30"/>
        <v>=+'BASE DE DATOS'!L2</v>
      </c>
      <c r="AG194" s="3" t="e">
        <f>+#REF!</f>
        <v>#REF!</v>
      </c>
    </row>
    <row r="195" spans="14:33">
      <c r="N195" t="e">
        <f>LEFT(#REF!,4)</f>
        <v>#REF!</v>
      </c>
      <c r="O195" t="e">
        <f>CONCATENATE(N195,"-",#REF!)</f>
        <v>#REF!</v>
      </c>
      <c r="P195">
        <v>184</v>
      </c>
      <c r="Q195" s="4" t="e">
        <f>VLOOKUP(O195,Hoja2!$L$1:$M$31,2,FALSE)</f>
        <v>#REF!</v>
      </c>
      <c r="R195" s="4"/>
      <c r="S195" s="4" t="s">
        <v>70</v>
      </c>
      <c r="T195" s="4">
        <f t="shared" si="24"/>
        <v>18</v>
      </c>
      <c r="U195" s="4" t="str">
        <f t="shared" si="23"/>
        <v>M18</v>
      </c>
      <c r="V195" s="4" t="s">
        <v>70</v>
      </c>
      <c r="W195" s="4">
        <f t="shared" si="25"/>
        <v>18</v>
      </c>
      <c r="X195" s="4" t="str">
        <f t="shared" si="26"/>
        <v>M18</v>
      </c>
      <c r="Y195" s="6" t="s">
        <v>50</v>
      </c>
      <c r="Z195" s="6" t="str">
        <f t="shared" si="27"/>
        <v>BASE DE DATOS'!M18</v>
      </c>
      <c r="AA195" s="4" t="str">
        <f t="shared" si="28"/>
        <v>=+'BASE DE DATOS'!M18</v>
      </c>
      <c r="AB195" s="4" t="e">
        <f>+#REF!</f>
        <v>#REF!</v>
      </c>
      <c r="AC195" s="9">
        <v>16</v>
      </c>
      <c r="AD195">
        <v>2</v>
      </c>
      <c r="AE195" t="str">
        <f t="shared" si="29"/>
        <v>M2</v>
      </c>
      <c r="AF195" t="str">
        <f t="shared" si="30"/>
        <v>=+'BASE DE DATOS'!M2</v>
      </c>
      <c r="AG195" s="3" t="e">
        <f>+#REF!</f>
        <v>#REF!</v>
      </c>
    </row>
    <row r="196" spans="14:33">
      <c r="N196" t="e">
        <f>LEFT(#REF!,4)</f>
        <v>#REF!</v>
      </c>
      <c r="O196" t="e">
        <f>CONCATENATE(N196,"-",#REF!)</f>
        <v>#REF!</v>
      </c>
      <c r="P196">
        <v>185</v>
      </c>
      <c r="Q196" s="4" t="e">
        <f>VLOOKUP(O196,Hoja2!$L$1:$M$31,2,FALSE)</f>
        <v>#REF!</v>
      </c>
      <c r="R196" s="4"/>
      <c r="S196" s="6" t="s">
        <v>73</v>
      </c>
      <c r="T196" s="4">
        <f t="shared" si="24"/>
        <v>18</v>
      </c>
      <c r="U196" s="4" t="str">
        <f t="shared" si="23"/>
        <v>N18</v>
      </c>
      <c r="V196" s="6" t="s">
        <v>73</v>
      </c>
      <c r="W196" s="4">
        <f t="shared" si="25"/>
        <v>18</v>
      </c>
      <c r="X196" s="4" t="str">
        <f t="shared" si="26"/>
        <v>N18</v>
      </c>
      <c r="Y196" s="6" t="s">
        <v>50</v>
      </c>
      <c r="Z196" s="6" t="str">
        <f t="shared" si="27"/>
        <v>BASE DE DATOS'!N18</v>
      </c>
      <c r="AA196" s="4" t="str">
        <f t="shared" si="28"/>
        <v>=+'BASE DE DATOS'!N18</v>
      </c>
      <c r="AB196" s="4" t="e">
        <f>+#REF!</f>
        <v>#REF!</v>
      </c>
      <c r="AC196" s="8">
        <v>16</v>
      </c>
      <c r="AD196">
        <v>2</v>
      </c>
      <c r="AE196" t="str">
        <f t="shared" si="29"/>
        <v>N2</v>
      </c>
      <c r="AF196" t="str">
        <f t="shared" si="30"/>
        <v>=+'BASE DE DATOS'!N2</v>
      </c>
      <c r="AG196" s="3" t="e">
        <f>+#REF!</f>
        <v>#REF!</v>
      </c>
    </row>
    <row r="197" spans="14:33">
      <c r="N197" t="e">
        <f>LEFT(#REF!,4)</f>
        <v>#REF!</v>
      </c>
      <c r="O197" t="e">
        <f>CONCATENATE(N197,"-",#REF!)</f>
        <v>#REF!</v>
      </c>
      <c r="P197">
        <v>186</v>
      </c>
      <c r="Q197" s="4" t="e">
        <f>VLOOKUP(O197,Hoja2!$L$1:$M$31,2,FALSE)</f>
        <v>#REF!</v>
      </c>
      <c r="R197" s="4"/>
      <c r="S197" s="4" t="s">
        <v>77</v>
      </c>
      <c r="T197" s="4">
        <f t="shared" si="24"/>
        <v>18</v>
      </c>
      <c r="U197" s="4" t="str">
        <f t="shared" si="23"/>
        <v>O18</v>
      </c>
      <c r="V197" s="4" t="s">
        <v>77</v>
      </c>
      <c r="W197" s="4">
        <f t="shared" si="25"/>
        <v>18</v>
      </c>
      <c r="X197" s="4" t="str">
        <f t="shared" si="26"/>
        <v>O18</v>
      </c>
      <c r="Y197" s="6" t="s">
        <v>50</v>
      </c>
      <c r="Z197" s="6" t="str">
        <f t="shared" si="27"/>
        <v>BASE DE DATOS'!O18</v>
      </c>
      <c r="AA197" s="4" t="str">
        <f t="shared" si="28"/>
        <v>=+'BASE DE DATOS'!O18</v>
      </c>
      <c r="AB197" s="4" t="e">
        <f>+#REF!</f>
        <v>#REF!</v>
      </c>
      <c r="AC197" s="9">
        <v>16</v>
      </c>
      <c r="AD197">
        <v>2</v>
      </c>
      <c r="AE197" t="str">
        <f t="shared" si="29"/>
        <v>O2</v>
      </c>
      <c r="AF197" t="str">
        <f t="shared" si="30"/>
        <v>=+'BASE DE DATOS'!O2</v>
      </c>
      <c r="AG197" s="3" t="e">
        <f>+#REF!</f>
        <v>#REF!</v>
      </c>
    </row>
    <row r="198" spans="14:33">
      <c r="N198" t="e">
        <f>LEFT(#REF!,4)</f>
        <v>#REF!</v>
      </c>
      <c r="O198" t="e">
        <f>CONCATENATE(N198,"-",#REF!)</f>
        <v>#REF!</v>
      </c>
      <c r="P198">
        <v>187</v>
      </c>
      <c r="Q198" s="4" t="e">
        <f>VLOOKUP(O198,Hoja2!$L$1:$M$31,2,FALSE)</f>
        <v>#REF!</v>
      </c>
      <c r="R198" s="4"/>
      <c r="S198" s="6" t="s">
        <v>81</v>
      </c>
      <c r="T198" s="4">
        <f t="shared" si="24"/>
        <v>18</v>
      </c>
      <c r="U198" s="4" t="str">
        <f t="shared" si="23"/>
        <v>P18</v>
      </c>
      <c r="V198" s="6" t="s">
        <v>81</v>
      </c>
      <c r="W198" s="4">
        <f t="shared" si="25"/>
        <v>18</v>
      </c>
      <c r="X198" s="4" t="str">
        <f t="shared" si="26"/>
        <v>P18</v>
      </c>
      <c r="Y198" s="6" t="s">
        <v>50</v>
      </c>
      <c r="Z198" s="6" t="str">
        <f t="shared" si="27"/>
        <v>BASE DE DATOS'!P18</v>
      </c>
      <c r="AA198" s="4" t="str">
        <f t="shared" si="28"/>
        <v>=+'BASE DE DATOS'!P18</v>
      </c>
      <c r="AB198" s="4" t="e">
        <f>+#REF!</f>
        <v>#REF!</v>
      </c>
      <c r="AC198" s="8">
        <v>16</v>
      </c>
      <c r="AD198">
        <v>2</v>
      </c>
      <c r="AE198" t="str">
        <f t="shared" si="29"/>
        <v>P2</v>
      </c>
      <c r="AF198" t="str">
        <f t="shared" si="30"/>
        <v>=+'BASE DE DATOS'!P2</v>
      </c>
      <c r="AG198" s="3" t="e">
        <f>+#REF!</f>
        <v>#REF!</v>
      </c>
    </row>
    <row r="199" spans="14:33">
      <c r="N199" t="e">
        <f>LEFT(#REF!,4)</f>
        <v>#REF!</v>
      </c>
      <c r="O199" t="e">
        <f>CONCATENATE(N199,"-",#REF!)</f>
        <v>#REF!</v>
      </c>
      <c r="P199">
        <v>188</v>
      </c>
      <c r="Q199" s="4" t="e">
        <f>VLOOKUP(O199,Hoja2!$L$1:$M$31,2,FALSE)</f>
        <v>#REF!</v>
      </c>
      <c r="R199" s="4"/>
      <c r="S199" s="4" t="s">
        <v>84</v>
      </c>
      <c r="T199" s="4">
        <f t="shared" si="24"/>
        <v>18</v>
      </c>
      <c r="U199" s="4" t="str">
        <f t="shared" si="23"/>
        <v>Q18</v>
      </c>
      <c r="V199" s="4" t="s">
        <v>84</v>
      </c>
      <c r="W199" s="4">
        <f t="shared" si="25"/>
        <v>18</v>
      </c>
      <c r="X199" s="4" t="str">
        <f t="shared" si="26"/>
        <v>Q18</v>
      </c>
      <c r="Y199" s="6" t="s">
        <v>50</v>
      </c>
      <c r="Z199" s="6" t="str">
        <f t="shared" si="27"/>
        <v>BASE DE DATOS'!Q18</v>
      </c>
      <c r="AA199" s="4" t="str">
        <f t="shared" si="28"/>
        <v>=+'BASE DE DATOS'!Q18</v>
      </c>
      <c r="AB199" s="4" t="e">
        <f>+#REF!</f>
        <v>#REF!</v>
      </c>
      <c r="AC199" s="9">
        <v>16</v>
      </c>
      <c r="AD199">
        <v>2</v>
      </c>
      <c r="AE199" t="str">
        <f t="shared" si="29"/>
        <v>Q2</v>
      </c>
      <c r="AF199" t="str">
        <f t="shared" si="30"/>
        <v>=+'BASE DE DATOS'!Q2</v>
      </c>
      <c r="AG199" s="3" t="e">
        <f>+#REF!</f>
        <v>#REF!</v>
      </c>
    </row>
    <row r="200" spans="14:33">
      <c r="N200" t="e">
        <f>LEFT(#REF!,4)</f>
        <v>#REF!</v>
      </c>
      <c r="O200" t="e">
        <f>CONCATENATE(N200,"-",#REF!)</f>
        <v>#REF!</v>
      </c>
      <c r="P200">
        <v>189</v>
      </c>
      <c r="Q200" s="4" t="e">
        <f>VLOOKUP(O200,Hoja2!$L$1:$M$31,2,FALSE)</f>
        <v>#REF!</v>
      </c>
      <c r="R200" s="4"/>
      <c r="S200" s="6" t="s">
        <v>85</v>
      </c>
      <c r="T200" s="4">
        <f t="shared" si="24"/>
        <v>18</v>
      </c>
      <c r="U200" s="4" t="str">
        <f t="shared" si="23"/>
        <v>R18</v>
      </c>
      <c r="V200" s="6" t="s">
        <v>85</v>
      </c>
      <c r="W200" s="4">
        <f t="shared" si="25"/>
        <v>18</v>
      </c>
      <c r="X200" s="4" t="str">
        <f t="shared" si="26"/>
        <v>R18</v>
      </c>
      <c r="Y200" s="6" t="s">
        <v>50</v>
      </c>
      <c r="Z200" s="6" t="str">
        <f t="shared" si="27"/>
        <v>BASE DE DATOS'!R18</v>
      </c>
      <c r="AA200" s="4" t="str">
        <f t="shared" si="28"/>
        <v>=+'BASE DE DATOS'!R18</v>
      </c>
      <c r="AB200" s="4" t="e">
        <f>+#REF!</f>
        <v>#REF!</v>
      </c>
      <c r="AC200" s="8">
        <v>16</v>
      </c>
      <c r="AD200">
        <v>2</v>
      </c>
      <c r="AE200" t="str">
        <f t="shared" si="29"/>
        <v>R2</v>
      </c>
      <c r="AF200" t="str">
        <f t="shared" si="30"/>
        <v>=+'BASE DE DATOS'!R2</v>
      </c>
      <c r="AG200" s="3" t="e">
        <f>+#REF!</f>
        <v>#REF!</v>
      </c>
    </row>
    <row r="201" spans="14:33">
      <c r="N201" t="e">
        <f>LEFT(#REF!,4)</f>
        <v>#REF!</v>
      </c>
      <c r="O201" t="e">
        <f>CONCATENATE(N201,"-",#REF!)</f>
        <v>#REF!</v>
      </c>
      <c r="P201">
        <v>190</v>
      </c>
      <c r="Q201" s="4" t="e">
        <f>VLOOKUP(O201,Hoja2!$L$1:$M$31,2,FALSE)</f>
        <v>#REF!</v>
      </c>
      <c r="R201" s="4"/>
      <c r="S201" s="4" t="s">
        <v>87</v>
      </c>
      <c r="T201" s="4">
        <f t="shared" si="24"/>
        <v>18</v>
      </c>
      <c r="U201" s="4" t="str">
        <f t="shared" si="23"/>
        <v>S18</v>
      </c>
      <c r="V201" s="4" t="s">
        <v>87</v>
      </c>
      <c r="W201" s="4">
        <f t="shared" si="25"/>
        <v>18</v>
      </c>
      <c r="X201" s="4" t="str">
        <f t="shared" si="26"/>
        <v>S18</v>
      </c>
      <c r="Y201" s="6" t="s">
        <v>50</v>
      </c>
      <c r="Z201" s="6" t="str">
        <f t="shared" si="27"/>
        <v>BASE DE DATOS'!S18</v>
      </c>
      <c r="AA201" s="4" t="str">
        <f t="shared" si="28"/>
        <v>=+'BASE DE DATOS'!S18</v>
      </c>
      <c r="AB201" s="4" t="e">
        <f>+#REF!</f>
        <v>#REF!</v>
      </c>
      <c r="AC201" s="9">
        <v>16</v>
      </c>
      <c r="AD201">
        <v>2</v>
      </c>
      <c r="AE201" t="str">
        <f t="shared" si="29"/>
        <v>S2</v>
      </c>
      <c r="AF201" t="str">
        <f t="shared" si="30"/>
        <v>=+'BASE DE DATOS'!S2</v>
      </c>
      <c r="AG201" s="3" t="e">
        <f>+#REF!</f>
        <v>#REF!</v>
      </c>
    </row>
    <row r="202" spans="14:33">
      <c r="N202" t="e">
        <f>LEFT(#REF!,4)</f>
        <v>#REF!</v>
      </c>
      <c r="O202" t="e">
        <f>CONCATENATE(N202,"-",#REF!)</f>
        <v>#REF!</v>
      </c>
      <c r="P202">
        <v>191</v>
      </c>
      <c r="Q202" s="4" t="e">
        <f>VLOOKUP(O202,Hoja2!$L$1:$M$31,2,FALSE)</f>
        <v>#REF!</v>
      </c>
      <c r="R202" s="4"/>
      <c r="S202" s="6" t="s">
        <v>89</v>
      </c>
      <c r="T202" s="4">
        <f t="shared" si="24"/>
        <v>18</v>
      </c>
      <c r="U202" s="4" t="str">
        <f t="shared" si="23"/>
        <v>T18</v>
      </c>
      <c r="V202" s="6" t="s">
        <v>89</v>
      </c>
      <c r="W202" s="4">
        <f t="shared" si="25"/>
        <v>18</v>
      </c>
      <c r="X202" s="4" t="str">
        <f t="shared" si="26"/>
        <v>T18</v>
      </c>
      <c r="Y202" s="6" t="s">
        <v>50</v>
      </c>
      <c r="Z202" s="6" t="str">
        <f t="shared" si="27"/>
        <v>BASE DE DATOS'!T18</v>
      </c>
      <c r="AA202" s="4" t="str">
        <f t="shared" si="28"/>
        <v>=+'BASE DE DATOS'!T18</v>
      </c>
      <c r="AB202" s="4" t="e">
        <f>+#REF!</f>
        <v>#REF!</v>
      </c>
      <c r="AC202" s="8">
        <v>16</v>
      </c>
      <c r="AD202">
        <v>2</v>
      </c>
      <c r="AE202" t="str">
        <f t="shared" si="29"/>
        <v>T2</v>
      </c>
      <c r="AF202" t="str">
        <f t="shared" si="30"/>
        <v>=+'BASE DE DATOS'!T2</v>
      </c>
      <c r="AG202" s="3" t="e">
        <f>+#REF!</f>
        <v>#REF!</v>
      </c>
    </row>
    <row r="203" spans="14:33">
      <c r="N203" t="e">
        <f>LEFT(#REF!,4)</f>
        <v>#REF!</v>
      </c>
      <c r="O203" t="e">
        <f>CONCATENATE(N203,"-",#REF!)</f>
        <v>#REF!</v>
      </c>
      <c r="P203">
        <v>192</v>
      </c>
      <c r="Q203" s="4" t="e">
        <f>VLOOKUP(O203,Hoja2!$L$1:$M$31,2,FALSE)</f>
        <v>#REF!</v>
      </c>
      <c r="R203" s="4"/>
      <c r="S203" s="4" t="s">
        <v>91</v>
      </c>
      <c r="T203" s="4">
        <f t="shared" si="24"/>
        <v>18</v>
      </c>
      <c r="U203" s="4" t="str">
        <f t="shared" si="23"/>
        <v>U18</v>
      </c>
      <c r="V203" s="4" t="s">
        <v>91</v>
      </c>
      <c r="W203" s="4">
        <f t="shared" si="25"/>
        <v>18</v>
      </c>
      <c r="X203" s="4" t="str">
        <f t="shared" si="26"/>
        <v>U18</v>
      </c>
      <c r="Y203" s="6" t="s">
        <v>50</v>
      </c>
      <c r="Z203" s="6" t="str">
        <f t="shared" si="27"/>
        <v>BASE DE DATOS'!U18</v>
      </c>
      <c r="AA203" s="4" t="str">
        <f t="shared" si="28"/>
        <v>=+'BASE DE DATOS'!U18</v>
      </c>
      <c r="AB203" s="4" t="e">
        <f>+#REF!</f>
        <v>#REF!</v>
      </c>
      <c r="AC203" s="9">
        <v>16</v>
      </c>
      <c r="AD203">
        <v>2</v>
      </c>
      <c r="AE203" t="str">
        <f t="shared" si="29"/>
        <v>U2</v>
      </c>
      <c r="AF203" t="str">
        <f t="shared" si="30"/>
        <v>=+'BASE DE DATOS'!U2</v>
      </c>
      <c r="AG203" s="3" t="e">
        <f>+#REF!</f>
        <v>#REF!</v>
      </c>
    </row>
    <row r="204" spans="14:33">
      <c r="N204" t="e">
        <f>LEFT(#REF!,4)</f>
        <v>#REF!</v>
      </c>
      <c r="O204" t="e">
        <f>CONCATENATE(N204,"-",#REF!)</f>
        <v>#REF!</v>
      </c>
      <c r="P204">
        <v>193</v>
      </c>
      <c r="Q204" s="4" t="e">
        <f>VLOOKUP(O204,Hoja2!$L$1:$M$31,2,FALSE)</f>
        <v>#REF!</v>
      </c>
      <c r="R204" s="4"/>
      <c r="S204" s="6" t="s">
        <v>49</v>
      </c>
      <c r="T204" s="4">
        <f t="shared" si="24"/>
        <v>19</v>
      </c>
      <c r="U204" s="4" t="str">
        <f t="shared" ref="U204:U267" si="31">S204&amp;T204</f>
        <v>J19</v>
      </c>
      <c r="V204" s="6" t="s">
        <v>49</v>
      </c>
      <c r="W204" s="4">
        <f t="shared" si="25"/>
        <v>19</v>
      </c>
      <c r="X204" s="4" t="str">
        <f t="shared" si="26"/>
        <v>J19</v>
      </c>
      <c r="Y204" s="6" t="s">
        <v>50</v>
      </c>
      <c r="Z204" s="6" t="str">
        <f t="shared" si="27"/>
        <v>BASE DE DATOS'!J19</v>
      </c>
      <c r="AA204" s="4" t="str">
        <f t="shared" si="28"/>
        <v>=+'BASE DE DATOS'!J19</v>
      </c>
      <c r="AB204" s="4" t="e">
        <f>+#REF!</f>
        <v>#REF!</v>
      </c>
      <c r="AC204" s="8">
        <v>17</v>
      </c>
      <c r="AD204">
        <v>2</v>
      </c>
      <c r="AE204" t="str">
        <f t="shared" si="29"/>
        <v>J2</v>
      </c>
      <c r="AF204" t="str">
        <f t="shared" si="30"/>
        <v>=+'BASE DE DATOS'!J2</v>
      </c>
      <c r="AG204" s="3" t="e">
        <f>+#REF!</f>
        <v>#REF!</v>
      </c>
    </row>
    <row r="205" spans="14:33">
      <c r="N205" t="e">
        <f>LEFT(#REF!,4)</f>
        <v>#REF!</v>
      </c>
      <c r="O205" t="e">
        <f>CONCATENATE(N205,"-",#REF!)</f>
        <v>#REF!</v>
      </c>
      <c r="P205">
        <v>194</v>
      </c>
      <c r="Q205" s="4" t="e">
        <f>VLOOKUP(O205,Hoja2!$L$1:$M$31,2,FALSE)</f>
        <v>#REF!</v>
      </c>
      <c r="R205" s="4"/>
      <c r="S205" s="4" t="s">
        <v>58</v>
      </c>
      <c r="T205" s="4">
        <f t="shared" ref="T205:T268" si="32">IF(S205="J",T204+1,T204)</f>
        <v>19</v>
      </c>
      <c r="U205" s="4" t="str">
        <f t="shared" si="31"/>
        <v>K19</v>
      </c>
      <c r="V205" s="4" t="s">
        <v>58</v>
      </c>
      <c r="W205" s="4">
        <f t="shared" ref="W205:W268" si="33">+T205</f>
        <v>19</v>
      </c>
      <c r="X205" s="4" t="str">
        <f t="shared" ref="X205:X268" si="34">CONCATENATE(V205,W205)</f>
        <v>K19</v>
      </c>
      <c r="Y205" s="6" t="s">
        <v>50</v>
      </c>
      <c r="Z205" s="6" t="str">
        <f t="shared" ref="Z205:Z268" si="35">CONCATENATE(Y205,X205)</f>
        <v>BASE DE DATOS'!K19</v>
      </c>
      <c r="AA205" s="4" t="str">
        <f t="shared" ref="AA205:AA268" si="36">CONCATENATE("=","+","'",Z205)</f>
        <v>=+'BASE DE DATOS'!K19</v>
      </c>
      <c r="AB205" s="4" t="e">
        <f>+#REF!</f>
        <v>#REF!</v>
      </c>
      <c r="AC205" s="9">
        <v>17</v>
      </c>
      <c r="AD205">
        <v>2</v>
      </c>
      <c r="AE205" t="str">
        <f t="shared" ref="AE205:AE268" si="37">CONCATENATE(V205,AD205)</f>
        <v>K2</v>
      </c>
      <c r="AF205" t="str">
        <f t="shared" ref="AF205:AF268" si="38">CONCATENATE("=","+","'",Y205,AE205)</f>
        <v>=+'BASE DE DATOS'!K2</v>
      </c>
      <c r="AG205" s="3" t="e">
        <f>+#REF!</f>
        <v>#REF!</v>
      </c>
    </row>
    <row r="206" spans="14:33">
      <c r="N206" t="e">
        <f>LEFT(#REF!,4)</f>
        <v>#REF!</v>
      </c>
      <c r="O206" t="e">
        <f>CONCATENATE(N206,"-",#REF!)</f>
        <v>#REF!</v>
      </c>
      <c r="P206">
        <v>195</v>
      </c>
      <c r="Q206" s="4" t="e">
        <f>VLOOKUP(O206,Hoja2!$L$1:$M$31,2,FALSE)</f>
        <v>#REF!</v>
      </c>
      <c r="R206" s="4"/>
      <c r="S206" s="6" t="s">
        <v>65</v>
      </c>
      <c r="T206" s="4">
        <f t="shared" si="32"/>
        <v>19</v>
      </c>
      <c r="U206" s="4" t="str">
        <f t="shared" si="31"/>
        <v>L19</v>
      </c>
      <c r="V206" s="6" t="s">
        <v>65</v>
      </c>
      <c r="W206" s="4">
        <f t="shared" si="33"/>
        <v>19</v>
      </c>
      <c r="X206" s="4" t="str">
        <f t="shared" si="34"/>
        <v>L19</v>
      </c>
      <c r="Y206" s="6" t="s">
        <v>50</v>
      </c>
      <c r="Z206" s="6" t="str">
        <f t="shared" si="35"/>
        <v>BASE DE DATOS'!L19</v>
      </c>
      <c r="AA206" s="4" t="str">
        <f t="shared" si="36"/>
        <v>=+'BASE DE DATOS'!L19</v>
      </c>
      <c r="AB206" s="4" t="e">
        <f>+#REF!</f>
        <v>#REF!</v>
      </c>
      <c r="AC206" s="8">
        <v>17</v>
      </c>
      <c r="AD206">
        <v>2</v>
      </c>
      <c r="AE206" t="str">
        <f t="shared" si="37"/>
        <v>L2</v>
      </c>
      <c r="AF206" t="str">
        <f t="shared" si="38"/>
        <v>=+'BASE DE DATOS'!L2</v>
      </c>
      <c r="AG206" s="3" t="e">
        <f>+#REF!</f>
        <v>#REF!</v>
      </c>
    </row>
    <row r="207" spans="14:33">
      <c r="N207" t="e">
        <f>LEFT(#REF!,4)</f>
        <v>#REF!</v>
      </c>
      <c r="O207" t="e">
        <f>CONCATENATE(N207,"-",#REF!)</f>
        <v>#REF!</v>
      </c>
      <c r="P207">
        <v>196</v>
      </c>
      <c r="Q207" s="4" t="e">
        <f>VLOOKUP(O207,Hoja2!$L$1:$M$31,2,FALSE)</f>
        <v>#REF!</v>
      </c>
      <c r="R207" s="4"/>
      <c r="S207" s="4" t="s">
        <v>70</v>
      </c>
      <c r="T207" s="4">
        <f t="shared" si="32"/>
        <v>19</v>
      </c>
      <c r="U207" s="4" t="str">
        <f t="shared" si="31"/>
        <v>M19</v>
      </c>
      <c r="V207" s="4" t="s">
        <v>70</v>
      </c>
      <c r="W207" s="4">
        <f t="shared" si="33"/>
        <v>19</v>
      </c>
      <c r="X207" s="4" t="str">
        <f t="shared" si="34"/>
        <v>M19</v>
      </c>
      <c r="Y207" s="6" t="s">
        <v>50</v>
      </c>
      <c r="Z207" s="6" t="str">
        <f t="shared" si="35"/>
        <v>BASE DE DATOS'!M19</v>
      </c>
      <c r="AA207" s="4" t="str">
        <f t="shared" si="36"/>
        <v>=+'BASE DE DATOS'!M19</v>
      </c>
      <c r="AB207" s="4" t="e">
        <f>+#REF!</f>
        <v>#REF!</v>
      </c>
      <c r="AC207" s="9">
        <v>17</v>
      </c>
      <c r="AD207">
        <v>2</v>
      </c>
      <c r="AE207" t="str">
        <f t="shared" si="37"/>
        <v>M2</v>
      </c>
      <c r="AF207" t="str">
        <f t="shared" si="38"/>
        <v>=+'BASE DE DATOS'!M2</v>
      </c>
      <c r="AG207" s="3" t="e">
        <f>+#REF!</f>
        <v>#REF!</v>
      </c>
    </row>
    <row r="208" spans="14:33">
      <c r="N208" t="e">
        <f>LEFT(#REF!,4)</f>
        <v>#REF!</v>
      </c>
      <c r="O208" t="e">
        <f>CONCATENATE(N208,"-",#REF!)</f>
        <v>#REF!</v>
      </c>
      <c r="P208">
        <v>197</v>
      </c>
      <c r="Q208" s="4" t="e">
        <f>VLOOKUP(O208,Hoja2!$L$1:$M$31,2,FALSE)</f>
        <v>#REF!</v>
      </c>
      <c r="R208" s="4"/>
      <c r="S208" s="6" t="s">
        <v>73</v>
      </c>
      <c r="T208" s="4">
        <f t="shared" si="32"/>
        <v>19</v>
      </c>
      <c r="U208" s="4" t="str">
        <f t="shared" si="31"/>
        <v>N19</v>
      </c>
      <c r="V208" s="6" t="s">
        <v>73</v>
      </c>
      <c r="W208" s="4">
        <f t="shared" si="33"/>
        <v>19</v>
      </c>
      <c r="X208" s="4" t="str">
        <f t="shared" si="34"/>
        <v>N19</v>
      </c>
      <c r="Y208" s="6" t="s">
        <v>50</v>
      </c>
      <c r="Z208" s="6" t="str">
        <f t="shared" si="35"/>
        <v>BASE DE DATOS'!N19</v>
      </c>
      <c r="AA208" s="4" t="str">
        <f t="shared" si="36"/>
        <v>=+'BASE DE DATOS'!N19</v>
      </c>
      <c r="AB208" s="4" t="e">
        <f>+#REF!</f>
        <v>#REF!</v>
      </c>
      <c r="AC208" s="8">
        <v>17</v>
      </c>
      <c r="AD208">
        <v>2</v>
      </c>
      <c r="AE208" t="str">
        <f t="shared" si="37"/>
        <v>N2</v>
      </c>
      <c r="AF208" t="str">
        <f t="shared" si="38"/>
        <v>=+'BASE DE DATOS'!N2</v>
      </c>
      <c r="AG208" s="3" t="e">
        <f>+#REF!</f>
        <v>#REF!</v>
      </c>
    </row>
    <row r="209" spans="14:33">
      <c r="N209" t="e">
        <f>LEFT(#REF!,4)</f>
        <v>#REF!</v>
      </c>
      <c r="O209" t="e">
        <f>CONCATENATE(N209,"-",#REF!)</f>
        <v>#REF!</v>
      </c>
      <c r="P209">
        <v>198</v>
      </c>
      <c r="Q209" s="4" t="e">
        <f>VLOOKUP(O209,Hoja2!$L$1:$M$31,2,FALSE)</f>
        <v>#REF!</v>
      </c>
      <c r="R209" s="4"/>
      <c r="S209" s="4" t="s">
        <v>77</v>
      </c>
      <c r="T209" s="4">
        <f t="shared" si="32"/>
        <v>19</v>
      </c>
      <c r="U209" s="4" t="str">
        <f t="shared" si="31"/>
        <v>O19</v>
      </c>
      <c r="V209" s="4" t="s">
        <v>77</v>
      </c>
      <c r="W209" s="4">
        <f t="shared" si="33"/>
        <v>19</v>
      </c>
      <c r="X209" s="4" t="str">
        <f t="shared" si="34"/>
        <v>O19</v>
      </c>
      <c r="Y209" s="6" t="s">
        <v>50</v>
      </c>
      <c r="Z209" s="6" t="str">
        <f t="shared" si="35"/>
        <v>BASE DE DATOS'!O19</v>
      </c>
      <c r="AA209" s="4" t="str">
        <f t="shared" si="36"/>
        <v>=+'BASE DE DATOS'!O19</v>
      </c>
      <c r="AB209" s="4" t="e">
        <f>+#REF!</f>
        <v>#REF!</v>
      </c>
      <c r="AC209" s="9">
        <v>17</v>
      </c>
      <c r="AD209">
        <v>2</v>
      </c>
      <c r="AE209" t="str">
        <f t="shared" si="37"/>
        <v>O2</v>
      </c>
      <c r="AF209" t="str">
        <f t="shared" si="38"/>
        <v>=+'BASE DE DATOS'!O2</v>
      </c>
      <c r="AG209" s="3" t="e">
        <f>+#REF!</f>
        <v>#REF!</v>
      </c>
    </row>
    <row r="210" spans="14:33">
      <c r="N210" t="e">
        <f>LEFT(#REF!,4)</f>
        <v>#REF!</v>
      </c>
      <c r="O210" t="e">
        <f>CONCATENATE(N210,"-",#REF!)</f>
        <v>#REF!</v>
      </c>
      <c r="P210">
        <v>199</v>
      </c>
      <c r="Q210" s="4" t="e">
        <f>VLOOKUP(O210,Hoja2!$L$1:$M$31,2,FALSE)</f>
        <v>#REF!</v>
      </c>
      <c r="R210" s="4"/>
      <c r="S210" s="6" t="s">
        <v>81</v>
      </c>
      <c r="T210" s="4">
        <f t="shared" si="32"/>
        <v>19</v>
      </c>
      <c r="U210" s="4" t="str">
        <f t="shared" si="31"/>
        <v>P19</v>
      </c>
      <c r="V210" s="6" t="s">
        <v>81</v>
      </c>
      <c r="W210" s="4">
        <f t="shared" si="33"/>
        <v>19</v>
      </c>
      <c r="X210" s="4" t="str">
        <f t="shared" si="34"/>
        <v>P19</v>
      </c>
      <c r="Y210" s="6" t="s">
        <v>50</v>
      </c>
      <c r="Z210" s="6" t="str">
        <f t="shared" si="35"/>
        <v>BASE DE DATOS'!P19</v>
      </c>
      <c r="AA210" s="4" t="str">
        <f t="shared" si="36"/>
        <v>=+'BASE DE DATOS'!P19</v>
      </c>
      <c r="AB210" s="4" t="e">
        <f>+#REF!</f>
        <v>#REF!</v>
      </c>
      <c r="AC210" s="8">
        <v>17</v>
      </c>
      <c r="AD210">
        <v>2</v>
      </c>
      <c r="AE210" t="str">
        <f t="shared" si="37"/>
        <v>P2</v>
      </c>
      <c r="AF210" t="str">
        <f t="shared" si="38"/>
        <v>=+'BASE DE DATOS'!P2</v>
      </c>
      <c r="AG210" s="3" t="e">
        <f>+#REF!</f>
        <v>#REF!</v>
      </c>
    </row>
    <row r="211" spans="14:33">
      <c r="N211" t="e">
        <f>LEFT(#REF!,4)</f>
        <v>#REF!</v>
      </c>
      <c r="O211" t="e">
        <f>CONCATENATE(N211,"-",#REF!)</f>
        <v>#REF!</v>
      </c>
      <c r="P211">
        <v>200</v>
      </c>
      <c r="Q211" s="4" t="e">
        <f>VLOOKUP(O211,Hoja2!$L$1:$M$31,2,FALSE)</f>
        <v>#REF!</v>
      </c>
      <c r="R211" s="4"/>
      <c r="S211" s="4" t="s">
        <v>84</v>
      </c>
      <c r="T211" s="4">
        <f t="shared" si="32"/>
        <v>19</v>
      </c>
      <c r="U211" s="4" t="str">
        <f t="shared" si="31"/>
        <v>Q19</v>
      </c>
      <c r="V211" s="4" t="s">
        <v>84</v>
      </c>
      <c r="W211" s="4">
        <f t="shared" si="33"/>
        <v>19</v>
      </c>
      <c r="X211" s="4" t="str">
        <f t="shared" si="34"/>
        <v>Q19</v>
      </c>
      <c r="Y211" s="6" t="s">
        <v>50</v>
      </c>
      <c r="Z211" s="6" t="str">
        <f t="shared" si="35"/>
        <v>BASE DE DATOS'!Q19</v>
      </c>
      <c r="AA211" s="4" t="str">
        <f t="shared" si="36"/>
        <v>=+'BASE DE DATOS'!Q19</v>
      </c>
      <c r="AB211" s="4" t="e">
        <f>+#REF!</f>
        <v>#REF!</v>
      </c>
      <c r="AC211" s="9">
        <v>17</v>
      </c>
      <c r="AD211">
        <v>2</v>
      </c>
      <c r="AE211" t="str">
        <f t="shared" si="37"/>
        <v>Q2</v>
      </c>
      <c r="AF211" t="str">
        <f t="shared" si="38"/>
        <v>=+'BASE DE DATOS'!Q2</v>
      </c>
      <c r="AG211" s="3" t="e">
        <f>+#REF!</f>
        <v>#REF!</v>
      </c>
    </row>
    <row r="212" spans="14:33">
      <c r="N212" t="e">
        <f>LEFT(#REF!,4)</f>
        <v>#REF!</v>
      </c>
      <c r="O212" t="e">
        <f>CONCATENATE(N212,"-",#REF!)</f>
        <v>#REF!</v>
      </c>
      <c r="P212">
        <v>201</v>
      </c>
      <c r="Q212" s="4" t="e">
        <f>VLOOKUP(O212,Hoja2!$L$1:$M$31,2,FALSE)</f>
        <v>#REF!</v>
      </c>
      <c r="R212" s="4"/>
      <c r="S212" s="6" t="s">
        <v>85</v>
      </c>
      <c r="T212" s="4">
        <f t="shared" si="32"/>
        <v>19</v>
      </c>
      <c r="U212" s="4" t="str">
        <f t="shared" si="31"/>
        <v>R19</v>
      </c>
      <c r="V212" s="6" t="s">
        <v>85</v>
      </c>
      <c r="W212" s="4">
        <f t="shared" si="33"/>
        <v>19</v>
      </c>
      <c r="X212" s="4" t="str">
        <f t="shared" si="34"/>
        <v>R19</v>
      </c>
      <c r="Y212" s="6" t="s">
        <v>50</v>
      </c>
      <c r="Z212" s="6" t="str">
        <f t="shared" si="35"/>
        <v>BASE DE DATOS'!R19</v>
      </c>
      <c r="AA212" s="4" t="str">
        <f t="shared" si="36"/>
        <v>=+'BASE DE DATOS'!R19</v>
      </c>
      <c r="AB212" s="4" t="e">
        <f>+#REF!</f>
        <v>#REF!</v>
      </c>
      <c r="AC212" s="8">
        <v>17</v>
      </c>
      <c r="AD212">
        <v>2</v>
      </c>
      <c r="AE212" t="str">
        <f t="shared" si="37"/>
        <v>R2</v>
      </c>
      <c r="AF212" t="str">
        <f t="shared" si="38"/>
        <v>=+'BASE DE DATOS'!R2</v>
      </c>
      <c r="AG212" s="3" t="e">
        <f>+#REF!</f>
        <v>#REF!</v>
      </c>
    </row>
    <row r="213" spans="14:33">
      <c r="N213" t="e">
        <f>LEFT(#REF!,4)</f>
        <v>#REF!</v>
      </c>
      <c r="O213" t="e">
        <f>CONCATENATE(N213,"-",#REF!)</f>
        <v>#REF!</v>
      </c>
      <c r="P213">
        <v>202</v>
      </c>
      <c r="Q213" s="4" t="e">
        <f>VLOOKUP(O213,Hoja2!$L$1:$M$31,2,FALSE)</f>
        <v>#REF!</v>
      </c>
      <c r="R213" s="4"/>
      <c r="S213" s="4" t="s">
        <v>87</v>
      </c>
      <c r="T213" s="4">
        <f t="shared" si="32"/>
        <v>19</v>
      </c>
      <c r="U213" s="4" t="str">
        <f t="shared" si="31"/>
        <v>S19</v>
      </c>
      <c r="V213" s="4" t="s">
        <v>87</v>
      </c>
      <c r="W213" s="4">
        <f t="shared" si="33"/>
        <v>19</v>
      </c>
      <c r="X213" s="4" t="str">
        <f t="shared" si="34"/>
        <v>S19</v>
      </c>
      <c r="Y213" s="6" t="s">
        <v>50</v>
      </c>
      <c r="Z213" s="6" t="str">
        <f t="shared" si="35"/>
        <v>BASE DE DATOS'!S19</v>
      </c>
      <c r="AA213" s="4" t="str">
        <f t="shared" si="36"/>
        <v>=+'BASE DE DATOS'!S19</v>
      </c>
      <c r="AB213" s="4" t="e">
        <f>+#REF!</f>
        <v>#REF!</v>
      </c>
      <c r="AC213" s="9">
        <v>17</v>
      </c>
      <c r="AD213">
        <v>2</v>
      </c>
      <c r="AE213" t="str">
        <f t="shared" si="37"/>
        <v>S2</v>
      </c>
      <c r="AF213" t="str">
        <f t="shared" si="38"/>
        <v>=+'BASE DE DATOS'!S2</v>
      </c>
      <c r="AG213" s="3" t="e">
        <f>+#REF!</f>
        <v>#REF!</v>
      </c>
    </row>
    <row r="214" spans="14:33">
      <c r="N214" t="e">
        <f>LEFT(#REF!,4)</f>
        <v>#REF!</v>
      </c>
      <c r="O214" t="e">
        <f>CONCATENATE(N214,"-",#REF!)</f>
        <v>#REF!</v>
      </c>
      <c r="P214">
        <v>203</v>
      </c>
      <c r="Q214" s="4" t="e">
        <f>VLOOKUP(O214,Hoja2!$L$1:$M$31,2,FALSE)</f>
        <v>#REF!</v>
      </c>
      <c r="R214" s="4"/>
      <c r="S214" s="6" t="s">
        <v>89</v>
      </c>
      <c r="T214" s="4">
        <f t="shared" si="32"/>
        <v>19</v>
      </c>
      <c r="U214" s="4" t="str">
        <f t="shared" si="31"/>
        <v>T19</v>
      </c>
      <c r="V214" s="6" t="s">
        <v>89</v>
      </c>
      <c r="W214" s="4">
        <f t="shared" si="33"/>
        <v>19</v>
      </c>
      <c r="X214" s="4" t="str">
        <f t="shared" si="34"/>
        <v>T19</v>
      </c>
      <c r="Y214" s="6" t="s">
        <v>50</v>
      </c>
      <c r="Z214" s="6" t="str">
        <f t="shared" si="35"/>
        <v>BASE DE DATOS'!T19</v>
      </c>
      <c r="AA214" s="4" t="str">
        <f t="shared" si="36"/>
        <v>=+'BASE DE DATOS'!T19</v>
      </c>
      <c r="AB214" s="4" t="e">
        <f>+#REF!</f>
        <v>#REF!</v>
      </c>
      <c r="AC214" s="8">
        <v>17</v>
      </c>
      <c r="AD214">
        <v>2</v>
      </c>
      <c r="AE214" t="str">
        <f t="shared" si="37"/>
        <v>T2</v>
      </c>
      <c r="AF214" t="str">
        <f t="shared" si="38"/>
        <v>=+'BASE DE DATOS'!T2</v>
      </c>
      <c r="AG214" s="3" t="e">
        <f>+#REF!</f>
        <v>#REF!</v>
      </c>
    </row>
    <row r="215" spans="14:33">
      <c r="N215" t="e">
        <f>LEFT(#REF!,4)</f>
        <v>#REF!</v>
      </c>
      <c r="O215" t="e">
        <f>CONCATENATE(N215,"-",#REF!)</f>
        <v>#REF!</v>
      </c>
      <c r="P215">
        <v>204</v>
      </c>
      <c r="Q215" s="4" t="e">
        <f>VLOOKUP(O215,Hoja2!$L$1:$M$31,2,FALSE)</f>
        <v>#REF!</v>
      </c>
      <c r="R215" s="4"/>
      <c r="S215" s="4" t="s">
        <v>91</v>
      </c>
      <c r="T215" s="4">
        <f t="shared" si="32"/>
        <v>19</v>
      </c>
      <c r="U215" s="4" t="str">
        <f t="shared" si="31"/>
        <v>U19</v>
      </c>
      <c r="V215" s="4" t="s">
        <v>91</v>
      </c>
      <c r="W215" s="4">
        <f t="shared" si="33"/>
        <v>19</v>
      </c>
      <c r="X215" s="4" t="str">
        <f t="shared" si="34"/>
        <v>U19</v>
      </c>
      <c r="Y215" s="6" t="s">
        <v>50</v>
      </c>
      <c r="Z215" s="6" t="str">
        <f t="shared" si="35"/>
        <v>BASE DE DATOS'!U19</v>
      </c>
      <c r="AA215" s="4" t="str">
        <f t="shared" si="36"/>
        <v>=+'BASE DE DATOS'!U19</v>
      </c>
      <c r="AB215" s="4" t="e">
        <f>+#REF!</f>
        <v>#REF!</v>
      </c>
      <c r="AC215" s="9">
        <v>17</v>
      </c>
      <c r="AD215">
        <v>2</v>
      </c>
      <c r="AE215" t="str">
        <f t="shared" si="37"/>
        <v>U2</v>
      </c>
      <c r="AF215" t="str">
        <f t="shared" si="38"/>
        <v>=+'BASE DE DATOS'!U2</v>
      </c>
      <c r="AG215" s="3" t="e">
        <f>+#REF!</f>
        <v>#REF!</v>
      </c>
    </row>
    <row r="216" spans="14:33">
      <c r="N216" t="e">
        <f>LEFT(#REF!,4)</f>
        <v>#REF!</v>
      </c>
      <c r="O216" t="e">
        <f>CONCATENATE(N216,"-",#REF!)</f>
        <v>#REF!</v>
      </c>
      <c r="P216">
        <v>205</v>
      </c>
      <c r="Q216" s="4" t="e">
        <f>VLOOKUP(O216,Hoja2!$L$1:$M$31,2,FALSE)</f>
        <v>#REF!</v>
      </c>
      <c r="R216" s="4"/>
      <c r="S216" s="6" t="s">
        <v>49</v>
      </c>
      <c r="T216" s="4">
        <f t="shared" si="32"/>
        <v>20</v>
      </c>
      <c r="U216" s="4" t="str">
        <f t="shared" si="31"/>
        <v>J20</v>
      </c>
      <c r="V216" s="6" t="s">
        <v>49</v>
      </c>
      <c r="W216" s="4">
        <f t="shared" si="33"/>
        <v>20</v>
      </c>
      <c r="X216" s="4" t="str">
        <f t="shared" si="34"/>
        <v>J20</v>
      </c>
      <c r="Y216" s="6" t="s">
        <v>50</v>
      </c>
      <c r="Z216" s="6" t="str">
        <f t="shared" si="35"/>
        <v>BASE DE DATOS'!J20</v>
      </c>
      <c r="AA216" s="4" t="str">
        <f t="shared" si="36"/>
        <v>=+'BASE DE DATOS'!J20</v>
      </c>
      <c r="AB216" s="4" t="e">
        <f>+#REF!</f>
        <v>#REF!</v>
      </c>
      <c r="AC216" s="8">
        <v>18</v>
      </c>
      <c r="AD216">
        <v>2</v>
      </c>
      <c r="AE216" t="str">
        <f t="shared" si="37"/>
        <v>J2</v>
      </c>
      <c r="AF216" t="str">
        <f t="shared" si="38"/>
        <v>=+'BASE DE DATOS'!J2</v>
      </c>
      <c r="AG216" s="3" t="e">
        <f>+#REF!</f>
        <v>#REF!</v>
      </c>
    </row>
    <row r="217" spans="14:33">
      <c r="N217" t="e">
        <f>LEFT(#REF!,4)</f>
        <v>#REF!</v>
      </c>
      <c r="O217" t="e">
        <f>CONCATENATE(N217,"-",#REF!)</f>
        <v>#REF!</v>
      </c>
      <c r="P217">
        <v>206</v>
      </c>
      <c r="Q217" s="4" t="e">
        <f>VLOOKUP(O217,Hoja2!$L$1:$M$31,2,FALSE)</f>
        <v>#REF!</v>
      </c>
      <c r="R217" s="4"/>
      <c r="S217" s="4" t="s">
        <v>58</v>
      </c>
      <c r="T217" s="4">
        <f t="shared" si="32"/>
        <v>20</v>
      </c>
      <c r="U217" s="4" t="str">
        <f t="shared" si="31"/>
        <v>K20</v>
      </c>
      <c r="V217" s="4" t="s">
        <v>58</v>
      </c>
      <c r="W217" s="4">
        <f t="shared" si="33"/>
        <v>20</v>
      </c>
      <c r="X217" s="4" t="str">
        <f t="shared" si="34"/>
        <v>K20</v>
      </c>
      <c r="Y217" s="6" t="s">
        <v>50</v>
      </c>
      <c r="Z217" s="6" t="str">
        <f t="shared" si="35"/>
        <v>BASE DE DATOS'!K20</v>
      </c>
      <c r="AA217" s="4" t="str">
        <f t="shared" si="36"/>
        <v>=+'BASE DE DATOS'!K20</v>
      </c>
      <c r="AB217" s="4" t="e">
        <f>+#REF!</f>
        <v>#REF!</v>
      </c>
      <c r="AC217" s="9">
        <v>18</v>
      </c>
      <c r="AD217">
        <v>2</v>
      </c>
      <c r="AE217" t="str">
        <f t="shared" si="37"/>
        <v>K2</v>
      </c>
      <c r="AF217" t="str">
        <f t="shared" si="38"/>
        <v>=+'BASE DE DATOS'!K2</v>
      </c>
      <c r="AG217" s="3" t="e">
        <f>+#REF!</f>
        <v>#REF!</v>
      </c>
    </row>
    <row r="218" spans="14:33">
      <c r="N218" t="e">
        <f>LEFT(#REF!,4)</f>
        <v>#REF!</v>
      </c>
      <c r="O218" t="e">
        <f>CONCATENATE(N218,"-",#REF!)</f>
        <v>#REF!</v>
      </c>
      <c r="P218">
        <v>207</v>
      </c>
      <c r="Q218" s="4" t="e">
        <f>VLOOKUP(O218,Hoja2!$L$1:$M$31,2,FALSE)</f>
        <v>#REF!</v>
      </c>
      <c r="R218" s="4"/>
      <c r="S218" s="6" t="s">
        <v>65</v>
      </c>
      <c r="T218" s="4">
        <f t="shared" si="32"/>
        <v>20</v>
      </c>
      <c r="U218" s="4" t="str">
        <f t="shared" si="31"/>
        <v>L20</v>
      </c>
      <c r="V218" s="6" t="s">
        <v>65</v>
      </c>
      <c r="W218" s="4">
        <f t="shared" si="33"/>
        <v>20</v>
      </c>
      <c r="X218" s="4" t="str">
        <f t="shared" si="34"/>
        <v>L20</v>
      </c>
      <c r="Y218" s="6" t="s">
        <v>50</v>
      </c>
      <c r="Z218" s="6" t="str">
        <f t="shared" si="35"/>
        <v>BASE DE DATOS'!L20</v>
      </c>
      <c r="AA218" s="4" t="str">
        <f t="shared" si="36"/>
        <v>=+'BASE DE DATOS'!L20</v>
      </c>
      <c r="AB218" s="4" t="e">
        <f>+#REF!</f>
        <v>#REF!</v>
      </c>
      <c r="AC218" s="8">
        <v>18</v>
      </c>
      <c r="AD218">
        <v>2</v>
      </c>
      <c r="AE218" t="str">
        <f t="shared" si="37"/>
        <v>L2</v>
      </c>
      <c r="AF218" t="str">
        <f t="shared" si="38"/>
        <v>=+'BASE DE DATOS'!L2</v>
      </c>
      <c r="AG218" s="3" t="e">
        <f>+#REF!</f>
        <v>#REF!</v>
      </c>
    </row>
    <row r="219" spans="14:33">
      <c r="N219" t="e">
        <f>LEFT(#REF!,4)</f>
        <v>#REF!</v>
      </c>
      <c r="O219" t="e">
        <f>CONCATENATE(N219,"-",#REF!)</f>
        <v>#REF!</v>
      </c>
      <c r="P219">
        <v>208</v>
      </c>
      <c r="Q219" s="4" t="e">
        <f>VLOOKUP(O219,Hoja2!$L$1:$M$31,2,FALSE)</f>
        <v>#REF!</v>
      </c>
      <c r="R219" s="4"/>
      <c r="S219" s="4" t="s">
        <v>70</v>
      </c>
      <c r="T219" s="4">
        <f t="shared" si="32"/>
        <v>20</v>
      </c>
      <c r="U219" s="4" t="str">
        <f t="shared" si="31"/>
        <v>M20</v>
      </c>
      <c r="V219" s="4" t="s">
        <v>70</v>
      </c>
      <c r="W219" s="4">
        <f t="shared" si="33"/>
        <v>20</v>
      </c>
      <c r="X219" s="4" t="str">
        <f t="shared" si="34"/>
        <v>M20</v>
      </c>
      <c r="Y219" s="6" t="s">
        <v>50</v>
      </c>
      <c r="Z219" s="6" t="str">
        <f t="shared" si="35"/>
        <v>BASE DE DATOS'!M20</v>
      </c>
      <c r="AA219" s="4" t="str">
        <f t="shared" si="36"/>
        <v>=+'BASE DE DATOS'!M20</v>
      </c>
      <c r="AB219" s="4" t="e">
        <f>+#REF!</f>
        <v>#REF!</v>
      </c>
      <c r="AC219" s="9">
        <v>18</v>
      </c>
      <c r="AD219">
        <v>2</v>
      </c>
      <c r="AE219" t="str">
        <f t="shared" si="37"/>
        <v>M2</v>
      </c>
      <c r="AF219" t="str">
        <f t="shared" si="38"/>
        <v>=+'BASE DE DATOS'!M2</v>
      </c>
      <c r="AG219" s="3" t="e">
        <f>+#REF!</f>
        <v>#REF!</v>
      </c>
    </row>
    <row r="220" spans="14:33">
      <c r="N220" t="e">
        <f>LEFT(#REF!,4)</f>
        <v>#REF!</v>
      </c>
      <c r="O220" t="e">
        <f>CONCATENATE(N220,"-",#REF!)</f>
        <v>#REF!</v>
      </c>
      <c r="P220">
        <v>209</v>
      </c>
      <c r="Q220" s="4" t="e">
        <f>VLOOKUP(O220,Hoja2!$L$1:$M$31,2,FALSE)</f>
        <v>#REF!</v>
      </c>
      <c r="R220" s="4"/>
      <c r="S220" s="6" t="s">
        <v>73</v>
      </c>
      <c r="T220" s="4">
        <f t="shared" si="32"/>
        <v>20</v>
      </c>
      <c r="U220" s="4" t="str">
        <f t="shared" si="31"/>
        <v>N20</v>
      </c>
      <c r="V220" s="6" t="s">
        <v>73</v>
      </c>
      <c r="W220" s="4">
        <f t="shared" si="33"/>
        <v>20</v>
      </c>
      <c r="X220" s="4" t="str">
        <f t="shared" si="34"/>
        <v>N20</v>
      </c>
      <c r="Y220" s="6" t="s">
        <v>50</v>
      </c>
      <c r="Z220" s="6" t="str">
        <f t="shared" si="35"/>
        <v>BASE DE DATOS'!N20</v>
      </c>
      <c r="AA220" s="4" t="str">
        <f t="shared" si="36"/>
        <v>=+'BASE DE DATOS'!N20</v>
      </c>
      <c r="AB220" s="4" t="e">
        <f>+#REF!</f>
        <v>#REF!</v>
      </c>
      <c r="AC220" s="8">
        <v>18</v>
      </c>
      <c r="AD220">
        <v>2</v>
      </c>
      <c r="AE220" t="str">
        <f t="shared" si="37"/>
        <v>N2</v>
      </c>
      <c r="AF220" t="str">
        <f t="shared" si="38"/>
        <v>=+'BASE DE DATOS'!N2</v>
      </c>
      <c r="AG220" s="3" t="e">
        <f>+#REF!</f>
        <v>#REF!</v>
      </c>
    </row>
    <row r="221" spans="14:33">
      <c r="N221" t="e">
        <f>LEFT(#REF!,4)</f>
        <v>#REF!</v>
      </c>
      <c r="O221" t="e">
        <f>CONCATENATE(N221,"-",#REF!)</f>
        <v>#REF!</v>
      </c>
      <c r="P221">
        <v>210</v>
      </c>
      <c r="Q221" s="4" t="e">
        <f>VLOOKUP(O221,Hoja2!$L$1:$M$31,2,FALSE)</f>
        <v>#REF!</v>
      </c>
      <c r="R221" s="4"/>
      <c r="S221" s="4" t="s">
        <v>77</v>
      </c>
      <c r="T221" s="4">
        <f t="shared" si="32"/>
        <v>20</v>
      </c>
      <c r="U221" s="4" t="str">
        <f t="shared" si="31"/>
        <v>O20</v>
      </c>
      <c r="V221" s="4" t="s">
        <v>77</v>
      </c>
      <c r="W221" s="4">
        <f t="shared" si="33"/>
        <v>20</v>
      </c>
      <c r="X221" s="4" t="str">
        <f t="shared" si="34"/>
        <v>O20</v>
      </c>
      <c r="Y221" s="6" t="s">
        <v>50</v>
      </c>
      <c r="Z221" s="6" t="str">
        <f t="shared" si="35"/>
        <v>BASE DE DATOS'!O20</v>
      </c>
      <c r="AA221" s="4" t="str">
        <f t="shared" si="36"/>
        <v>=+'BASE DE DATOS'!O20</v>
      </c>
      <c r="AB221" s="4" t="e">
        <f>+#REF!</f>
        <v>#REF!</v>
      </c>
      <c r="AC221" s="9">
        <v>18</v>
      </c>
      <c r="AD221">
        <v>2</v>
      </c>
      <c r="AE221" t="str">
        <f t="shared" si="37"/>
        <v>O2</v>
      </c>
      <c r="AF221" t="str">
        <f t="shared" si="38"/>
        <v>=+'BASE DE DATOS'!O2</v>
      </c>
      <c r="AG221" s="3" t="e">
        <f>+#REF!</f>
        <v>#REF!</v>
      </c>
    </row>
    <row r="222" spans="14:33">
      <c r="N222" t="e">
        <f>LEFT(#REF!,4)</f>
        <v>#REF!</v>
      </c>
      <c r="O222" t="e">
        <f>CONCATENATE(N222,"-",#REF!)</f>
        <v>#REF!</v>
      </c>
      <c r="P222">
        <v>211</v>
      </c>
      <c r="Q222" s="4" t="e">
        <f>VLOOKUP(O222,Hoja2!$L$1:$M$31,2,FALSE)</f>
        <v>#REF!</v>
      </c>
      <c r="R222" s="4"/>
      <c r="S222" s="6" t="s">
        <v>81</v>
      </c>
      <c r="T222" s="4">
        <f t="shared" si="32"/>
        <v>20</v>
      </c>
      <c r="U222" s="4" t="str">
        <f t="shared" si="31"/>
        <v>P20</v>
      </c>
      <c r="V222" s="6" t="s">
        <v>81</v>
      </c>
      <c r="W222" s="4">
        <f t="shared" si="33"/>
        <v>20</v>
      </c>
      <c r="X222" s="4" t="str">
        <f t="shared" si="34"/>
        <v>P20</v>
      </c>
      <c r="Y222" s="6" t="s">
        <v>50</v>
      </c>
      <c r="Z222" s="6" t="str">
        <f t="shared" si="35"/>
        <v>BASE DE DATOS'!P20</v>
      </c>
      <c r="AA222" s="4" t="str">
        <f t="shared" si="36"/>
        <v>=+'BASE DE DATOS'!P20</v>
      </c>
      <c r="AB222" s="4" t="e">
        <f>+#REF!</f>
        <v>#REF!</v>
      </c>
      <c r="AC222" s="8">
        <v>18</v>
      </c>
      <c r="AD222">
        <v>2</v>
      </c>
      <c r="AE222" t="str">
        <f t="shared" si="37"/>
        <v>P2</v>
      </c>
      <c r="AF222" t="str">
        <f t="shared" si="38"/>
        <v>=+'BASE DE DATOS'!P2</v>
      </c>
      <c r="AG222" s="3" t="e">
        <f>+#REF!</f>
        <v>#REF!</v>
      </c>
    </row>
    <row r="223" spans="14:33">
      <c r="N223" t="e">
        <f>LEFT(#REF!,4)</f>
        <v>#REF!</v>
      </c>
      <c r="O223" t="e">
        <f>CONCATENATE(N223,"-",#REF!)</f>
        <v>#REF!</v>
      </c>
      <c r="P223">
        <v>212</v>
      </c>
      <c r="Q223" s="4" t="e">
        <f>VLOOKUP(O223,Hoja2!$L$1:$M$31,2,FALSE)</f>
        <v>#REF!</v>
      </c>
      <c r="R223" s="4"/>
      <c r="S223" s="4" t="s">
        <v>84</v>
      </c>
      <c r="T223" s="4">
        <f t="shared" si="32"/>
        <v>20</v>
      </c>
      <c r="U223" s="4" t="str">
        <f t="shared" si="31"/>
        <v>Q20</v>
      </c>
      <c r="V223" s="4" t="s">
        <v>84</v>
      </c>
      <c r="W223" s="4">
        <f t="shared" si="33"/>
        <v>20</v>
      </c>
      <c r="X223" s="4" t="str">
        <f t="shared" si="34"/>
        <v>Q20</v>
      </c>
      <c r="Y223" s="6" t="s">
        <v>50</v>
      </c>
      <c r="Z223" s="6" t="str">
        <f t="shared" si="35"/>
        <v>BASE DE DATOS'!Q20</v>
      </c>
      <c r="AA223" s="4" t="str">
        <f t="shared" si="36"/>
        <v>=+'BASE DE DATOS'!Q20</v>
      </c>
      <c r="AB223" s="4" t="e">
        <f>+#REF!</f>
        <v>#REF!</v>
      </c>
      <c r="AC223" s="9">
        <v>18</v>
      </c>
      <c r="AD223">
        <v>2</v>
      </c>
      <c r="AE223" t="str">
        <f t="shared" si="37"/>
        <v>Q2</v>
      </c>
      <c r="AF223" t="str">
        <f t="shared" si="38"/>
        <v>=+'BASE DE DATOS'!Q2</v>
      </c>
      <c r="AG223" s="3" t="e">
        <f>+#REF!</f>
        <v>#REF!</v>
      </c>
    </row>
    <row r="224" spans="14:33">
      <c r="N224" t="e">
        <f>LEFT(#REF!,4)</f>
        <v>#REF!</v>
      </c>
      <c r="O224" t="e">
        <f>CONCATENATE(N224,"-",#REF!)</f>
        <v>#REF!</v>
      </c>
      <c r="P224">
        <v>213</v>
      </c>
      <c r="Q224" s="4" t="e">
        <f>VLOOKUP(O224,Hoja2!$L$1:$M$31,2,FALSE)</f>
        <v>#REF!</v>
      </c>
      <c r="R224" s="4"/>
      <c r="S224" s="6" t="s">
        <v>85</v>
      </c>
      <c r="T224" s="4">
        <f t="shared" si="32"/>
        <v>20</v>
      </c>
      <c r="U224" s="4" t="str">
        <f t="shared" si="31"/>
        <v>R20</v>
      </c>
      <c r="V224" s="6" t="s">
        <v>85</v>
      </c>
      <c r="W224" s="4">
        <f t="shared" si="33"/>
        <v>20</v>
      </c>
      <c r="X224" s="4" t="str">
        <f t="shared" si="34"/>
        <v>R20</v>
      </c>
      <c r="Y224" s="6" t="s">
        <v>50</v>
      </c>
      <c r="Z224" s="6" t="str">
        <f t="shared" si="35"/>
        <v>BASE DE DATOS'!R20</v>
      </c>
      <c r="AA224" s="4" t="str">
        <f t="shared" si="36"/>
        <v>=+'BASE DE DATOS'!R20</v>
      </c>
      <c r="AB224" s="4" t="e">
        <f>+#REF!</f>
        <v>#REF!</v>
      </c>
      <c r="AC224" s="8">
        <v>18</v>
      </c>
      <c r="AD224">
        <v>2</v>
      </c>
      <c r="AE224" t="str">
        <f t="shared" si="37"/>
        <v>R2</v>
      </c>
      <c r="AF224" t="str">
        <f t="shared" si="38"/>
        <v>=+'BASE DE DATOS'!R2</v>
      </c>
      <c r="AG224" s="3" t="e">
        <f>+#REF!</f>
        <v>#REF!</v>
      </c>
    </row>
    <row r="225" spans="14:33">
      <c r="N225" t="e">
        <f>LEFT(#REF!,4)</f>
        <v>#REF!</v>
      </c>
      <c r="O225" t="e">
        <f>CONCATENATE(N225,"-",#REF!)</f>
        <v>#REF!</v>
      </c>
      <c r="P225">
        <v>214</v>
      </c>
      <c r="Q225" s="4" t="e">
        <f>VLOOKUP(O225,Hoja2!$L$1:$M$31,2,FALSE)</f>
        <v>#REF!</v>
      </c>
      <c r="R225" s="4"/>
      <c r="S225" s="4" t="s">
        <v>87</v>
      </c>
      <c r="T225" s="4">
        <f t="shared" si="32"/>
        <v>20</v>
      </c>
      <c r="U225" s="4" t="str">
        <f t="shared" si="31"/>
        <v>S20</v>
      </c>
      <c r="V225" s="4" t="s">
        <v>87</v>
      </c>
      <c r="W225" s="4">
        <f t="shared" si="33"/>
        <v>20</v>
      </c>
      <c r="X225" s="4" t="str">
        <f t="shared" si="34"/>
        <v>S20</v>
      </c>
      <c r="Y225" s="6" t="s">
        <v>50</v>
      </c>
      <c r="Z225" s="6" t="str">
        <f t="shared" si="35"/>
        <v>BASE DE DATOS'!S20</v>
      </c>
      <c r="AA225" s="4" t="str">
        <f t="shared" si="36"/>
        <v>=+'BASE DE DATOS'!S20</v>
      </c>
      <c r="AB225" s="4" t="e">
        <f>+#REF!</f>
        <v>#REF!</v>
      </c>
      <c r="AC225" s="9">
        <v>18</v>
      </c>
      <c r="AD225">
        <v>2</v>
      </c>
      <c r="AE225" t="str">
        <f t="shared" si="37"/>
        <v>S2</v>
      </c>
      <c r="AF225" t="str">
        <f t="shared" si="38"/>
        <v>=+'BASE DE DATOS'!S2</v>
      </c>
      <c r="AG225" s="3" t="e">
        <f>+#REF!</f>
        <v>#REF!</v>
      </c>
    </row>
    <row r="226" spans="14:33">
      <c r="N226" t="e">
        <f>LEFT(#REF!,4)</f>
        <v>#REF!</v>
      </c>
      <c r="O226" t="e">
        <f>CONCATENATE(N226,"-",#REF!)</f>
        <v>#REF!</v>
      </c>
      <c r="P226">
        <v>215</v>
      </c>
      <c r="Q226" s="4" t="e">
        <f>VLOOKUP(O226,Hoja2!$L$1:$M$31,2,FALSE)</f>
        <v>#REF!</v>
      </c>
      <c r="R226" s="4"/>
      <c r="S226" s="6" t="s">
        <v>89</v>
      </c>
      <c r="T226" s="4">
        <f t="shared" si="32"/>
        <v>20</v>
      </c>
      <c r="U226" s="4" t="str">
        <f t="shared" si="31"/>
        <v>T20</v>
      </c>
      <c r="V226" s="6" t="s">
        <v>89</v>
      </c>
      <c r="W226" s="4">
        <f t="shared" si="33"/>
        <v>20</v>
      </c>
      <c r="X226" s="4" t="str">
        <f t="shared" si="34"/>
        <v>T20</v>
      </c>
      <c r="Y226" s="6" t="s">
        <v>50</v>
      </c>
      <c r="Z226" s="6" t="str">
        <f t="shared" si="35"/>
        <v>BASE DE DATOS'!T20</v>
      </c>
      <c r="AA226" s="4" t="str">
        <f t="shared" si="36"/>
        <v>=+'BASE DE DATOS'!T20</v>
      </c>
      <c r="AB226" s="4" t="e">
        <f>+#REF!</f>
        <v>#REF!</v>
      </c>
      <c r="AC226" s="8">
        <v>18</v>
      </c>
      <c r="AD226">
        <v>2</v>
      </c>
      <c r="AE226" t="str">
        <f t="shared" si="37"/>
        <v>T2</v>
      </c>
      <c r="AF226" t="str">
        <f t="shared" si="38"/>
        <v>=+'BASE DE DATOS'!T2</v>
      </c>
      <c r="AG226" s="3" t="e">
        <f>+#REF!</f>
        <v>#REF!</v>
      </c>
    </row>
    <row r="227" spans="14:33">
      <c r="N227" t="e">
        <f>LEFT(#REF!,4)</f>
        <v>#REF!</v>
      </c>
      <c r="O227" t="e">
        <f>CONCATENATE(N227,"-",#REF!)</f>
        <v>#REF!</v>
      </c>
      <c r="P227">
        <v>216</v>
      </c>
      <c r="Q227" s="4" t="e">
        <f>VLOOKUP(O227,Hoja2!$L$1:$M$31,2,FALSE)</f>
        <v>#REF!</v>
      </c>
      <c r="R227" s="4"/>
      <c r="S227" s="4" t="s">
        <v>91</v>
      </c>
      <c r="T227" s="4">
        <f t="shared" si="32"/>
        <v>20</v>
      </c>
      <c r="U227" s="4" t="str">
        <f t="shared" si="31"/>
        <v>U20</v>
      </c>
      <c r="V227" s="4" t="s">
        <v>91</v>
      </c>
      <c r="W227" s="4">
        <f t="shared" si="33"/>
        <v>20</v>
      </c>
      <c r="X227" s="4" t="str">
        <f t="shared" si="34"/>
        <v>U20</v>
      </c>
      <c r="Y227" s="6" t="s">
        <v>50</v>
      </c>
      <c r="Z227" s="6" t="str">
        <f t="shared" si="35"/>
        <v>BASE DE DATOS'!U20</v>
      </c>
      <c r="AA227" s="4" t="str">
        <f t="shared" si="36"/>
        <v>=+'BASE DE DATOS'!U20</v>
      </c>
      <c r="AB227" s="4" t="e">
        <f>+#REF!</f>
        <v>#REF!</v>
      </c>
      <c r="AC227" s="9">
        <v>18</v>
      </c>
      <c r="AD227">
        <v>2</v>
      </c>
      <c r="AE227" t="str">
        <f t="shared" si="37"/>
        <v>U2</v>
      </c>
      <c r="AF227" t="str">
        <f t="shared" si="38"/>
        <v>=+'BASE DE DATOS'!U2</v>
      </c>
      <c r="AG227" s="3" t="e">
        <f>+#REF!</f>
        <v>#REF!</v>
      </c>
    </row>
    <row r="228" spans="14:33">
      <c r="N228" t="e">
        <f>LEFT(#REF!,4)</f>
        <v>#REF!</v>
      </c>
      <c r="O228" t="e">
        <f>CONCATENATE(N228,"-",#REF!)</f>
        <v>#REF!</v>
      </c>
      <c r="P228">
        <v>217</v>
      </c>
      <c r="Q228" s="4" t="e">
        <f>VLOOKUP(O228,Hoja2!$L$1:$M$31,2,FALSE)</f>
        <v>#REF!</v>
      </c>
      <c r="R228" s="4"/>
      <c r="S228" s="6" t="s">
        <v>49</v>
      </c>
      <c r="T228" s="4">
        <f t="shared" si="32"/>
        <v>21</v>
      </c>
      <c r="U228" s="4" t="str">
        <f t="shared" si="31"/>
        <v>J21</v>
      </c>
      <c r="V228" s="6" t="s">
        <v>49</v>
      </c>
      <c r="W228" s="4">
        <f t="shared" si="33"/>
        <v>21</v>
      </c>
      <c r="X228" s="4" t="str">
        <f t="shared" si="34"/>
        <v>J21</v>
      </c>
      <c r="Y228" s="6" t="s">
        <v>50</v>
      </c>
      <c r="Z228" s="6" t="str">
        <f t="shared" si="35"/>
        <v>BASE DE DATOS'!J21</v>
      </c>
      <c r="AA228" s="4" t="str">
        <f t="shared" si="36"/>
        <v>=+'BASE DE DATOS'!J21</v>
      </c>
      <c r="AB228" s="4" t="e">
        <f>+#REF!</f>
        <v>#REF!</v>
      </c>
      <c r="AC228" s="8">
        <v>19</v>
      </c>
      <c r="AD228">
        <v>2</v>
      </c>
      <c r="AE228" t="str">
        <f t="shared" si="37"/>
        <v>J2</v>
      </c>
      <c r="AF228" t="str">
        <f t="shared" si="38"/>
        <v>=+'BASE DE DATOS'!J2</v>
      </c>
      <c r="AG228" s="3" t="e">
        <f>+#REF!</f>
        <v>#REF!</v>
      </c>
    </row>
    <row r="229" spans="14:33">
      <c r="N229" t="e">
        <f>LEFT(#REF!,4)</f>
        <v>#REF!</v>
      </c>
      <c r="O229" t="e">
        <f>CONCATENATE(N229,"-",#REF!)</f>
        <v>#REF!</v>
      </c>
      <c r="P229">
        <v>218</v>
      </c>
      <c r="Q229" s="4" t="e">
        <f>VLOOKUP(O229,Hoja2!$L$1:$M$31,2,FALSE)</f>
        <v>#REF!</v>
      </c>
      <c r="R229" s="4"/>
      <c r="S229" s="4" t="s">
        <v>58</v>
      </c>
      <c r="T229" s="4">
        <f t="shared" si="32"/>
        <v>21</v>
      </c>
      <c r="U229" s="4" t="str">
        <f t="shared" si="31"/>
        <v>K21</v>
      </c>
      <c r="V229" s="4" t="s">
        <v>58</v>
      </c>
      <c r="W229" s="4">
        <f t="shared" si="33"/>
        <v>21</v>
      </c>
      <c r="X229" s="4" t="str">
        <f t="shared" si="34"/>
        <v>K21</v>
      </c>
      <c r="Y229" s="6" t="s">
        <v>50</v>
      </c>
      <c r="Z229" s="6" t="str">
        <f t="shared" si="35"/>
        <v>BASE DE DATOS'!K21</v>
      </c>
      <c r="AA229" s="4" t="str">
        <f t="shared" si="36"/>
        <v>=+'BASE DE DATOS'!K21</v>
      </c>
      <c r="AB229" s="4" t="e">
        <f>+#REF!</f>
        <v>#REF!</v>
      </c>
      <c r="AC229" s="9">
        <v>19</v>
      </c>
      <c r="AD229">
        <v>2</v>
      </c>
      <c r="AE229" t="str">
        <f t="shared" si="37"/>
        <v>K2</v>
      </c>
      <c r="AF229" t="str">
        <f t="shared" si="38"/>
        <v>=+'BASE DE DATOS'!K2</v>
      </c>
      <c r="AG229" s="3" t="e">
        <f>+#REF!</f>
        <v>#REF!</v>
      </c>
    </row>
    <row r="230" spans="14:33">
      <c r="N230" t="e">
        <f>LEFT(#REF!,4)</f>
        <v>#REF!</v>
      </c>
      <c r="O230" t="e">
        <f>CONCATENATE(N230,"-",#REF!)</f>
        <v>#REF!</v>
      </c>
      <c r="P230">
        <v>219</v>
      </c>
      <c r="Q230" s="4" t="e">
        <f>VLOOKUP(O230,Hoja2!$L$1:$M$31,2,FALSE)</f>
        <v>#REF!</v>
      </c>
      <c r="R230" s="4"/>
      <c r="S230" s="6" t="s">
        <v>65</v>
      </c>
      <c r="T230" s="4">
        <f t="shared" si="32"/>
        <v>21</v>
      </c>
      <c r="U230" s="4" t="str">
        <f t="shared" si="31"/>
        <v>L21</v>
      </c>
      <c r="V230" s="6" t="s">
        <v>65</v>
      </c>
      <c r="W230" s="4">
        <f t="shared" si="33"/>
        <v>21</v>
      </c>
      <c r="X230" s="4" t="str">
        <f t="shared" si="34"/>
        <v>L21</v>
      </c>
      <c r="Y230" s="6" t="s">
        <v>50</v>
      </c>
      <c r="Z230" s="6" t="str">
        <f t="shared" si="35"/>
        <v>BASE DE DATOS'!L21</v>
      </c>
      <c r="AA230" s="4" t="str">
        <f t="shared" si="36"/>
        <v>=+'BASE DE DATOS'!L21</v>
      </c>
      <c r="AB230" s="4" t="e">
        <f>+#REF!</f>
        <v>#REF!</v>
      </c>
      <c r="AC230" s="8">
        <v>19</v>
      </c>
      <c r="AD230">
        <v>2</v>
      </c>
      <c r="AE230" t="str">
        <f t="shared" si="37"/>
        <v>L2</v>
      </c>
      <c r="AF230" t="str">
        <f t="shared" si="38"/>
        <v>=+'BASE DE DATOS'!L2</v>
      </c>
      <c r="AG230" s="3" t="e">
        <f>+#REF!</f>
        <v>#REF!</v>
      </c>
    </row>
    <row r="231" spans="14:33">
      <c r="N231" t="e">
        <f>LEFT(#REF!,4)</f>
        <v>#REF!</v>
      </c>
      <c r="O231" t="e">
        <f>CONCATENATE(N231,"-",#REF!)</f>
        <v>#REF!</v>
      </c>
      <c r="P231">
        <v>220</v>
      </c>
      <c r="Q231" s="4" t="e">
        <f>VLOOKUP(O231,Hoja2!$L$1:$M$31,2,FALSE)</f>
        <v>#REF!</v>
      </c>
      <c r="R231" s="4"/>
      <c r="S231" s="4" t="s">
        <v>70</v>
      </c>
      <c r="T231" s="4">
        <f t="shared" si="32"/>
        <v>21</v>
      </c>
      <c r="U231" s="4" t="str">
        <f t="shared" si="31"/>
        <v>M21</v>
      </c>
      <c r="V231" s="4" t="s">
        <v>70</v>
      </c>
      <c r="W231" s="4">
        <f t="shared" si="33"/>
        <v>21</v>
      </c>
      <c r="X231" s="4" t="str">
        <f t="shared" si="34"/>
        <v>M21</v>
      </c>
      <c r="Y231" s="6" t="s">
        <v>50</v>
      </c>
      <c r="Z231" s="6" t="str">
        <f t="shared" si="35"/>
        <v>BASE DE DATOS'!M21</v>
      </c>
      <c r="AA231" s="4" t="str">
        <f t="shared" si="36"/>
        <v>=+'BASE DE DATOS'!M21</v>
      </c>
      <c r="AB231" s="4" t="e">
        <f>+#REF!</f>
        <v>#REF!</v>
      </c>
      <c r="AC231" s="9">
        <v>19</v>
      </c>
      <c r="AD231">
        <v>2</v>
      </c>
      <c r="AE231" t="str">
        <f t="shared" si="37"/>
        <v>M2</v>
      </c>
      <c r="AF231" t="str">
        <f t="shared" si="38"/>
        <v>=+'BASE DE DATOS'!M2</v>
      </c>
      <c r="AG231" s="3" t="e">
        <f>+#REF!</f>
        <v>#REF!</v>
      </c>
    </row>
    <row r="232" spans="14:33">
      <c r="N232" t="e">
        <f>LEFT(#REF!,4)</f>
        <v>#REF!</v>
      </c>
      <c r="O232" t="e">
        <f>CONCATENATE(N232,"-",#REF!)</f>
        <v>#REF!</v>
      </c>
      <c r="P232">
        <v>221</v>
      </c>
      <c r="Q232" s="4" t="e">
        <f>VLOOKUP(O232,Hoja2!$L$1:$M$31,2,FALSE)</f>
        <v>#REF!</v>
      </c>
      <c r="R232" s="4"/>
      <c r="S232" s="6" t="s">
        <v>73</v>
      </c>
      <c r="T232" s="4">
        <f t="shared" si="32"/>
        <v>21</v>
      </c>
      <c r="U232" s="4" t="str">
        <f t="shared" si="31"/>
        <v>N21</v>
      </c>
      <c r="V232" s="6" t="s">
        <v>73</v>
      </c>
      <c r="W232" s="4">
        <f t="shared" si="33"/>
        <v>21</v>
      </c>
      <c r="X232" s="4" t="str">
        <f t="shared" si="34"/>
        <v>N21</v>
      </c>
      <c r="Y232" s="6" t="s">
        <v>50</v>
      </c>
      <c r="Z232" s="6" t="str">
        <f t="shared" si="35"/>
        <v>BASE DE DATOS'!N21</v>
      </c>
      <c r="AA232" s="4" t="str">
        <f t="shared" si="36"/>
        <v>=+'BASE DE DATOS'!N21</v>
      </c>
      <c r="AB232" s="4" t="e">
        <f>+#REF!</f>
        <v>#REF!</v>
      </c>
      <c r="AC232" s="8">
        <v>19</v>
      </c>
      <c r="AD232">
        <v>2</v>
      </c>
      <c r="AE232" t="str">
        <f t="shared" si="37"/>
        <v>N2</v>
      </c>
      <c r="AF232" t="str">
        <f t="shared" si="38"/>
        <v>=+'BASE DE DATOS'!N2</v>
      </c>
      <c r="AG232" s="3" t="e">
        <f>+#REF!</f>
        <v>#REF!</v>
      </c>
    </row>
    <row r="233" spans="14:33">
      <c r="N233" t="e">
        <f>LEFT(#REF!,4)</f>
        <v>#REF!</v>
      </c>
      <c r="O233" t="e">
        <f>CONCATENATE(N233,"-",#REF!)</f>
        <v>#REF!</v>
      </c>
      <c r="P233">
        <v>222</v>
      </c>
      <c r="Q233" s="4" t="e">
        <f>VLOOKUP(O233,Hoja2!$L$1:$M$31,2,FALSE)</f>
        <v>#REF!</v>
      </c>
      <c r="R233" s="4"/>
      <c r="S233" s="4" t="s">
        <v>77</v>
      </c>
      <c r="T233" s="4">
        <f t="shared" si="32"/>
        <v>21</v>
      </c>
      <c r="U233" s="4" t="str">
        <f t="shared" si="31"/>
        <v>O21</v>
      </c>
      <c r="V233" s="4" t="s">
        <v>77</v>
      </c>
      <c r="W233" s="4">
        <f t="shared" si="33"/>
        <v>21</v>
      </c>
      <c r="X233" s="4" t="str">
        <f t="shared" si="34"/>
        <v>O21</v>
      </c>
      <c r="Y233" s="6" t="s">
        <v>50</v>
      </c>
      <c r="Z233" s="6" t="str">
        <f t="shared" si="35"/>
        <v>BASE DE DATOS'!O21</v>
      </c>
      <c r="AA233" s="4" t="str">
        <f t="shared" si="36"/>
        <v>=+'BASE DE DATOS'!O21</v>
      </c>
      <c r="AB233" s="4" t="e">
        <f>+#REF!</f>
        <v>#REF!</v>
      </c>
      <c r="AC233" s="9">
        <v>19</v>
      </c>
      <c r="AD233">
        <v>2</v>
      </c>
      <c r="AE233" t="str">
        <f t="shared" si="37"/>
        <v>O2</v>
      </c>
      <c r="AF233" t="str">
        <f t="shared" si="38"/>
        <v>=+'BASE DE DATOS'!O2</v>
      </c>
      <c r="AG233" s="3" t="e">
        <f>+#REF!</f>
        <v>#REF!</v>
      </c>
    </row>
    <row r="234" spans="14:33">
      <c r="N234" t="e">
        <f>LEFT(#REF!,4)</f>
        <v>#REF!</v>
      </c>
      <c r="O234" t="e">
        <f>CONCATENATE(N234,"-",#REF!)</f>
        <v>#REF!</v>
      </c>
      <c r="P234">
        <v>223</v>
      </c>
      <c r="Q234" s="4" t="e">
        <f>VLOOKUP(O234,Hoja2!$L$1:$M$31,2,FALSE)</f>
        <v>#REF!</v>
      </c>
      <c r="R234" s="4"/>
      <c r="S234" s="6" t="s">
        <v>81</v>
      </c>
      <c r="T234" s="4">
        <f t="shared" si="32"/>
        <v>21</v>
      </c>
      <c r="U234" s="4" t="str">
        <f t="shared" si="31"/>
        <v>P21</v>
      </c>
      <c r="V234" s="6" t="s">
        <v>81</v>
      </c>
      <c r="W234" s="4">
        <f t="shared" si="33"/>
        <v>21</v>
      </c>
      <c r="X234" s="4" t="str">
        <f t="shared" si="34"/>
        <v>P21</v>
      </c>
      <c r="Y234" s="6" t="s">
        <v>50</v>
      </c>
      <c r="Z234" s="6" t="str">
        <f t="shared" si="35"/>
        <v>BASE DE DATOS'!P21</v>
      </c>
      <c r="AA234" s="4" t="str">
        <f t="shared" si="36"/>
        <v>=+'BASE DE DATOS'!P21</v>
      </c>
      <c r="AB234" s="4" t="e">
        <f>+#REF!</f>
        <v>#REF!</v>
      </c>
      <c r="AC234" s="8">
        <v>19</v>
      </c>
      <c r="AD234">
        <v>2</v>
      </c>
      <c r="AE234" t="str">
        <f t="shared" si="37"/>
        <v>P2</v>
      </c>
      <c r="AF234" t="str">
        <f t="shared" si="38"/>
        <v>=+'BASE DE DATOS'!P2</v>
      </c>
      <c r="AG234" s="3" t="e">
        <f>+#REF!</f>
        <v>#REF!</v>
      </c>
    </row>
    <row r="235" spans="14:33">
      <c r="N235" t="e">
        <f>LEFT(#REF!,4)</f>
        <v>#REF!</v>
      </c>
      <c r="O235" t="e">
        <f>CONCATENATE(N235,"-",#REF!)</f>
        <v>#REF!</v>
      </c>
      <c r="P235">
        <v>224</v>
      </c>
      <c r="Q235" s="4" t="e">
        <f>VLOOKUP(O235,Hoja2!$L$1:$M$31,2,FALSE)</f>
        <v>#REF!</v>
      </c>
      <c r="R235" s="4"/>
      <c r="S235" s="4" t="s">
        <v>84</v>
      </c>
      <c r="T235" s="4">
        <f t="shared" si="32"/>
        <v>21</v>
      </c>
      <c r="U235" s="4" t="str">
        <f t="shared" si="31"/>
        <v>Q21</v>
      </c>
      <c r="V235" s="4" t="s">
        <v>84</v>
      </c>
      <c r="W235" s="4">
        <f t="shared" si="33"/>
        <v>21</v>
      </c>
      <c r="X235" s="4" t="str">
        <f t="shared" si="34"/>
        <v>Q21</v>
      </c>
      <c r="Y235" s="6" t="s">
        <v>50</v>
      </c>
      <c r="Z235" s="6" t="str">
        <f t="shared" si="35"/>
        <v>BASE DE DATOS'!Q21</v>
      </c>
      <c r="AA235" s="4" t="str">
        <f t="shared" si="36"/>
        <v>=+'BASE DE DATOS'!Q21</v>
      </c>
      <c r="AB235" s="4" t="e">
        <f>+#REF!</f>
        <v>#REF!</v>
      </c>
      <c r="AC235" s="9">
        <v>19</v>
      </c>
      <c r="AD235">
        <v>2</v>
      </c>
      <c r="AE235" t="str">
        <f t="shared" si="37"/>
        <v>Q2</v>
      </c>
      <c r="AF235" t="str">
        <f t="shared" si="38"/>
        <v>=+'BASE DE DATOS'!Q2</v>
      </c>
      <c r="AG235" s="3" t="e">
        <f>+#REF!</f>
        <v>#REF!</v>
      </c>
    </row>
    <row r="236" spans="14:33">
      <c r="N236" t="e">
        <f>LEFT(#REF!,4)</f>
        <v>#REF!</v>
      </c>
      <c r="O236" t="e">
        <f>CONCATENATE(N236,"-",#REF!)</f>
        <v>#REF!</v>
      </c>
      <c r="P236">
        <v>225</v>
      </c>
      <c r="Q236" s="4" t="e">
        <f>VLOOKUP(O236,Hoja2!$L$1:$M$31,2,FALSE)</f>
        <v>#REF!</v>
      </c>
      <c r="R236" s="4"/>
      <c r="S236" s="6" t="s">
        <v>85</v>
      </c>
      <c r="T236" s="4">
        <f t="shared" si="32"/>
        <v>21</v>
      </c>
      <c r="U236" s="4" t="str">
        <f t="shared" si="31"/>
        <v>R21</v>
      </c>
      <c r="V236" s="6" t="s">
        <v>85</v>
      </c>
      <c r="W236" s="4">
        <f t="shared" si="33"/>
        <v>21</v>
      </c>
      <c r="X236" s="4" t="str">
        <f t="shared" si="34"/>
        <v>R21</v>
      </c>
      <c r="Y236" s="6" t="s">
        <v>50</v>
      </c>
      <c r="Z236" s="6" t="str">
        <f t="shared" si="35"/>
        <v>BASE DE DATOS'!R21</v>
      </c>
      <c r="AA236" s="4" t="str">
        <f t="shared" si="36"/>
        <v>=+'BASE DE DATOS'!R21</v>
      </c>
      <c r="AB236" s="4" t="e">
        <f>+#REF!</f>
        <v>#REF!</v>
      </c>
      <c r="AC236" s="8">
        <v>19</v>
      </c>
      <c r="AD236">
        <v>2</v>
      </c>
      <c r="AE236" t="str">
        <f t="shared" si="37"/>
        <v>R2</v>
      </c>
      <c r="AF236" t="str">
        <f t="shared" si="38"/>
        <v>=+'BASE DE DATOS'!R2</v>
      </c>
      <c r="AG236" s="3" t="e">
        <f>+#REF!</f>
        <v>#REF!</v>
      </c>
    </row>
    <row r="237" spans="14:33">
      <c r="N237" t="e">
        <f>LEFT(#REF!,4)</f>
        <v>#REF!</v>
      </c>
      <c r="O237" t="e">
        <f>CONCATENATE(N237,"-",#REF!)</f>
        <v>#REF!</v>
      </c>
      <c r="P237">
        <v>226</v>
      </c>
      <c r="Q237" s="4" t="e">
        <f>VLOOKUP(O237,Hoja2!$L$1:$M$31,2,FALSE)</f>
        <v>#REF!</v>
      </c>
      <c r="R237" s="4"/>
      <c r="S237" s="4" t="s">
        <v>87</v>
      </c>
      <c r="T237" s="4">
        <f t="shared" si="32"/>
        <v>21</v>
      </c>
      <c r="U237" s="4" t="str">
        <f t="shared" si="31"/>
        <v>S21</v>
      </c>
      <c r="V237" s="4" t="s">
        <v>87</v>
      </c>
      <c r="W237" s="4">
        <f t="shared" si="33"/>
        <v>21</v>
      </c>
      <c r="X237" s="4" t="str">
        <f t="shared" si="34"/>
        <v>S21</v>
      </c>
      <c r="Y237" s="6" t="s">
        <v>50</v>
      </c>
      <c r="Z237" s="6" t="str">
        <f t="shared" si="35"/>
        <v>BASE DE DATOS'!S21</v>
      </c>
      <c r="AA237" s="4" t="str">
        <f t="shared" si="36"/>
        <v>=+'BASE DE DATOS'!S21</v>
      </c>
      <c r="AB237" s="4" t="e">
        <f>+#REF!</f>
        <v>#REF!</v>
      </c>
      <c r="AC237" s="9">
        <v>19</v>
      </c>
      <c r="AD237">
        <v>2</v>
      </c>
      <c r="AE237" t="str">
        <f t="shared" si="37"/>
        <v>S2</v>
      </c>
      <c r="AF237" t="str">
        <f t="shared" si="38"/>
        <v>=+'BASE DE DATOS'!S2</v>
      </c>
      <c r="AG237" s="3" t="e">
        <f>+#REF!</f>
        <v>#REF!</v>
      </c>
    </row>
    <row r="238" spans="14:33">
      <c r="N238" t="e">
        <f>LEFT(#REF!,4)</f>
        <v>#REF!</v>
      </c>
      <c r="O238" t="e">
        <f>CONCATENATE(N238,"-",#REF!)</f>
        <v>#REF!</v>
      </c>
      <c r="P238">
        <v>227</v>
      </c>
      <c r="Q238" s="4" t="e">
        <f>VLOOKUP(O238,Hoja2!$L$1:$M$31,2,FALSE)</f>
        <v>#REF!</v>
      </c>
      <c r="R238" s="4"/>
      <c r="S238" s="6" t="s">
        <v>89</v>
      </c>
      <c r="T238" s="4">
        <f t="shared" si="32"/>
        <v>21</v>
      </c>
      <c r="U238" s="4" t="str">
        <f t="shared" si="31"/>
        <v>T21</v>
      </c>
      <c r="V238" s="6" t="s">
        <v>89</v>
      </c>
      <c r="W238" s="4">
        <f t="shared" si="33"/>
        <v>21</v>
      </c>
      <c r="X238" s="4" t="str">
        <f t="shared" si="34"/>
        <v>T21</v>
      </c>
      <c r="Y238" s="6" t="s">
        <v>50</v>
      </c>
      <c r="Z238" s="6" t="str">
        <f t="shared" si="35"/>
        <v>BASE DE DATOS'!T21</v>
      </c>
      <c r="AA238" s="4" t="str">
        <f t="shared" si="36"/>
        <v>=+'BASE DE DATOS'!T21</v>
      </c>
      <c r="AB238" s="4" t="e">
        <f>+#REF!</f>
        <v>#REF!</v>
      </c>
      <c r="AC238" s="8">
        <v>19</v>
      </c>
      <c r="AD238">
        <v>2</v>
      </c>
      <c r="AE238" t="str">
        <f t="shared" si="37"/>
        <v>T2</v>
      </c>
      <c r="AF238" t="str">
        <f t="shared" si="38"/>
        <v>=+'BASE DE DATOS'!T2</v>
      </c>
      <c r="AG238" s="3" t="e">
        <f>+#REF!</f>
        <v>#REF!</v>
      </c>
    </row>
    <row r="239" spans="14:33">
      <c r="N239" t="e">
        <f>LEFT(#REF!,4)</f>
        <v>#REF!</v>
      </c>
      <c r="O239" t="e">
        <f>CONCATENATE(N239,"-",#REF!)</f>
        <v>#REF!</v>
      </c>
      <c r="P239">
        <v>228</v>
      </c>
      <c r="Q239" s="4" t="e">
        <f>VLOOKUP(O239,Hoja2!$L$1:$M$31,2,FALSE)</f>
        <v>#REF!</v>
      </c>
      <c r="R239" s="4"/>
      <c r="S239" s="4" t="s">
        <v>91</v>
      </c>
      <c r="T239" s="4">
        <f t="shared" si="32"/>
        <v>21</v>
      </c>
      <c r="U239" s="4" t="str">
        <f t="shared" si="31"/>
        <v>U21</v>
      </c>
      <c r="V239" s="4" t="s">
        <v>91</v>
      </c>
      <c r="W239" s="4">
        <f t="shared" si="33"/>
        <v>21</v>
      </c>
      <c r="X239" s="4" t="str">
        <f t="shared" si="34"/>
        <v>U21</v>
      </c>
      <c r="Y239" s="6" t="s">
        <v>50</v>
      </c>
      <c r="Z239" s="6" t="str">
        <f t="shared" si="35"/>
        <v>BASE DE DATOS'!U21</v>
      </c>
      <c r="AA239" s="4" t="str">
        <f t="shared" si="36"/>
        <v>=+'BASE DE DATOS'!U21</v>
      </c>
      <c r="AB239" s="4" t="e">
        <f>+#REF!</f>
        <v>#REF!</v>
      </c>
      <c r="AC239" s="9">
        <v>19</v>
      </c>
      <c r="AD239">
        <v>2</v>
      </c>
      <c r="AE239" t="str">
        <f t="shared" si="37"/>
        <v>U2</v>
      </c>
      <c r="AF239" t="str">
        <f t="shared" si="38"/>
        <v>=+'BASE DE DATOS'!U2</v>
      </c>
      <c r="AG239" s="3" t="e">
        <f>+#REF!</f>
        <v>#REF!</v>
      </c>
    </row>
    <row r="240" spans="14:33">
      <c r="N240" t="e">
        <f>LEFT(#REF!,4)</f>
        <v>#REF!</v>
      </c>
      <c r="O240" t="e">
        <f>CONCATENATE(N240,"-",#REF!)</f>
        <v>#REF!</v>
      </c>
      <c r="P240">
        <v>229</v>
      </c>
      <c r="Q240" s="4" t="e">
        <f>VLOOKUP(O240,Hoja2!$L$1:$M$31,2,FALSE)</f>
        <v>#REF!</v>
      </c>
      <c r="R240" s="4"/>
      <c r="S240" s="6" t="s">
        <v>49</v>
      </c>
      <c r="T240" s="4">
        <f t="shared" si="32"/>
        <v>22</v>
      </c>
      <c r="U240" s="4" t="str">
        <f t="shared" si="31"/>
        <v>J22</v>
      </c>
      <c r="V240" s="6" t="s">
        <v>49</v>
      </c>
      <c r="W240" s="4">
        <f t="shared" si="33"/>
        <v>22</v>
      </c>
      <c r="X240" s="4" t="str">
        <f t="shared" si="34"/>
        <v>J22</v>
      </c>
      <c r="Y240" s="6" t="s">
        <v>50</v>
      </c>
      <c r="Z240" s="6" t="str">
        <f t="shared" si="35"/>
        <v>BASE DE DATOS'!J22</v>
      </c>
      <c r="AA240" s="4" t="str">
        <f t="shared" si="36"/>
        <v>=+'BASE DE DATOS'!J22</v>
      </c>
      <c r="AB240" s="4" t="e">
        <f>+#REF!</f>
        <v>#REF!</v>
      </c>
      <c r="AC240" s="8">
        <v>20</v>
      </c>
      <c r="AD240">
        <v>2</v>
      </c>
      <c r="AE240" t="str">
        <f t="shared" si="37"/>
        <v>J2</v>
      </c>
      <c r="AF240" t="str">
        <f t="shared" si="38"/>
        <v>=+'BASE DE DATOS'!J2</v>
      </c>
      <c r="AG240" s="3" t="e">
        <f>+#REF!</f>
        <v>#REF!</v>
      </c>
    </row>
    <row r="241" spans="14:33">
      <c r="N241" t="e">
        <f>LEFT(#REF!,4)</f>
        <v>#REF!</v>
      </c>
      <c r="O241" t="e">
        <f>CONCATENATE(N241,"-",#REF!)</f>
        <v>#REF!</v>
      </c>
      <c r="P241">
        <v>230</v>
      </c>
      <c r="Q241" s="4" t="e">
        <f>VLOOKUP(O241,Hoja2!$L$1:$M$31,2,FALSE)</f>
        <v>#REF!</v>
      </c>
      <c r="R241" s="4"/>
      <c r="S241" s="4" t="s">
        <v>58</v>
      </c>
      <c r="T241" s="4">
        <f t="shared" si="32"/>
        <v>22</v>
      </c>
      <c r="U241" s="4" t="str">
        <f t="shared" si="31"/>
        <v>K22</v>
      </c>
      <c r="V241" s="4" t="s">
        <v>58</v>
      </c>
      <c r="W241" s="4">
        <f t="shared" si="33"/>
        <v>22</v>
      </c>
      <c r="X241" s="4" t="str">
        <f t="shared" si="34"/>
        <v>K22</v>
      </c>
      <c r="Y241" s="6" t="s">
        <v>50</v>
      </c>
      <c r="Z241" s="6" t="str">
        <f t="shared" si="35"/>
        <v>BASE DE DATOS'!K22</v>
      </c>
      <c r="AA241" s="4" t="str">
        <f t="shared" si="36"/>
        <v>=+'BASE DE DATOS'!K22</v>
      </c>
      <c r="AB241" s="4" t="e">
        <f>+#REF!</f>
        <v>#REF!</v>
      </c>
      <c r="AC241" s="9">
        <v>20</v>
      </c>
      <c r="AD241">
        <v>2</v>
      </c>
      <c r="AE241" t="str">
        <f t="shared" si="37"/>
        <v>K2</v>
      </c>
      <c r="AF241" t="str">
        <f t="shared" si="38"/>
        <v>=+'BASE DE DATOS'!K2</v>
      </c>
      <c r="AG241" s="3" t="e">
        <f>+#REF!</f>
        <v>#REF!</v>
      </c>
    </row>
    <row r="242" spans="14:33">
      <c r="N242" t="e">
        <f>LEFT(#REF!,4)</f>
        <v>#REF!</v>
      </c>
      <c r="O242" t="e">
        <f>CONCATENATE(N242,"-",#REF!)</f>
        <v>#REF!</v>
      </c>
      <c r="P242">
        <v>231</v>
      </c>
      <c r="Q242" s="4" t="e">
        <f>VLOOKUP(O242,Hoja2!$L$1:$M$31,2,FALSE)</f>
        <v>#REF!</v>
      </c>
      <c r="R242" s="4"/>
      <c r="S242" s="6" t="s">
        <v>65</v>
      </c>
      <c r="T242" s="4">
        <f t="shared" si="32"/>
        <v>22</v>
      </c>
      <c r="U242" s="4" t="str">
        <f t="shared" si="31"/>
        <v>L22</v>
      </c>
      <c r="V242" s="6" t="s">
        <v>65</v>
      </c>
      <c r="W242" s="4">
        <f t="shared" si="33"/>
        <v>22</v>
      </c>
      <c r="X242" s="4" t="str">
        <f t="shared" si="34"/>
        <v>L22</v>
      </c>
      <c r="Y242" s="6" t="s">
        <v>50</v>
      </c>
      <c r="Z242" s="6" t="str">
        <f t="shared" si="35"/>
        <v>BASE DE DATOS'!L22</v>
      </c>
      <c r="AA242" s="4" t="str">
        <f t="shared" si="36"/>
        <v>=+'BASE DE DATOS'!L22</v>
      </c>
      <c r="AB242" s="4" t="e">
        <f>+#REF!</f>
        <v>#REF!</v>
      </c>
      <c r="AC242" s="8">
        <v>20</v>
      </c>
      <c r="AD242">
        <v>2</v>
      </c>
      <c r="AE242" t="str">
        <f t="shared" si="37"/>
        <v>L2</v>
      </c>
      <c r="AF242" t="str">
        <f t="shared" si="38"/>
        <v>=+'BASE DE DATOS'!L2</v>
      </c>
      <c r="AG242" s="3" t="e">
        <f>+#REF!</f>
        <v>#REF!</v>
      </c>
    </row>
    <row r="243" spans="14:33">
      <c r="N243" t="e">
        <f>LEFT(#REF!,4)</f>
        <v>#REF!</v>
      </c>
      <c r="O243" t="e">
        <f>CONCATENATE(N243,"-",#REF!)</f>
        <v>#REF!</v>
      </c>
      <c r="P243">
        <v>232</v>
      </c>
      <c r="Q243" s="4" t="e">
        <f>VLOOKUP(O243,Hoja2!$L$1:$M$31,2,FALSE)</f>
        <v>#REF!</v>
      </c>
      <c r="R243" s="4"/>
      <c r="S243" s="4" t="s">
        <v>70</v>
      </c>
      <c r="T243" s="4">
        <f t="shared" si="32"/>
        <v>22</v>
      </c>
      <c r="U243" s="4" t="str">
        <f t="shared" si="31"/>
        <v>M22</v>
      </c>
      <c r="V243" s="4" t="s">
        <v>70</v>
      </c>
      <c r="W243" s="4">
        <f t="shared" si="33"/>
        <v>22</v>
      </c>
      <c r="X243" s="4" t="str">
        <f t="shared" si="34"/>
        <v>M22</v>
      </c>
      <c r="Y243" s="6" t="s">
        <v>50</v>
      </c>
      <c r="Z243" s="6" t="str">
        <f t="shared" si="35"/>
        <v>BASE DE DATOS'!M22</v>
      </c>
      <c r="AA243" s="4" t="str">
        <f t="shared" si="36"/>
        <v>=+'BASE DE DATOS'!M22</v>
      </c>
      <c r="AB243" s="4" t="e">
        <f>+#REF!</f>
        <v>#REF!</v>
      </c>
      <c r="AC243" s="9">
        <v>20</v>
      </c>
      <c r="AD243">
        <v>2</v>
      </c>
      <c r="AE243" t="str">
        <f t="shared" si="37"/>
        <v>M2</v>
      </c>
      <c r="AF243" t="str">
        <f t="shared" si="38"/>
        <v>=+'BASE DE DATOS'!M2</v>
      </c>
      <c r="AG243" s="3" t="e">
        <f>+#REF!</f>
        <v>#REF!</v>
      </c>
    </row>
    <row r="244" spans="14:33">
      <c r="N244" t="e">
        <f>LEFT(#REF!,4)</f>
        <v>#REF!</v>
      </c>
      <c r="O244" t="e">
        <f>CONCATENATE(N244,"-",#REF!)</f>
        <v>#REF!</v>
      </c>
      <c r="P244">
        <v>233</v>
      </c>
      <c r="Q244" s="4" t="e">
        <f>VLOOKUP(O244,Hoja2!$L$1:$M$31,2,FALSE)</f>
        <v>#REF!</v>
      </c>
      <c r="R244" s="4"/>
      <c r="S244" s="6" t="s">
        <v>73</v>
      </c>
      <c r="T244" s="4">
        <f t="shared" si="32"/>
        <v>22</v>
      </c>
      <c r="U244" s="4" t="str">
        <f t="shared" si="31"/>
        <v>N22</v>
      </c>
      <c r="V244" s="6" t="s">
        <v>73</v>
      </c>
      <c r="W244" s="4">
        <f t="shared" si="33"/>
        <v>22</v>
      </c>
      <c r="X244" s="4" t="str">
        <f t="shared" si="34"/>
        <v>N22</v>
      </c>
      <c r="Y244" s="6" t="s">
        <v>50</v>
      </c>
      <c r="Z244" s="6" t="str">
        <f t="shared" si="35"/>
        <v>BASE DE DATOS'!N22</v>
      </c>
      <c r="AA244" s="4" t="str">
        <f t="shared" si="36"/>
        <v>=+'BASE DE DATOS'!N22</v>
      </c>
      <c r="AB244" s="4" t="e">
        <f>+#REF!</f>
        <v>#REF!</v>
      </c>
      <c r="AC244" s="8">
        <v>20</v>
      </c>
      <c r="AD244">
        <v>2</v>
      </c>
      <c r="AE244" t="str">
        <f t="shared" si="37"/>
        <v>N2</v>
      </c>
      <c r="AF244" t="str">
        <f t="shared" si="38"/>
        <v>=+'BASE DE DATOS'!N2</v>
      </c>
      <c r="AG244" s="3" t="e">
        <f>+#REF!</f>
        <v>#REF!</v>
      </c>
    </row>
    <row r="245" spans="14:33">
      <c r="N245" t="e">
        <f>LEFT(#REF!,4)</f>
        <v>#REF!</v>
      </c>
      <c r="O245" t="e">
        <f>CONCATENATE(N245,"-",#REF!)</f>
        <v>#REF!</v>
      </c>
      <c r="P245">
        <v>234</v>
      </c>
      <c r="Q245" s="4" t="e">
        <f>VLOOKUP(O245,Hoja2!$L$1:$M$31,2,FALSE)</f>
        <v>#REF!</v>
      </c>
      <c r="R245" s="4"/>
      <c r="S245" s="4" t="s">
        <v>77</v>
      </c>
      <c r="T245" s="4">
        <f t="shared" si="32"/>
        <v>22</v>
      </c>
      <c r="U245" s="4" t="str">
        <f t="shared" si="31"/>
        <v>O22</v>
      </c>
      <c r="V245" s="4" t="s">
        <v>77</v>
      </c>
      <c r="W245" s="4">
        <f t="shared" si="33"/>
        <v>22</v>
      </c>
      <c r="X245" s="4" t="str">
        <f t="shared" si="34"/>
        <v>O22</v>
      </c>
      <c r="Y245" s="6" t="s">
        <v>50</v>
      </c>
      <c r="Z245" s="6" t="str">
        <f t="shared" si="35"/>
        <v>BASE DE DATOS'!O22</v>
      </c>
      <c r="AA245" s="4" t="str">
        <f t="shared" si="36"/>
        <v>=+'BASE DE DATOS'!O22</v>
      </c>
      <c r="AB245" s="4" t="e">
        <f>+#REF!</f>
        <v>#REF!</v>
      </c>
      <c r="AC245" s="9">
        <v>20</v>
      </c>
      <c r="AD245">
        <v>2</v>
      </c>
      <c r="AE245" t="str">
        <f t="shared" si="37"/>
        <v>O2</v>
      </c>
      <c r="AF245" t="str">
        <f t="shared" si="38"/>
        <v>=+'BASE DE DATOS'!O2</v>
      </c>
      <c r="AG245" s="3" t="e">
        <f>+#REF!</f>
        <v>#REF!</v>
      </c>
    </row>
    <row r="246" spans="14:33">
      <c r="N246" t="e">
        <f>LEFT(#REF!,4)</f>
        <v>#REF!</v>
      </c>
      <c r="O246" t="e">
        <f>CONCATENATE(N246,"-",#REF!)</f>
        <v>#REF!</v>
      </c>
      <c r="P246">
        <v>235</v>
      </c>
      <c r="Q246" s="4" t="e">
        <f>VLOOKUP(O246,Hoja2!$L$1:$M$31,2,FALSE)</f>
        <v>#REF!</v>
      </c>
      <c r="R246" s="4"/>
      <c r="S246" s="6" t="s">
        <v>81</v>
      </c>
      <c r="T246" s="4">
        <f t="shared" si="32"/>
        <v>22</v>
      </c>
      <c r="U246" s="4" t="str">
        <f t="shared" si="31"/>
        <v>P22</v>
      </c>
      <c r="V246" s="6" t="s">
        <v>81</v>
      </c>
      <c r="W246" s="4">
        <f t="shared" si="33"/>
        <v>22</v>
      </c>
      <c r="X246" s="4" t="str">
        <f t="shared" si="34"/>
        <v>P22</v>
      </c>
      <c r="Y246" s="6" t="s">
        <v>50</v>
      </c>
      <c r="Z246" s="6" t="str">
        <f t="shared" si="35"/>
        <v>BASE DE DATOS'!P22</v>
      </c>
      <c r="AA246" s="4" t="str">
        <f t="shared" si="36"/>
        <v>=+'BASE DE DATOS'!P22</v>
      </c>
      <c r="AB246" s="4" t="e">
        <f>+#REF!</f>
        <v>#REF!</v>
      </c>
      <c r="AC246" s="8">
        <v>20</v>
      </c>
      <c r="AD246">
        <v>2</v>
      </c>
      <c r="AE246" t="str">
        <f t="shared" si="37"/>
        <v>P2</v>
      </c>
      <c r="AF246" t="str">
        <f t="shared" si="38"/>
        <v>=+'BASE DE DATOS'!P2</v>
      </c>
      <c r="AG246" s="3" t="e">
        <f>+#REF!</f>
        <v>#REF!</v>
      </c>
    </row>
    <row r="247" spans="14:33">
      <c r="N247" t="e">
        <f>LEFT(#REF!,4)</f>
        <v>#REF!</v>
      </c>
      <c r="O247" t="e">
        <f>CONCATENATE(N247,"-",#REF!)</f>
        <v>#REF!</v>
      </c>
      <c r="P247">
        <v>236</v>
      </c>
      <c r="Q247" s="4" t="e">
        <f>VLOOKUP(O247,Hoja2!$L$1:$M$31,2,FALSE)</f>
        <v>#REF!</v>
      </c>
      <c r="R247" s="4"/>
      <c r="S247" s="4" t="s">
        <v>84</v>
      </c>
      <c r="T247" s="4">
        <f t="shared" si="32"/>
        <v>22</v>
      </c>
      <c r="U247" s="4" t="str">
        <f t="shared" si="31"/>
        <v>Q22</v>
      </c>
      <c r="V247" s="4" t="s">
        <v>84</v>
      </c>
      <c r="W247" s="4">
        <f t="shared" si="33"/>
        <v>22</v>
      </c>
      <c r="X247" s="4" t="str">
        <f t="shared" si="34"/>
        <v>Q22</v>
      </c>
      <c r="Y247" s="6" t="s">
        <v>50</v>
      </c>
      <c r="Z247" s="6" t="str">
        <f t="shared" si="35"/>
        <v>BASE DE DATOS'!Q22</v>
      </c>
      <c r="AA247" s="4" t="str">
        <f t="shared" si="36"/>
        <v>=+'BASE DE DATOS'!Q22</v>
      </c>
      <c r="AB247" s="4" t="e">
        <f>+#REF!</f>
        <v>#REF!</v>
      </c>
      <c r="AC247" s="9">
        <v>20</v>
      </c>
      <c r="AD247">
        <v>2</v>
      </c>
      <c r="AE247" t="str">
        <f t="shared" si="37"/>
        <v>Q2</v>
      </c>
      <c r="AF247" t="str">
        <f t="shared" si="38"/>
        <v>=+'BASE DE DATOS'!Q2</v>
      </c>
      <c r="AG247" s="3" t="e">
        <f>+#REF!</f>
        <v>#REF!</v>
      </c>
    </row>
    <row r="248" spans="14:33">
      <c r="N248" t="e">
        <f>LEFT(#REF!,4)</f>
        <v>#REF!</v>
      </c>
      <c r="O248" t="e">
        <f>CONCATENATE(N248,"-",#REF!)</f>
        <v>#REF!</v>
      </c>
      <c r="P248">
        <v>237</v>
      </c>
      <c r="Q248" s="4" t="e">
        <f>VLOOKUP(O248,Hoja2!$L$1:$M$31,2,FALSE)</f>
        <v>#REF!</v>
      </c>
      <c r="R248" s="4"/>
      <c r="S248" s="6" t="s">
        <v>85</v>
      </c>
      <c r="T248" s="4">
        <f t="shared" si="32"/>
        <v>22</v>
      </c>
      <c r="U248" s="4" t="str">
        <f t="shared" si="31"/>
        <v>R22</v>
      </c>
      <c r="V248" s="6" t="s">
        <v>85</v>
      </c>
      <c r="W248" s="4">
        <f t="shared" si="33"/>
        <v>22</v>
      </c>
      <c r="X248" s="4" t="str">
        <f t="shared" si="34"/>
        <v>R22</v>
      </c>
      <c r="Y248" s="6" t="s">
        <v>50</v>
      </c>
      <c r="Z248" s="6" t="str">
        <f t="shared" si="35"/>
        <v>BASE DE DATOS'!R22</v>
      </c>
      <c r="AA248" s="4" t="str">
        <f t="shared" si="36"/>
        <v>=+'BASE DE DATOS'!R22</v>
      </c>
      <c r="AB248" s="4" t="e">
        <f>+#REF!</f>
        <v>#REF!</v>
      </c>
      <c r="AC248" s="8">
        <v>20</v>
      </c>
      <c r="AD248">
        <v>2</v>
      </c>
      <c r="AE248" t="str">
        <f t="shared" si="37"/>
        <v>R2</v>
      </c>
      <c r="AF248" t="str">
        <f t="shared" si="38"/>
        <v>=+'BASE DE DATOS'!R2</v>
      </c>
      <c r="AG248" s="3" t="e">
        <f>+#REF!</f>
        <v>#REF!</v>
      </c>
    </row>
    <row r="249" spans="14:33">
      <c r="N249" t="e">
        <f>LEFT(#REF!,4)</f>
        <v>#REF!</v>
      </c>
      <c r="O249" t="e">
        <f>CONCATENATE(N249,"-",#REF!)</f>
        <v>#REF!</v>
      </c>
      <c r="P249">
        <v>238</v>
      </c>
      <c r="Q249" s="4" t="e">
        <f>VLOOKUP(O249,Hoja2!$L$1:$M$31,2,FALSE)</f>
        <v>#REF!</v>
      </c>
      <c r="R249" s="4"/>
      <c r="S249" s="4" t="s">
        <v>87</v>
      </c>
      <c r="T249" s="4">
        <f t="shared" si="32"/>
        <v>22</v>
      </c>
      <c r="U249" s="4" t="str">
        <f t="shared" si="31"/>
        <v>S22</v>
      </c>
      <c r="V249" s="4" t="s">
        <v>87</v>
      </c>
      <c r="W249" s="4">
        <f t="shared" si="33"/>
        <v>22</v>
      </c>
      <c r="X249" s="4" t="str">
        <f t="shared" si="34"/>
        <v>S22</v>
      </c>
      <c r="Y249" s="6" t="s">
        <v>50</v>
      </c>
      <c r="Z249" s="6" t="str">
        <f t="shared" si="35"/>
        <v>BASE DE DATOS'!S22</v>
      </c>
      <c r="AA249" s="4" t="str">
        <f t="shared" si="36"/>
        <v>=+'BASE DE DATOS'!S22</v>
      </c>
      <c r="AB249" s="4" t="e">
        <f>+#REF!</f>
        <v>#REF!</v>
      </c>
      <c r="AC249" s="9">
        <v>20</v>
      </c>
      <c r="AD249">
        <v>2</v>
      </c>
      <c r="AE249" t="str">
        <f t="shared" si="37"/>
        <v>S2</v>
      </c>
      <c r="AF249" t="str">
        <f t="shared" si="38"/>
        <v>=+'BASE DE DATOS'!S2</v>
      </c>
      <c r="AG249" s="3" t="e">
        <f>+#REF!</f>
        <v>#REF!</v>
      </c>
    </row>
    <row r="250" spans="14:33">
      <c r="N250" t="e">
        <f>LEFT(#REF!,4)</f>
        <v>#REF!</v>
      </c>
      <c r="O250" t="e">
        <f>CONCATENATE(N250,"-",#REF!)</f>
        <v>#REF!</v>
      </c>
      <c r="P250">
        <v>239</v>
      </c>
      <c r="Q250" s="4" t="e">
        <f>VLOOKUP(O250,Hoja2!$L$1:$M$31,2,FALSE)</f>
        <v>#REF!</v>
      </c>
      <c r="R250" s="4"/>
      <c r="S250" s="6" t="s">
        <v>89</v>
      </c>
      <c r="T250" s="4">
        <f t="shared" si="32"/>
        <v>22</v>
      </c>
      <c r="U250" s="4" t="str">
        <f t="shared" si="31"/>
        <v>T22</v>
      </c>
      <c r="V250" s="6" t="s">
        <v>89</v>
      </c>
      <c r="W250" s="4">
        <f t="shared" si="33"/>
        <v>22</v>
      </c>
      <c r="X250" s="4" t="str">
        <f t="shared" si="34"/>
        <v>T22</v>
      </c>
      <c r="Y250" s="6" t="s">
        <v>50</v>
      </c>
      <c r="Z250" s="6" t="str">
        <f t="shared" si="35"/>
        <v>BASE DE DATOS'!T22</v>
      </c>
      <c r="AA250" s="4" t="str">
        <f t="shared" si="36"/>
        <v>=+'BASE DE DATOS'!T22</v>
      </c>
      <c r="AB250" s="4" t="e">
        <f>+#REF!</f>
        <v>#REF!</v>
      </c>
      <c r="AC250" s="8">
        <v>20</v>
      </c>
      <c r="AD250">
        <v>2</v>
      </c>
      <c r="AE250" t="str">
        <f t="shared" si="37"/>
        <v>T2</v>
      </c>
      <c r="AF250" t="str">
        <f t="shared" si="38"/>
        <v>=+'BASE DE DATOS'!T2</v>
      </c>
      <c r="AG250" s="3" t="e">
        <f>+#REF!</f>
        <v>#REF!</v>
      </c>
    </row>
    <row r="251" spans="14:33">
      <c r="N251" t="e">
        <f>LEFT(#REF!,4)</f>
        <v>#REF!</v>
      </c>
      <c r="O251" t="e">
        <f>CONCATENATE(N251,"-",#REF!)</f>
        <v>#REF!</v>
      </c>
      <c r="P251">
        <v>240</v>
      </c>
      <c r="Q251" s="4" t="e">
        <f>VLOOKUP(O251,Hoja2!$L$1:$M$31,2,FALSE)</f>
        <v>#REF!</v>
      </c>
      <c r="R251" s="4"/>
      <c r="S251" s="4" t="s">
        <v>91</v>
      </c>
      <c r="T251" s="4">
        <f t="shared" si="32"/>
        <v>22</v>
      </c>
      <c r="U251" s="4" t="str">
        <f t="shared" si="31"/>
        <v>U22</v>
      </c>
      <c r="V251" s="4" t="s">
        <v>91</v>
      </c>
      <c r="W251" s="4">
        <f t="shared" si="33"/>
        <v>22</v>
      </c>
      <c r="X251" s="4" t="str">
        <f t="shared" si="34"/>
        <v>U22</v>
      </c>
      <c r="Y251" s="6" t="s">
        <v>50</v>
      </c>
      <c r="Z251" s="6" t="str">
        <f t="shared" si="35"/>
        <v>BASE DE DATOS'!U22</v>
      </c>
      <c r="AA251" s="4" t="str">
        <f t="shared" si="36"/>
        <v>=+'BASE DE DATOS'!U22</v>
      </c>
      <c r="AB251" s="4" t="e">
        <f>+#REF!</f>
        <v>#REF!</v>
      </c>
      <c r="AC251" s="9">
        <v>20</v>
      </c>
      <c r="AD251">
        <v>2</v>
      </c>
      <c r="AE251" t="str">
        <f t="shared" si="37"/>
        <v>U2</v>
      </c>
      <c r="AF251" t="str">
        <f t="shared" si="38"/>
        <v>=+'BASE DE DATOS'!U2</v>
      </c>
      <c r="AG251" s="3" t="e">
        <f>+#REF!</f>
        <v>#REF!</v>
      </c>
    </row>
    <row r="252" spans="14:33">
      <c r="N252" t="e">
        <f>LEFT(#REF!,4)</f>
        <v>#REF!</v>
      </c>
      <c r="O252" t="e">
        <f>CONCATENATE(N252,"-",#REF!)</f>
        <v>#REF!</v>
      </c>
      <c r="P252">
        <v>241</v>
      </c>
      <c r="Q252" s="4" t="e">
        <f>VLOOKUP(O252,Hoja2!$L$1:$M$31,2,FALSE)</f>
        <v>#REF!</v>
      </c>
      <c r="R252" s="4"/>
      <c r="S252" s="6" t="s">
        <v>49</v>
      </c>
      <c r="T252" s="4">
        <f t="shared" si="32"/>
        <v>23</v>
      </c>
      <c r="U252" s="4" t="str">
        <f t="shared" si="31"/>
        <v>J23</v>
      </c>
      <c r="V252" s="6" t="s">
        <v>49</v>
      </c>
      <c r="W252" s="4">
        <f t="shared" si="33"/>
        <v>23</v>
      </c>
      <c r="X252" s="4" t="str">
        <f t="shared" si="34"/>
        <v>J23</v>
      </c>
      <c r="Y252" s="6" t="s">
        <v>50</v>
      </c>
      <c r="Z252" s="6" t="str">
        <f t="shared" si="35"/>
        <v>BASE DE DATOS'!J23</v>
      </c>
      <c r="AA252" s="4" t="str">
        <f t="shared" si="36"/>
        <v>=+'BASE DE DATOS'!J23</v>
      </c>
      <c r="AB252" s="4" t="e">
        <f>+#REF!</f>
        <v>#REF!</v>
      </c>
      <c r="AC252" s="8">
        <v>21</v>
      </c>
      <c r="AD252">
        <v>2</v>
      </c>
      <c r="AE252" t="str">
        <f t="shared" si="37"/>
        <v>J2</v>
      </c>
      <c r="AF252" t="str">
        <f t="shared" si="38"/>
        <v>=+'BASE DE DATOS'!J2</v>
      </c>
      <c r="AG252" s="3" t="e">
        <f>+#REF!</f>
        <v>#REF!</v>
      </c>
    </row>
    <row r="253" spans="14:33">
      <c r="N253" t="e">
        <f>LEFT(#REF!,4)</f>
        <v>#REF!</v>
      </c>
      <c r="O253" t="e">
        <f>CONCATENATE(N253,"-",#REF!)</f>
        <v>#REF!</v>
      </c>
      <c r="P253">
        <v>242</v>
      </c>
      <c r="Q253" s="4" t="e">
        <f>VLOOKUP(O253,Hoja2!$L$1:$M$31,2,FALSE)</f>
        <v>#REF!</v>
      </c>
      <c r="R253" s="4"/>
      <c r="S253" s="4" t="s">
        <v>58</v>
      </c>
      <c r="T253" s="4">
        <f t="shared" si="32"/>
        <v>23</v>
      </c>
      <c r="U253" s="4" t="str">
        <f t="shared" si="31"/>
        <v>K23</v>
      </c>
      <c r="V253" s="4" t="s">
        <v>58</v>
      </c>
      <c r="W253" s="4">
        <f t="shared" si="33"/>
        <v>23</v>
      </c>
      <c r="X253" s="4" t="str">
        <f t="shared" si="34"/>
        <v>K23</v>
      </c>
      <c r="Y253" s="6" t="s">
        <v>50</v>
      </c>
      <c r="Z253" s="6" t="str">
        <f t="shared" si="35"/>
        <v>BASE DE DATOS'!K23</v>
      </c>
      <c r="AA253" s="4" t="str">
        <f t="shared" si="36"/>
        <v>=+'BASE DE DATOS'!K23</v>
      </c>
      <c r="AB253" s="4" t="e">
        <f>+#REF!</f>
        <v>#REF!</v>
      </c>
      <c r="AC253" s="9">
        <v>21</v>
      </c>
      <c r="AD253">
        <v>2</v>
      </c>
      <c r="AE253" t="str">
        <f t="shared" si="37"/>
        <v>K2</v>
      </c>
      <c r="AF253" t="str">
        <f t="shared" si="38"/>
        <v>=+'BASE DE DATOS'!K2</v>
      </c>
      <c r="AG253" s="3" t="e">
        <f>+#REF!</f>
        <v>#REF!</v>
      </c>
    </row>
    <row r="254" spans="14:33">
      <c r="N254" t="e">
        <f>LEFT(#REF!,4)</f>
        <v>#REF!</v>
      </c>
      <c r="O254" t="e">
        <f>CONCATENATE(N254,"-",#REF!)</f>
        <v>#REF!</v>
      </c>
      <c r="P254">
        <v>243</v>
      </c>
      <c r="Q254" s="4" t="e">
        <f>VLOOKUP(O254,Hoja2!$L$1:$M$31,2,FALSE)</f>
        <v>#REF!</v>
      </c>
      <c r="R254" s="4"/>
      <c r="S254" s="6" t="s">
        <v>65</v>
      </c>
      <c r="T254" s="4">
        <f t="shared" si="32"/>
        <v>23</v>
      </c>
      <c r="U254" s="4" t="str">
        <f t="shared" si="31"/>
        <v>L23</v>
      </c>
      <c r="V254" s="6" t="s">
        <v>65</v>
      </c>
      <c r="W254" s="4">
        <f t="shared" si="33"/>
        <v>23</v>
      </c>
      <c r="X254" s="4" t="str">
        <f t="shared" si="34"/>
        <v>L23</v>
      </c>
      <c r="Y254" s="6" t="s">
        <v>50</v>
      </c>
      <c r="Z254" s="6" t="str">
        <f t="shared" si="35"/>
        <v>BASE DE DATOS'!L23</v>
      </c>
      <c r="AA254" s="4" t="str">
        <f t="shared" si="36"/>
        <v>=+'BASE DE DATOS'!L23</v>
      </c>
      <c r="AB254" s="4" t="e">
        <f>+#REF!</f>
        <v>#REF!</v>
      </c>
      <c r="AC254" s="8">
        <v>21</v>
      </c>
      <c r="AD254">
        <v>2</v>
      </c>
      <c r="AE254" t="str">
        <f t="shared" si="37"/>
        <v>L2</v>
      </c>
      <c r="AF254" t="str">
        <f t="shared" si="38"/>
        <v>=+'BASE DE DATOS'!L2</v>
      </c>
      <c r="AG254" s="3" t="e">
        <f>+#REF!</f>
        <v>#REF!</v>
      </c>
    </row>
    <row r="255" spans="14:33">
      <c r="N255" t="e">
        <f>LEFT(#REF!,4)</f>
        <v>#REF!</v>
      </c>
      <c r="O255" t="e">
        <f>CONCATENATE(N255,"-",#REF!)</f>
        <v>#REF!</v>
      </c>
      <c r="P255">
        <v>244</v>
      </c>
      <c r="Q255" s="4" t="e">
        <f>VLOOKUP(O255,Hoja2!$L$1:$M$31,2,FALSE)</f>
        <v>#REF!</v>
      </c>
      <c r="R255" s="4"/>
      <c r="S255" s="4" t="s">
        <v>70</v>
      </c>
      <c r="T255" s="4">
        <f t="shared" si="32"/>
        <v>23</v>
      </c>
      <c r="U255" s="4" t="str">
        <f t="shared" si="31"/>
        <v>M23</v>
      </c>
      <c r="V255" s="4" t="s">
        <v>70</v>
      </c>
      <c r="W255" s="4">
        <f t="shared" si="33"/>
        <v>23</v>
      </c>
      <c r="X255" s="4" t="str">
        <f t="shared" si="34"/>
        <v>M23</v>
      </c>
      <c r="Y255" s="6" t="s">
        <v>50</v>
      </c>
      <c r="Z255" s="6" t="str">
        <f t="shared" si="35"/>
        <v>BASE DE DATOS'!M23</v>
      </c>
      <c r="AA255" s="4" t="str">
        <f t="shared" si="36"/>
        <v>=+'BASE DE DATOS'!M23</v>
      </c>
      <c r="AB255" s="4" t="e">
        <f>+#REF!</f>
        <v>#REF!</v>
      </c>
      <c r="AC255" s="9">
        <v>21</v>
      </c>
      <c r="AD255">
        <v>2</v>
      </c>
      <c r="AE255" t="str">
        <f t="shared" si="37"/>
        <v>M2</v>
      </c>
      <c r="AF255" t="str">
        <f t="shared" si="38"/>
        <v>=+'BASE DE DATOS'!M2</v>
      </c>
      <c r="AG255" s="3" t="e">
        <f>+#REF!</f>
        <v>#REF!</v>
      </c>
    </row>
    <row r="256" spans="14:33">
      <c r="N256" t="e">
        <f>LEFT(#REF!,4)</f>
        <v>#REF!</v>
      </c>
      <c r="O256" t="e">
        <f>CONCATENATE(N256,"-",#REF!)</f>
        <v>#REF!</v>
      </c>
      <c r="P256">
        <v>245</v>
      </c>
      <c r="Q256" s="4" t="e">
        <f>VLOOKUP(O256,Hoja2!$L$1:$M$31,2,FALSE)</f>
        <v>#REF!</v>
      </c>
      <c r="R256" s="4"/>
      <c r="S256" s="6" t="s">
        <v>73</v>
      </c>
      <c r="T256" s="4">
        <f t="shared" si="32"/>
        <v>23</v>
      </c>
      <c r="U256" s="4" t="str">
        <f t="shared" si="31"/>
        <v>N23</v>
      </c>
      <c r="V256" s="6" t="s">
        <v>73</v>
      </c>
      <c r="W256" s="4">
        <f t="shared" si="33"/>
        <v>23</v>
      </c>
      <c r="X256" s="4" t="str">
        <f t="shared" si="34"/>
        <v>N23</v>
      </c>
      <c r="Y256" s="6" t="s">
        <v>50</v>
      </c>
      <c r="Z256" s="6" t="str">
        <f t="shared" si="35"/>
        <v>BASE DE DATOS'!N23</v>
      </c>
      <c r="AA256" s="4" t="str">
        <f t="shared" si="36"/>
        <v>=+'BASE DE DATOS'!N23</v>
      </c>
      <c r="AB256" s="4" t="e">
        <f>+#REF!</f>
        <v>#REF!</v>
      </c>
      <c r="AC256" s="8">
        <v>21</v>
      </c>
      <c r="AD256">
        <v>2</v>
      </c>
      <c r="AE256" t="str">
        <f t="shared" si="37"/>
        <v>N2</v>
      </c>
      <c r="AF256" t="str">
        <f t="shared" si="38"/>
        <v>=+'BASE DE DATOS'!N2</v>
      </c>
      <c r="AG256" s="3" t="e">
        <f>+#REF!</f>
        <v>#REF!</v>
      </c>
    </row>
    <row r="257" spans="14:33">
      <c r="N257" t="e">
        <f>LEFT(#REF!,4)</f>
        <v>#REF!</v>
      </c>
      <c r="O257" t="e">
        <f>CONCATENATE(N257,"-",#REF!)</f>
        <v>#REF!</v>
      </c>
      <c r="P257">
        <v>246</v>
      </c>
      <c r="Q257" s="4" t="e">
        <f>VLOOKUP(O257,Hoja2!$L$1:$M$31,2,FALSE)</f>
        <v>#REF!</v>
      </c>
      <c r="R257" s="4"/>
      <c r="S257" s="4" t="s">
        <v>77</v>
      </c>
      <c r="T257" s="4">
        <f t="shared" si="32"/>
        <v>23</v>
      </c>
      <c r="U257" s="4" t="str">
        <f t="shared" si="31"/>
        <v>O23</v>
      </c>
      <c r="V257" s="4" t="s">
        <v>77</v>
      </c>
      <c r="W257" s="4">
        <f t="shared" si="33"/>
        <v>23</v>
      </c>
      <c r="X257" s="4" t="str">
        <f t="shared" si="34"/>
        <v>O23</v>
      </c>
      <c r="Y257" s="6" t="s">
        <v>50</v>
      </c>
      <c r="Z257" s="6" t="str">
        <f t="shared" si="35"/>
        <v>BASE DE DATOS'!O23</v>
      </c>
      <c r="AA257" s="4" t="str">
        <f t="shared" si="36"/>
        <v>=+'BASE DE DATOS'!O23</v>
      </c>
      <c r="AB257" s="4" t="e">
        <f>+#REF!</f>
        <v>#REF!</v>
      </c>
      <c r="AC257" s="9">
        <v>21</v>
      </c>
      <c r="AD257">
        <v>2</v>
      </c>
      <c r="AE257" t="str">
        <f t="shared" si="37"/>
        <v>O2</v>
      </c>
      <c r="AF257" t="str">
        <f t="shared" si="38"/>
        <v>=+'BASE DE DATOS'!O2</v>
      </c>
      <c r="AG257" s="3" t="e">
        <f>+#REF!</f>
        <v>#REF!</v>
      </c>
    </row>
    <row r="258" spans="14:33">
      <c r="N258" t="e">
        <f>LEFT(#REF!,4)</f>
        <v>#REF!</v>
      </c>
      <c r="O258" t="e">
        <f>CONCATENATE(N258,"-",#REF!)</f>
        <v>#REF!</v>
      </c>
      <c r="P258">
        <v>247</v>
      </c>
      <c r="Q258" s="4" t="e">
        <f>VLOOKUP(O258,Hoja2!$L$1:$M$31,2,FALSE)</f>
        <v>#REF!</v>
      </c>
      <c r="R258" s="4"/>
      <c r="S258" s="6" t="s">
        <v>81</v>
      </c>
      <c r="T258" s="4">
        <f t="shared" si="32"/>
        <v>23</v>
      </c>
      <c r="U258" s="4" t="str">
        <f t="shared" si="31"/>
        <v>P23</v>
      </c>
      <c r="V258" s="6" t="s">
        <v>81</v>
      </c>
      <c r="W258" s="4">
        <f t="shared" si="33"/>
        <v>23</v>
      </c>
      <c r="X258" s="4" t="str">
        <f t="shared" si="34"/>
        <v>P23</v>
      </c>
      <c r="Y258" s="6" t="s">
        <v>50</v>
      </c>
      <c r="Z258" s="6" t="str">
        <f t="shared" si="35"/>
        <v>BASE DE DATOS'!P23</v>
      </c>
      <c r="AA258" s="4" t="str">
        <f t="shared" si="36"/>
        <v>=+'BASE DE DATOS'!P23</v>
      </c>
      <c r="AB258" s="4" t="e">
        <f>+#REF!</f>
        <v>#REF!</v>
      </c>
      <c r="AC258" s="8">
        <v>21</v>
      </c>
      <c r="AD258">
        <v>2</v>
      </c>
      <c r="AE258" t="str">
        <f t="shared" si="37"/>
        <v>P2</v>
      </c>
      <c r="AF258" t="str">
        <f t="shared" si="38"/>
        <v>=+'BASE DE DATOS'!P2</v>
      </c>
      <c r="AG258" s="3" t="e">
        <f>+#REF!</f>
        <v>#REF!</v>
      </c>
    </row>
    <row r="259" spans="14:33">
      <c r="N259" t="e">
        <f>LEFT(#REF!,4)</f>
        <v>#REF!</v>
      </c>
      <c r="O259" t="e">
        <f>CONCATENATE(N259,"-",#REF!)</f>
        <v>#REF!</v>
      </c>
      <c r="P259">
        <v>248</v>
      </c>
      <c r="Q259" s="4" t="e">
        <f>VLOOKUP(O259,Hoja2!$L$1:$M$31,2,FALSE)</f>
        <v>#REF!</v>
      </c>
      <c r="R259" s="4"/>
      <c r="S259" s="4" t="s">
        <v>84</v>
      </c>
      <c r="T259" s="4">
        <f t="shared" si="32"/>
        <v>23</v>
      </c>
      <c r="U259" s="4" t="str">
        <f t="shared" si="31"/>
        <v>Q23</v>
      </c>
      <c r="V259" s="4" t="s">
        <v>84</v>
      </c>
      <c r="W259" s="4">
        <f t="shared" si="33"/>
        <v>23</v>
      </c>
      <c r="X259" s="4" t="str">
        <f t="shared" si="34"/>
        <v>Q23</v>
      </c>
      <c r="Y259" s="6" t="s">
        <v>50</v>
      </c>
      <c r="Z259" s="6" t="str">
        <f t="shared" si="35"/>
        <v>BASE DE DATOS'!Q23</v>
      </c>
      <c r="AA259" s="4" t="str">
        <f t="shared" si="36"/>
        <v>=+'BASE DE DATOS'!Q23</v>
      </c>
      <c r="AB259" s="4" t="e">
        <f>+#REF!</f>
        <v>#REF!</v>
      </c>
      <c r="AC259" s="9">
        <v>21</v>
      </c>
      <c r="AD259">
        <v>2</v>
      </c>
      <c r="AE259" t="str">
        <f t="shared" si="37"/>
        <v>Q2</v>
      </c>
      <c r="AF259" t="str">
        <f t="shared" si="38"/>
        <v>=+'BASE DE DATOS'!Q2</v>
      </c>
      <c r="AG259" s="3" t="e">
        <f>+#REF!</f>
        <v>#REF!</v>
      </c>
    </row>
    <row r="260" spans="14:33">
      <c r="N260" t="e">
        <f>LEFT(#REF!,4)</f>
        <v>#REF!</v>
      </c>
      <c r="O260" t="e">
        <f>CONCATENATE(N260,"-",#REF!)</f>
        <v>#REF!</v>
      </c>
      <c r="P260">
        <v>249</v>
      </c>
      <c r="Q260" s="4" t="e">
        <f>VLOOKUP(O260,Hoja2!$L$1:$M$31,2,FALSE)</f>
        <v>#REF!</v>
      </c>
      <c r="R260" s="4"/>
      <c r="S260" s="6" t="s">
        <v>85</v>
      </c>
      <c r="T260" s="4">
        <f t="shared" si="32"/>
        <v>23</v>
      </c>
      <c r="U260" s="4" t="str">
        <f t="shared" si="31"/>
        <v>R23</v>
      </c>
      <c r="V260" s="6" t="s">
        <v>85</v>
      </c>
      <c r="W260" s="4">
        <f t="shared" si="33"/>
        <v>23</v>
      </c>
      <c r="X260" s="4" t="str">
        <f t="shared" si="34"/>
        <v>R23</v>
      </c>
      <c r="Y260" s="6" t="s">
        <v>50</v>
      </c>
      <c r="Z260" s="6" t="str">
        <f t="shared" si="35"/>
        <v>BASE DE DATOS'!R23</v>
      </c>
      <c r="AA260" s="4" t="str">
        <f t="shared" si="36"/>
        <v>=+'BASE DE DATOS'!R23</v>
      </c>
      <c r="AB260" s="4" t="e">
        <f>+#REF!</f>
        <v>#REF!</v>
      </c>
      <c r="AC260" s="8">
        <v>21</v>
      </c>
      <c r="AD260">
        <v>2</v>
      </c>
      <c r="AE260" t="str">
        <f t="shared" si="37"/>
        <v>R2</v>
      </c>
      <c r="AF260" t="str">
        <f t="shared" si="38"/>
        <v>=+'BASE DE DATOS'!R2</v>
      </c>
      <c r="AG260" s="3" t="e">
        <f>+#REF!</f>
        <v>#REF!</v>
      </c>
    </row>
    <row r="261" spans="14:33">
      <c r="N261" t="e">
        <f>LEFT(#REF!,4)</f>
        <v>#REF!</v>
      </c>
      <c r="O261" t="e">
        <f>CONCATENATE(N261,"-",#REF!)</f>
        <v>#REF!</v>
      </c>
      <c r="P261">
        <v>250</v>
      </c>
      <c r="Q261" s="4" t="e">
        <f>VLOOKUP(O261,Hoja2!$L$1:$M$31,2,FALSE)</f>
        <v>#REF!</v>
      </c>
      <c r="R261" s="4"/>
      <c r="S261" s="4" t="s">
        <v>87</v>
      </c>
      <c r="T261" s="4">
        <f t="shared" si="32"/>
        <v>23</v>
      </c>
      <c r="U261" s="4" t="str">
        <f t="shared" si="31"/>
        <v>S23</v>
      </c>
      <c r="V261" s="4" t="s">
        <v>87</v>
      </c>
      <c r="W261" s="4">
        <f t="shared" si="33"/>
        <v>23</v>
      </c>
      <c r="X261" s="4" t="str">
        <f t="shared" si="34"/>
        <v>S23</v>
      </c>
      <c r="Y261" s="6" t="s">
        <v>50</v>
      </c>
      <c r="Z261" s="6" t="str">
        <f t="shared" si="35"/>
        <v>BASE DE DATOS'!S23</v>
      </c>
      <c r="AA261" s="4" t="str">
        <f t="shared" si="36"/>
        <v>=+'BASE DE DATOS'!S23</v>
      </c>
      <c r="AB261" s="4" t="e">
        <f>+#REF!</f>
        <v>#REF!</v>
      </c>
      <c r="AC261" s="9">
        <v>21</v>
      </c>
      <c r="AD261">
        <v>2</v>
      </c>
      <c r="AE261" t="str">
        <f t="shared" si="37"/>
        <v>S2</v>
      </c>
      <c r="AF261" t="str">
        <f t="shared" si="38"/>
        <v>=+'BASE DE DATOS'!S2</v>
      </c>
      <c r="AG261" s="3" t="e">
        <f>+#REF!</f>
        <v>#REF!</v>
      </c>
    </row>
    <row r="262" spans="14:33">
      <c r="N262" t="e">
        <f>LEFT(#REF!,4)</f>
        <v>#REF!</v>
      </c>
      <c r="O262" t="e">
        <f>CONCATENATE(N262,"-",#REF!)</f>
        <v>#REF!</v>
      </c>
      <c r="P262">
        <v>251</v>
      </c>
      <c r="Q262" s="4" t="e">
        <f>VLOOKUP(O262,Hoja2!$L$1:$M$31,2,FALSE)</f>
        <v>#REF!</v>
      </c>
      <c r="R262" s="4"/>
      <c r="S262" s="6" t="s">
        <v>89</v>
      </c>
      <c r="T262" s="4">
        <f t="shared" si="32"/>
        <v>23</v>
      </c>
      <c r="U262" s="4" t="str">
        <f t="shared" si="31"/>
        <v>T23</v>
      </c>
      <c r="V262" s="6" t="s">
        <v>89</v>
      </c>
      <c r="W262" s="4">
        <f t="shared" si="33"/>
        <v>23</v>
      </c>
      <c r="X262" s="4" t="str">
        <f t="shared" si="34"/>
        <v>T23</v>
      </c>
      <c r="Y262" s="6" t="s">
        <v>50</v>
      </c>
      <c r="Z262" s="6" t="str">
        <f t="shared" si="35"/>
        <v>BASE DE DATOS'!T23</v>
      </c>
      <c r="AA262" s="4" t="str">
        <f t="shared" si="36"/>
        <v>=+'BASE DE DATOS'!T23</v>
      </c>
      <c r="AB262" s="4" t="e">
        <f>+#REF!</f>
        <v>#REF!</v>
      </c>
      <c r="AC262" s="8">
        <v>21</v>
      </c>
      <c r="AD262">
        <v>2</v>
      </c>
      <c r="AE262" t="str">
        <f t="shared" si="37"/>
        <v>T2</v>
      </c>
      <c r="AF262" t="str">
        <f t="shared" si="38"/>
        <v>=+'BASE DE DATOS'!T2</v>
      </c>
      <c r="AG262" s="3" t="e">
        <f>+#REF!</f>
        <v>#REF!</v>
      </c>
    </row>
    <row r="263" spans="14:33">
      <c r="N263" t="e">
        <f>LEFT(#REF!,4)</f>
        <v>#REF!</v>
      </c>
      <c r="O263" t="e">
        <f>CONCATENATE(N263,"-",#REF!)</f>
        <v>#REF!</v>
      </c>
      <c r="P263">
        <v>252</v>
      </c>
      <c r="Q263" s="4" t="e">
        <f>VLOOKUP(O263,Hoja2!$L$1:$M$31,2,FALSE)</f>
        <v>#REF!</v>
      </c>
      <c r="R263" s="4"/>
      <c r="S263" s="4" t="s">
        <v>91</v>
      </c>
      <c r="T263" s="4">
        <f t="shared" si="32"/>
        <v>23</v>
      </c>
      <c r="U263" s="4" t="str">
        <f t="shared" si="31"/>
        <v>U23</v>
      </c>
      <c r="V263" s="4" t="s">
        <v>91</v>
      </c>
      <c r="W263" s="4">
        <f t="shared" si="33"/>
        <v>23</v>
      </c>
      <c r="X263" s="4" t="str">
        <f t="shared" si="34"/>
        <v>U23</v>
      </c>
      <c r="Y263" s="6" t="s">
        <v>50</v>
      </c>
      <c r="Z263" s="6" t="str">
        <f t="shared" si="35"/>
        <v>BASE DE DATOS'!U23</v>
      </c>
      <c r="AA263" s="4" t="str">
        <f t="shared" si="36"/>
        <v>=+'BASE DE DATOS'!U23</v>
      </c>
      <c r="AB263" s="4" t="e">
        <f>+#REF!</f>
        <v>#REF!</v>
      </c>
      <c r="AC263" s="9">
        <v>21</v>
      </c>
      <c r="AD263">
        <v>2</v>
      </c>
      <c r="AE263" t="str">
        <f t="shared" si="37"/>
        <v>U2</v>
      </c>
      <c r="AF263" t="str">
        <f t="shared" si="38"/>
        <v>=+'BASE DE DATOS'!U2</v>
      </c>
      <c r="AG263" s="3" t="e">
        <f>+#REF!</f>
        <v>#REF!</v>
      </c>
    </row>
    <row r="264" spans="14:33">
      <c r="N264" t="e">
        <f>LEFT(#REF!,4)</f>
        <v>#REF!</v>
      </c>
      <c r="O264" t="e">
        <f>CONCATENATE(N264,"-",#REF!)</f>
        <v>#REF!</v>
      </c>
      <c r="P264">
        <v>253</v>
      </c>
      <c r="Q264" s="4" t="e">
        <f>VLOOKUP(O264,Hoja2!$L$1:$M$31,2,FALSE)</f>
        <v>#REF!</v>
      </c>
      <c r="R264" s="4"/>
      <c r="S264" s="6" t="s">
        <v>49</v>
      </c>
      <c r="T264" s="4">
        <f t="shared" si="32"/>
        <v>24</v>
      </c>
      <c r="U264" s="4" t="str">
        <f t="shared" si="31"/>
        <v>J24</v>
      </c>
      <c r="V264" s="6" t="s">
        <v>49</v>
      </c>
      <c r="W264" s="4">
        <f t="shared" si="33"/>
        <v>24</v>
      </c>
      <c r="X264" s="4" t="str">
        <f t="shared" si="34"/>
        <v>J24</v>
      </c>
      <c r="Y264" s="6" t="s">
        <v>50</v>
      </c>
      <c r="Z264" s="6" t="str">
        <f t="shared" si="35"/>
        <v>BASE DE DATOS'!J24</v>
      </c>
      <c r="AA264" s="4" t="str">
        <f t="shared" si="36"/>
        <v>=+'BASE DE DATOS'!J24</v>
      </c>
      <c r="AB264" s="4" t="e">
        <f>+#REF!</f>
        <v>#REF!</v>
      </c>
      <c r="AC264" s="8">
        <v>22</v>
      </c>
      <c r="AD264">
        <v>2</v>
      </c>
      <c r="AE264" t="str">
        <f t="shared" si="37"/>
        <v>J2</v>
      </c>
      <c r="AF264" t="str">
        <f t="shared" si="38"/>
        <v>=+'BASE DE DATOS'!J2</v>
      </c>
      <c r="AG264" s="3" t="e">
        <f>+#REF!</f>
        <v>#REF!</v>
      </c>
    </row>
    <row r="265" spans="14:33">
      <c r="N265" t="e">
        <f>LEFT(#REF!,4)</f>
        <v>#REF!</v>
      </c>
      <c r="O265" t="e">
        <f>CONCATENATE(N265,"-",#REF!)</f>
        <v>#REF!</v>
      </c>
      <c r="P265">
        <v>254</v>
      </c>
      <c r="Q265" s="4" t="e">
        <f>VLOOKUP(O265,Hoja2!$L$1:$M$31,2,FALSE)</f>
        <v>#REF!</v>
      </c>
      <c r="R265" s="4"/>
      <c r="S265" s="4" t="s">
        <v>58</v>
      </c>
      <c r="T265" s="4">
        <f t="shared" si="32"/>
        <v>24</v>
      </c>
      <c r="U265" s="4" t="str">
        <f t="shared" si="31"/>
        <v>K24</v>
      </c>
      <c r="V265" s="4" t="s">
        <v>58</v>
      </c>
      <c r="W265" s="4">
        <f t="shared" si="33"/>
        <v>24</v>
      </c>
      <c r="X265" s="4" t="str">
        <f t="shared" si="34"/>
        <v>K24</v>
      </c>
      <c r="Y265" s="6" t="s">
        <v>50</v>
      </c>
      <c r="Z265" s="6" t="str">
        <f t="shared" si="35"/>
        <v>BASE DE DATOS'!K24</v>
      </c>
      <c r="AA265" s="4" t="str">
        <f t="shared" si="36"/>
        <v>=+'BASE DE DATOS'!K24</v>
      </c>
      <c r="AB265" s="4" t="e">
        <f>+#REF!</f>
        <v>#REF!</v>
      </c>
      <c r="AC265" s="9">
        <v>22</v>
      </c>
      <c r="AD265">
        <v>2</v>
      </c>
      <c r="AE265" t="str">
        <f t="shared" si="37"/>
        <v>K2</v>
      </c>
      <c r="AF265" t="str">
        <f t="shared" si="38"/>
        <v>=+'BASE DE DATOS'!K2</v>
      </c>
      <c r="AG265" s="3" t="e">
        <f>+#REF!</f>
        <v>#REF!</v>
      </c>
    </row>
    <row r="266" spans="14:33">
      <c r="N266" t="e">
        <f>LEFT(#REF!,4)</f>
        <v>#REF!</v>
      </c>
      <c r="O266" t="e">
        <f>CONCATENATE(N266,"-",#REF!)</f>
        <v>#REF!</v>
      </c>
      <c r="P266">
        <v>255</v>
      </c>
      <c r="Q266" s="4" t="e">
        <f>VLOOKUP(O266,Hoja2!$L$1:$M$31,2,FALSE)</f>
        <v>#REF!</v>
      </c>
      <c r="R266" s="4"/>
      <c r="S266" s="6" t="s">
        <v>65</v>
      </c>
      <c r="T266" s="4">
        <f t="shared" si="32"/>
        <v>24</v>
      </c>
      <c r="U266" s="4" t="str">
        <f t="shared" si="31"/>
        <v>L24</v>
      </c>
      <c r="V266" s="6" t="s">
        <v>65</v>
      </c>
      <c r="W266" s="4">
        <f t="shared" si="33"/>
        <v>24</v>
      </c>
      <c r="X266" s="4" t="str">
        <f t="shared" si="34"/>
        <v>L24</v>
      </c>
      <c r="Y266" s="6" t="s">
        <v>50</v>
      </c>
      <c r="Z266" s="6" t="str">
        <f t="shared" si="35"/>
        <v>BASE DE DATOS'!L24</v>
      </c>
      <c r="AA266" s="4" t="str">
        <f t="shared" si="36"/>
        <v>=+'BASE DE DATOS'!L24</v>
      </c>
      <c r="AB266" s="4" t="e">
        <f>+#REF!</f>
        <v>#REF!</v>
      </c>
      <c r="AC266" s="8">
        <v>22</v>
      </c>
      <c r="AD266">
        <v>2</v>
      </c>
      <c r="AE266" t="str">
        <f t="shared" si="37"/>
        <v>L2</v>
      </c>
      <c r="AF266" t="str">
        <f t="shared" si="38"/>
        <v>=+'BASE DE DATOS'!L2</v>
      </c>
      <c r="AG266" s="3" t="e">
        <f>+#REF!</f>
        <v>#REF!</v>
      </c>
    </row>
    <row r="267" spans="14:33">
      <c r="N267" t="e">
        <f>LEFT(#REF!,4)</f>
        <v>#REF!</v>
      </c>
      <c r="O267" t="e">
        <f>CONCATENATE(N267,"-",#REF!)</f>
        <v>#REF!</v>
      </c>
      <c r="P267">
        <v>256</v>
      </c>
      <c r="Q267" s="4" t="e">
        <f>VLOOKUP(O267,Hoja2!$L$1:$M$31,2,FALSE)</f>
        <v>#REF!</v>
      </c>
      <c r="R267" s="4"/>
      <c r="S267" s="4" t="s">
        <v>70</v>
      </c>
      <c r="T267" s="4">
        <f t="shared" si="32"/>
        <v>24</v>
      </c>
      <c r="U267" s="4" t="str">
        <f t="shared" si="31"/>
        <v>M24</v>
      </c>
      <c r="V267" s="4" t="s">
        <v>70</v>
      </c>
      <c r="W267" s="4">
        <f t="shared" si="33"/>
        <v>24</v>
      </c>
      <c r="X267" s="4" t="str">
        <f t="shared" si="34"/>
        <v>M24</v>
      </c>
      <c r="Y267" s="6" t="s">
        <v>50</v>
      </c>
      <c r="Z267" s="6" t="str">
        <f t="shared" si="35"/>
        <v>BASE DE DATOS'!M24</v>
      </c>
      <c r="AA267" s="4" t="str">
        <f t="shared" si="36"/>
        <v>=+'BASE DE DATOS'!M24</v>
      </c>
      <c r="AB267" s="4" t="e">
        <f>+#REF!</f>
        <v>#REF!</v>
      </c>
      <c r="AC267" s="9">
        <v>22</v>
      </c>
      <c r="AD267">
        <v>2</v>
      </c>
      <c r="AE267" t="str">
        <f t="shared" si="37"/>
        <v>M2</v>
      </c>
      <c r="AF267" t="str">
        <f t="shared" si="38"/>
        <v>=+'BASE DE DATOS'!M2</v>
      </c>
      <c r="AG267" s="3" t="e">
        <f>+#REF!</f>
        <v>#REF!</v>
      </c>
    </row>
    <row r="268" spans="14:33">
      <c r="N268" t="e">
        <f>LEFT(#REF!,4)</f>
        <v>#REF!</v>
      </c>
      <c r="O268" t="e">
        <f>CONCATENATE(N268,"-",#REF!)</f>
        <v>#REF!</v>
      </c>
      <c r="P268">
        <v>257</v>
      </c>
      <c r="Q268" s="4" t="e">
        <f>VLOOKUP(O268,Hoja2!$L$1:$M$31,2,FALSE)</f>
        <v>#REF!</v>
      </c>
      <c r="R268" s="4"/>
      <c r="S268" s="6" t="s">
        <v>73</v>
      </c>
      <c r="T268" s="4">
        <f t="shared" si="32"/>
        <v>24</v>
      </c>
      <c r="U268" s="4" t="str">
        <f t="shared" ref="U268:U331" si="39">S268&amp;T268</f>
        <v>N24</v>
      </c>
      <c r="V268" s="6" t="s">
        <v>73</v>
      </c>
      <c r="W268" s="4">
        <f t="shared" si="33"/>
        <v>24</v>
      </c>
      <c r="X268" s="4" t="str">
        <f t="shared" si="34"/>
        <v>N24</v>
      </c>
      <c r="Y268" s="6" t="s">
        <v>50</v>
      </c>
      <c r="Z268" s="6" t="str">
        <f t="shared" si="35"/>
        <v>BASE DE DATOS'!N24</v>
      </c>
      <c r="AA268" s="4" t="str">
        <f t="shared" si="36"/>
        <v>=+'BASE DE DATOS'!N24</v>
      </c>
      <c r="AB268" s="4" t="e">
        <f>+#REF!</f>
        <v>#REF!</v>
      </c>
      <c r="AC268" s="8">
        <v>22</v>
      </c>
      <c r="AD268">
        <v>2</v>
      </c>
      <c r="AE268" t="str">
        <f t="shared" si="37"/>
        <v>N2</v>
      </c>
      <c r="AF268" t="str">
        <f t="shared" si="38"/>
        <v>=+'BASE DE DATOS'!N2</v>
      </c>
      <c r="AG268" s="3" t="e">
        <f>+#REF!</f>
        <v>#REF!</v>
      </c>
    </row>
    <row r="269" spans="14:33">
      <c r="N269" t="e">
        <f>LEFT(#REF!,4)</f>
        <v>#REF!</v>
      </c>
      <c r="O269" t="e">
        <f>CONCATENATE(N269,"-",#REF!)</f>
        <v>#REF!</v>
      </c>
      <c r="P269">
        <v>258</v>
      </c>
      <c r="Q269" s="4" t="e">
        <f>VLOOKUP(O269,Hoja2!$L$1:$M$31,2,FALSE)</f>
        <v>#REF!</v>
      </c>
      <c r="R269" s="4"/>
      <c r="S269" s="4" t="s">
        <v>77</v>
      </c>
      <c r="T269" s="4">
        <f t="shared" ref="T269:T332" si="40">IF(S269="J",T268+1,T268)</f>
        <v>24</v>
      </c>
      <c r="U269" s="4" t="str">
        <f t="shared" si="39"/>
        <v>O24</v>
      </c>
      <c r="V269" s="4" t="s">
        <v>77</v>
      </c>
      <c r="W269" s="4">
        <f t="shared" ref="W269:W332" si="41">+T269</f>
        <v>24</v>
      </c>
      <c r="X269" s="4" t="str">
        <f t="shared" ref="X269:X332" si="42">CONCATENATE(V269,W269)</f>
        <v>O24</v>
      </c>
      <c r="Y269" s="6" t="s">
        <v>50</v>
      </c>
      <c r="Z269" s="6" t="str">
        <f t="shared" ref="Z269:Z332" si="43">CONCATENATE(Y269,X269)</f>
        <v>BASE DE DATOS'!O24</v>
      </c>
      <c r="AA269" s="4" t="str">
        <f t="shared" ref="AA269:AA332" si="44">CONCATENATE("=","+","'",Z269)</f>
        <v>=+'BASE DE DATOS'!O24</v>
      </c>
      <c r="AB269" s="4" t="e">
        <f>+#REF!</f>
        <v>#REF!</v>
      </c>
      <c r="AC269" s="9">
        <v>22</v>
      </c>
      <c r="AD269">
        <v>2</v>
      </c>
      <c r="AE269" t="str">
        <f t="shared" ref="AE269:AE332" si="45">CONCATENATE(V269,AD269)</f>
        <v>O2</v>
      </c>
      <c r="AF269" t="str">
        <f t="shared" ref="AF269:AF332" si="46">CONCATENATE("=","+","'",Y269,AE269)</f>
        <v>=+'BASE DE DATOS'!O2</v>
      </c>
      <c r="AG269" s="3" t="e">
        <f>+#REF!</f>
        <v>#REF!</v>
      </c>
    </row>
    <row r="270" spans="14:33">
      <c r="N270" t="e">
        <f>LEFT(#REF!,4)</f>
        <v>#REF!</v>
      </c>
      <c r="O270" t="e">
        <f>CONCATENATE(N270,"-",#REF!)</f>
        <v>#REF!</v>
      </c>
      <c r="P270">
        <v>259</v>
      </c>
      <c r="Q270" s="4" t="e">
        <f>VLOOKUP(O270,Hoja2!$L$1:$M$31,2,FALSE)</f>
        <v>#REF!</v>
      </c>
      <c r="R270" s="4"/>
      <c r="S270" s="6" t="s">
        <v>81</v>
      </c>
      <c r="T270" s="4">
        <f t="shared" si="40"/>
        <v>24</v>
      </c>
      <c r="U270" s="4" t="str">
        <f t="shared" si="39"/>
        <v>P24</v>
      </c>
      <c r="V270" s="6" t="s">
        <v>81</v>
      </c>
      <c r="W270" s="4">
        <f t="shared" si="41"/>
        <v>24</v>
      </c>
      <c r="X270" s="4" t="str">
        <f t="shared" si="42"/>
        <v>P24</v>
      </c>
      <c r="Y270" s="6" t="s">
        <v>50</v>
      </c>
      <c r="Z270" s="6" t="str">
        <f t="shared" si="43"/>
        <v>BASE DE DATOS'!P24</v>
      </c>
      <c r="AA270" s="4" t="str">
        <f t="shared" si="44"/>
        <v>=+'BASE DE DATOS'!P24</v>
      </c>
      <c r="AB270" s="4" t="e">
        <f>+#REF!</f>
        <v>#REF!</v>
      </c>
      <c r="AC270" s="8">
        <v>22</v>
      </c>
      <c r="AD270">
        <v>2</v>
      </c>
      <c r="AE270" t="str">
        <f t="shared" si="45"/>
        <v>P2</v>
      </c>
      <c r="AF270" t="str">
        <f t="shared" si="46"/>
        <v>=+'BASE DE DATOS'!P2</v>
      </c>
      <c r="AG270" s="3" t="e">
        <f>+#REF!</f>
        <v>#REF!</v>
      </c>
    </row>
    <row r="271" spans="14:33">
      <c r="N271" t="e">
        <f>LEFT(#REF!,4)</f>
        <v>#REF!</v>
      </c>
      <c r="O271" t="e">
        <f>CONCATENATE(N271,"-",#REF!)</f>
        <v>#REF!</v>
      </c>
      <c r="P271">
        <v>260</v>
      </c>
      <c r="Q271" s="4" t="e">
        <f>VLOOKUP(O271,Hoja2!$L$1:$M$31,2,FALSE)</f>
        <v>#REF!</v>
      </c>
      <c r="R271" s="4"/>
      <c r="S271" s="4" t="s">
        <v>84</v>
      </c>
      <c r="T271" s="4">
        <f t="shared" si="40"/>
        <v>24</v>
      </c>
      <c r="U271" s="4" t="str">
        <f t="shared" si="39"/>
        <v>Q24</v>
      </c>
      <c r="V271" s="4" t="s">
        <v>84</v>
      </c>
      <c r="W271" s="4">
        <f t="shared" si="41"/>
        <v>24</v>
      </c>
      <c r="X271" s="4" t="str">
        <f t="shared" si="42"/>
        <v>Q24</v>
      </c>
      <c r="Y271" s="6" t="s">
        <v>50</v>
      </c>
      <c r="Z271" s="6" t="str">
        <f t="shared" si="43"/>
        <v>BASE DE DATOS'!Q24</v>
      </c>
      <c r="AA271" s="4" t="str">
        <f t="shared" si="44"/>
        <v>=+'BASE DE DATOS'!Q24</v>
      </c>
      <c r="AB271" s="4" t="e">
        <f>+#REF!</f>
        <v>#REF!</v>
      </c>
      <c r="AC271" s="9">
        <v>22</v>
      </c>
      <c r="AD271">
        <v>2</v>
      </c>
      <c r="AE271" t="str">
        <f t="shared" si="45"/>
        <v>Q2</v>
      </c>
      <c r="AF271" t="str">
        <f t="shared" si="46"/>
        <v>=+'BASE DE DATOS'!Q2</v>
      </c>
      <c r="AG271" s="3" t="e">
        <f>+#REF!</f>
        <v>#REF!</v>
      </c>
    </row>
    <row r="272" spans="14:33">
      <c r="N272" t="e">
        <f>LEFT(#REF!,4)</f>
        <v>#REF!</v>
      </c>
      <c r="O272" t="e">
        <f>CONCATENATE(N272,"-",#REF!)</f>
        <v>#REF!</v>
      </c>
      <c r="P272">
        <v>261</v>
      </c>
      <c r="Q272" s="4" t="e">
        <f>VLOOKUP(O272,Hoja2!$L$1:$M$31,2,FALSE)</f>
        <v>#REF!</v>
      </c>
      <c r="R272" s="4"/>
      <c r="S272" s="6" t="s">
        <v>85</v>
      </c>
      <c r="T272" s="4">
        <f t="shared" si="40"/>
        <v>24</v>
      </c>
      <c r="U272" s="4" t="str">
        <f t="shared" si="39"/>
        <v>R24</v>
      </c>
      <c r="V272" s="6" t="s">
        <v>85</v>
      </c>
      <c r="W272" s="4">
        <f t="shared" si="41"/>
        <v>24</v>
      </c>
      <c r="X272" s="4" t="str">
        <f t="shared" si="42"/>
        <v>R24</v>
      </c>
      <c r="Y272" s="6" t="s">
        <v>50</v>
      </c>
      <c r="Z272" s="6" t="str">
        <f t="shared" si="43"/>
        <v>BASE DE DATOS'!R24</v>
      </c>
      <c r="AA272" s="4" t="str">
        <f t="shared" si="44"/>
        <v>=+'BASE DE DATOS'!R24</v>
      </c>
      <c r="AB272" s="4" t="e">
        <f>+#REF!</f>
        <v>#REF!</v>
      </c>
      <c r="AC272" s="8">
        <v>22</v>
      </c>
      <c r="AD272">
        <v>2</v>
      </c>
      <c r="AE272" t="str">
        <f t="shared" si="45"/>
        <v>R2</v>
      </c>
      <c r="AF272" t="str">
        <f t="shared" si="46"/>
        <v>=+'BASE DE DATOS'!R2</v>
      </c>
      <c r="AG272" s="3" t="e">
        <f>+#REF!</f>
        <v>#REF!</v>
      </c>
    </row>
    <row r="273" spans="14:33">
      <c r="N273" t="e">
        <f>LEFT(#REF!,4)</f>
        <v>#REF!</v>
      </c>
      <c r="O273" t="e">
        <f>CONCATENATE(N273,"-",#REF!)</f>
        <v>#REF!</v>
      </c>
      <c r="P273">
        <v>262</v>
      </c>
      <c r="Q273" s="4" t="e">
        <f>VLOOKUP(O273,Hoja2!$L$1:$M$31,2,FALSE)</f>
        <v>#REF!</v>
      </c>
      <c r="R273" s="4"/>
      <c r="S273" s="4" t="s">
        <v>87</v>
      </c>
      <c r="T273" s="4">
        <f t="shared" si="40"/>
        <v>24</v>
      </c>
      <c r="U273" s="4" t="str">
        <f t="shared" si="39"/>
        <v>S24</v>
      </c>
      <c r="V273" s="4" t="s">
        <v>87</v>
      </c>
      <c r="W273" s="4">
        <f t="shared" si="41"/>
        <v>24</v>
      </c>
      <c r="X273" s="4" t="str">
        <f t="shared" si="42"/>
        <v>S24</v>
      </c>
      <c r="Y273" s="6" t="s">
        <v>50</v>
      </c>
      <c r="Z273" s="6" t="str">
        <f t="shared" si="43"/>
        <v>BASE DE DATOS'!S24</v>
      </c>
      <c r="AA273" s="4" t="str">
        <f t="shared" si="44"/>
        <v>=+'BASE DE DATOS'!S24</v>
      </c>
      <c r="AB273" s="4" t="e">
        <f>+#REF!</f>
        <v>#REF!</v>
      </c>
      <c r="AC273" s="9">
        <v>22</v>
      </c>
      <c r="AD273">
        <v>2</v>
      </c>
      <c r="AE273" t="str">
        <f t="shared" si="45"/>
        <v>S2</v>
      </c>
      <c r="AF273" t="str">
        <f t="shared" si="46"/>
        <v>=+'BASE DE DATOS'!S2</v>
      </c>
      <c r="AG273" s="3" t="e">
        <f>+#REF!</f>
        <v>#REF!</v>
      </c>
    </row>
    <row r="274" spans="14:33">
      <c r="N274" t="e">
        <f>LEFT(#REF!,4)</f>
        <v>#REF!</v>
      </c>
      <c r="O274" t="e">
        <f>CONCATENATE(N274,"-",#REF!)</f>
        <v>#REF!</v>
      </c>
      <c r="P274">
        <v>263</v>
      </c>
      <c r="Q274" s="4" t="e">
        <f>VLOOKUP(O274,Hoja2!$L$1:$M$31,2,FALSE)</f>
        <v>#REF!</v>
      </c>
      <c r="R274" s="4"/>
      <c r="S274" s="6" t="s">
        <v>89</v>
      </c>
      <c r="T274" s="4">
        <f t="shared" si="40"/>
        <v>24</v>
      </c>
      <c r="U274" s="4" t="str">
        <f t="shared" si="39"/>
        <v>T24</v>
      </c>
      <c r="V274" s="6" t="s">
        <v>89</v>
      </c>
      <c r="W274" s="4">
        <f t="shared" si="41"/>
        <v>24</v>
      </c>
      <c r="X274" s="4" t="str">
        <f t="shared" si="42"/>
        <v>T24</v>
      </c>
      <c r="Y274" s="6" t="s">
        <v>50</v>
      </c>
      <c r="Z274" s="6" t="str">
        <f t="shared" si="43"/>
        <v>BASE DE DATOS'!T24</v>
      </c>
      <c r="AA274" s="4" t="str">
        <f t="shared" si="44"/>
        <v>=+'BASE DE DATOS'!T24</v>
      </c>
      <c r="AB274" s="4" t="e">
        <f>+#REF!</f>
        <v>#REF!</v>
      </c>
      <c r="AC274" s="8">
        <v>22</v>
      </c>
      <c r="AD274">
        <v>2</v>
      </c>
      <c r="AE274" t="str">
        <f t="shared" si="45"/>
        <v>T2</v>
      </c>
      <c r="AF274" t="str">
        <f t="shared" si="46"/>
        <v>=+'BASE DE DATOS'!T2</v>
      </c>
      <c r="AG274" s="3" t="e">
        <f>+#REF!</f>
        <v>#REF!</v>
      </c>
    </row>
    <row r="275" spans="14:33">
      <c r="N275" t="e">
        <f>LEFT(#REF!,4)</f>
        <v>#REF!</v>
      </c>
      <c r="O275" t="e">
        <f>CONCATENATE(N275,"-",#REF!)</f>
        <v>#REF!</v>
      </c>
      <c r="P275">
        <v>264</v>
      </c>
      <c r="Q275" s="4" t="e">
        <f>VLOOKUP(O275,Hoja2!$L$1:$M$31,2,FALSE)</f>
        <v>#REF!</v>
      </c>
      <c r="R275" s="4"/>
      <c r="S275" s="4" t="s">
        <v>91</v>
      </c>
      <c r="T275" s="4">
        <f t="shared" si="40"/>
        <v>24</v>
      </c>
      <c r="U275" s="4" t="str">
        <f t="shared" si="39"/>
        <v>U24</v>
      </c>
      <c r="V275" s="4" t="s">
        <v>91</v>
      </c>
      <c r="W275" s="4">
        <f t="shared" si="41"/>
        <v>24</v>
      </c>
      <c r="X275" s="4" t="str">
        <f t="shared" si="42"/>
        <v>U24</v>
      </c>
      <c r="Y275" s="6" t="s">
        <v>50</v>
      </c>
      <c r="Z275" s="6" t="str">
        <f t="shared" si="43"/>
        <v>BASE DE DATOS'!U24</v>
      </c>
      <c r="AA275" s="4" t="str">
        <f t="shared" si="44"/>
        <v>=+'BASE DE DATOS'!U24</v>
      </c>
      <c r="AB275" s="4" t="e">
        <f>+#REF!</f>
        <v>#REF!</v>
      </c>
      <c r="AC275" s="9">
        <v>22</v>
      </c>
      <c r="AD275">
        <v>2</v>
      </c>
      <c r="AE275" t="str">
        <f t="shared" si="45"/>
        <v>U2</v>
      </c>
      <c r="AF275" t="str">
        <f t="shared" si="46"/>
        <v>=+'BASE DE DATOS'!U2</v>
      </c>
      <c r="AG275" s="3" t="e">
        <f>+#REF!</f>
        <v>#REF!</v>
      </c>
    </row>
    <row r="276" spans="14:33">
      <c r="N276" t="e">
        <f>LEFT(#REF!,4)</f>
        <v>#REF!</v>
      </c>
      <c r="O276" t="e">
        <f>CONCATENATE(N276,"-",#REF!)</f>
        <v>#REF!</v>
      </c>
      <c r="P276">
        <v>265</v>
      </c>
      <c r="Q276" s="4" t="e">
        <f>VLOOKUP(O276,Hoja2!$L$1:$M$31,2,FALSE)</f>
        <v>#REF!</v>
      </c>
      <c r="R276" s="4"/>
      <c r="S276" s="6" t="s">
        <v>49</v>
      </c>
      <c r="T276" s="4">
        <f t="shared" si="40"/>
        <v>25</v>
      </c>
      <c r="U276" s="4" t="str">
        <f t="shared" si="39"/>
        <v>J25</v>
      </c>
      <c r="V276" s="6" t="s">
        <v>49</v>
      </c>
      <c r="W276" s="4">
        <f t="shared" si="41"/>
        <v>25</v>
      </c>
      <c r="X276" s="4" t="str">
        <f t="shared" si="42"/>
        <v>J25</v>
      </c>
      <c r="Y276" s="6" t="s">
        <v>50</v>
      </c>
      <c r="Z276" s="6" t="str">
        <f t="shared" si="43"/>
        <v>BASE DE DATOS'!J25</v>
      </c>
      <c r="AA276" s="4" t="str">
        <f t="shared" si="44"/>
        <v>=+'BASE DE DATOS'!J25</v>
      </c>
      <c r="AB276" s="4" t="e">
        <f>+#REF!</f>
        <v>#REF!</v>
      </c>
      <c r="AC276" s="8">
        <v>23</v>
      </c>
      <c r="AD276">
        <v>2</v>
      </c>
      <c r="AE276" t="str">
        <f t="shared" si="45"/>
        <v>J2</v>
      </c>
      <c r="AF276" t="str">
        <f t="shared" si="46"/>
        <v>=+'BASE DE DATOS'!J2</v>
      </c>
      <c r="AG276" s="3" t="e">
        <f>+#REF!</f>
        <v>#REF!</v>
      </c>
    </row>
    <row r="277" spans="14:33">
      <c r="N277" t="e">
        <f>LEFT(#REF!,4)</f>
        <v>#REF!</v>
      </c>
      <c r="O277" t="e">
        <f>CONCATENATE(N277,"-",#REF!)</f>
        <v>#REF!</v>
      </c>
      <c r="P277">
        <v>266</v>
      </c>
      <c r="Q277" s="4" t="e">
        <f>VLOOKUP(O277,Hoja2!$L$1:$M$31,2,FALSE)</f>
        <v>#REF!</v>
      </c>
      <c r="R277" s="4"/>
      <c r="S277" s="4" t="s">
        <v>58</v>
      </c>
      <c r="T277" s="4">
        <f t="shared" si="40"/>
        <v>25</v>
      </c>
      <c r="U277" s="4" t="str">
        <f t="shared" si="39"/>
        <v>K25</v>
      </c>
      <c r="V277" s="4" t="s">
        <v>58</v>
      </c>
      <c r="W277" s="4">
        <f t="shared" si="41"/>
        <v>25</v>
      </c>
      <c r="X277" s="4" t="str">
        <f t="shared" si="42"/>
        <v>K25</v>
      </c>
      <c r="Y277" s="6" t="s">
        <v>50</v>
      </c>
      <c r="Z277" s="6" t="str">
        <f t="shared" si="43"/>
        <v>BASE DE DATOS'!K25</v>
      </c>
      <c r="AA277" s="4" t="str">
        <f t="shared" si="44"/>
        <v>=+'BASE DE DATOS'!K25</v>
      </c>
      <c r="AB277" s="4" t="e">
        <f>+#REF!</f>
        <v>#REF!</v>
      </c>
      <c r="AC277" s="9">
        <v>23</v>
      </c>
      <c r="AD277">
        <v>2</v>
      </c>
      <c r="AE277" t="str">
        <f t="shared" si="45"/>
        <v>K2</v>
      </c>
      <c r="AF277" t="str">
        <f t="shared" si="46"/>
        <v>=+'BASE DE DATOS'!K2</v>
      </c>
      <c r="AG277" s="3" t="e">
        <f>+#REF!</f>
        <v>#REF!</v>
      </c>
    </row>
    <row r="278" spans="14:33">
      <c r="N278" t="e">
        <f>LEFT(#REF!,4)</f>
        <v>#REF!</v>
      </c>
      <c r="O278" t="e">
        <f>CONCATENATE(N278,"-",#REF!)</f>
        <v>#REF!</v>
      </c>
      <c r="P278">
        <v>267</v>
      </c>
      <c r="Q278" s="4" t="e">
        <f>VLOOKUP(O278,Hoja2!$L$1:$M$31,2,FALSE)</f>
        <v>#REF!</v>
      </c>
      <c r="R278" s="4"/>
      <c r="S278" s="6" t="s">
        <v>65</v>
      </c>
      <c r="T278" s="4">
        <f t="shared" si="40"/>
        <v>25</v>
      </c>
      <c r="U278" s="4" t="str">
        <f t="shared" si="39"/>
        <v>L25</v>
      </c>
      <c r="V278" s="6" t="s">
        <v>65</v>
      </c>
      <c r="W278" s="4">
        <f t="shared" si="41"/>
        <v>25</v>
      </c>
      <c r="X278" s="4" t="str">
        <f t="shared" si="42"/>
        <v>L25</v>
      </c>
      <c r="Y278" s="6" t="s">
        <v>50</v>
      </c>
      <c r="Z278" s="6" t="str">
        <f t="shared" si="43"/>
        <v>BASE DE DATOS'!L25</v>
      </c>
      <c r="AA278" s="4" t="str">
        <f t="shared" si="44"/>
        <v>=+'BASE DE DATOS'!L25</v>
      </c>
      <c r="AB278" s="4" t="e">
        <f>+#REF!</f>
        <v>#REF!</v>
      </c>
      <c r="AC278" s="8">
        <v>23</v>
      </c>
      <c r="AD278">
        <v>2</v>
      </c>
      <c r="AE278" t="str">
        <f t="shared" si="45"/>
        <v>L2</v>
      </c>
      <c r="AF278" t="str">
        <f t="shared" si="46"/>
        <v>=+'BASE DE DATOS'!L2</v>
      </c>
      <c r="AG278" s="3" t="e">
        <f>+#REF!</f>
        <v>#REF!</v>
      </c>
    </row>
    <row r="279" spans="14:33">
      <c r="N279" t="e">
        <f>LEFT(#REF!,4)</f>
        <v>#REF!</v>
      </c>
      <c r="O279" t="e">
        <f>CONCATENATE(N279,"-",#REF!)</f>
        <v>#REF!</v>
      </c>
      <c r="P279">
        <v>268</v>
      </c>
      <c r="Q279" s="4" t="e">
        <f>VLOOKUP(O279,Hoja2!$L$1:$M$31,2,FALSE)</f>
        <v>#REF!</v>
      </c>
      <c r="R279" s="4"/>
      <c r="S279" s="4" t="s">
        <v>70</v>
      </c>
      <c r="T279" s="4">
        <f t="shared" si="40"/>
        <v>25</v>
      </c>
      <c r="U279" s="4" t="str">
        <f t="shared" si="39"/>
        <v>M25</v>
      </c>
      <c r="V279" s="4" t="s">
        <v>70</v>
      </c>
      <c r="W279" s="4">
        <f t="shared" si="41"/>
        <v>25</v>
      </c>
      <c r="X279" s="4" t="str">
        <f t="shared" si="42"/>
        <v>M25</v>
      </c>
      <c r="Y279" s="6" t="s">
        <v>50</v>
      </c>
      <c r="Z279" s="6" t="str">
        <f t="shared" si="43"/>
        <v>BASE DE DATOS'!M25</v>
      </c>
      <c r="AA279" s="4" t="str">
        <f t="shared" si="44"/>
        <v>=+'BASE DE DATOS'!M25</v>
      </c>
      <c r="AB279" s="4" t="e">
        <f>+#REF!</f>
        <v>#REF!</v>
      </c>
      <c r="AC279" s="9">
        <v>23</v>
      </c>
      <c r="AD279">
        <v>2</v>
      </c>
      <c r="AE279" t="str">
        <f t="shared" si="45"/>
        <v>M2</v>
      </c>
      <c r="AF279" t="str">
        <f t="shared" si="46"/>
        <v>=+'BASE DE DATOS'!M2</v>
      </c>
      <c r="AG279" s="3" t="e">
        <f>+#REF!</f>
        <v>#REF!</v>
      </c>
    </row>
    <row r="280" spans="14:33">
      <c r="N280" t="e">
        <f>LEFT(#REF!,4)</f>
        <v>#REF!</v>
      </c>
      <c r="O280" t="e">
        <f>CONCATENATE(N280,"-",#REF!)</f>
        <v>#REF!</v>
      </c>
      <c r="P280">
        <v>269</v>
      </c>
      <c r="Q280" s="4" t="e">
        <f>VLOOKUP(O280,Hoja2!$L$1:$M$31,2,FALSE)</f>
        <v>#REF!</v>
      </c>
      <c r="R280" s="4"/>
      <c r="S280" s="6" t="s">
        <v>73</v>
      </c>
      <c r="T280" s="4">
        <f t="shared" si="40"/>
        <v>25</v>
      </c>
      <c r="U280" s="4" t="str">
        <f t="shared" si="39"/>
        <v>N25</v>
      </c>
      <c r="V280" s="6" t="s">
        <v>73</v>
      </c>
      <c r="W280" s="4">
        <f t="shared" si="41"/>
        <v>25</v>
      </c>
      <c r="X280" s="4" t="str">
        <f t="shared" si="42"/>
        <v>N25</v>
      </c>
      <c r="Y280" s="6" t="s">
        <v>50</v>
      </c>
      <c r="Z280" s="6" t="str">
        <f t="shared" si="43"/>
        <v>BASE DE DATOS'!N25</v>
      </c>
      <c r="AA280" s="4" t="str">
        <f t="shared" si="44"/>
        <v>=+'BASE DE DATOS'!N25</v>
      </c>
      <c r="AB280" s="4" t="e">
        <f>+#REF!</f>
        <v>#REF!</v>
      </c>
      <c r="AC280" s="8">
        <v>23</v>
      </c>
      <c r="AD280">
        <v>2</v>
      </c>
      <c r="AE280" t="str">
        <f t="shared" si="45"/>
        <v>N2</v>
      </c>
      <c r="AF280" t="str">
        <f t="shared" si="46"/>
        <v>=+'BASE DE DATOS'!N2</v>
      </c>
      <c r="AG280" s="3" t="e">
        <f>+#REF!</f>
        <v>#REF!</v>
      </c>
    </row>
    <row r="281" spans="14:33">
      <c r="N281" t="e">
        <f>LEFT(#REF!,4)</f>
        <v>#REF!</v>
      </c>
      <c r="O281" t="e">
        <f>CONCATENATE(N281,"-",#REF!)</f>
        <v>#REF!</v>
      </c>
      <c r="P281">
        <v>270</v>
      </c>
      <c r="Q281" s="4" t="e">
        <f>VLOOKUP(O281,Hoja2!$L$1:$M$31,2,FALSE)</f>
        <v>#REF!</v>
      </c>
      <c r="R281" s="4"/>
      <c r="S281" s="4" t="s">
        <v>77</v>
      </c>
      <c r="T281" s="4">
        <f t="shared" si="40"/>
        <v>25</v>
      </c>
      <c r="U281" s="4" t="str">
        <f t="shared" si="39"/>
        <v>O25</v>
      </c>
      <c r="V281" s="4" t="s">
        <v>77</v>
      </c>
      <c r="W281" s="4">
        <f t="shared" si="41"/>
        <v>25</v>
      </c>
      <c r="X281" s="4" t="str">
        <f t="shared" si="42"/>
        <v>O25</v>
      </c>
      <c r="Y281" s="6" t="s">
        <v>50</v>
      </c>
      <c r="Z281" s="6" t="str">
        <f t="shared" si="43"/>
        <v>BASE DE DATOS'!O25</v>
      </c>
      <c r="AA281" s="4" t="str">
        <f t="shared" si="44"/>
        <v>=+'BASE DE DATOS'!O25</v>
      </c>
      <c r="AB281" s="4" t="e">
        <f>+#REF!</f>
        <v>#REF!</v>
      </c>
      <c r="AC281" s="9">
        <v>23</v>
      </c>
      <c r="AD281">
        <v>2</v>
      </c>
      <c r="AE281" t="str">
        <f t="shared" si="45"/>
        <v>O2</v>
      </c>
      <c r="AF281" t="str">
        <f t="shared" si="46"/>
        <v>=+'BASE DE DATOS'!O2</v>
      </c>
      <c r="AG281" s="3" t="e">
        <f>+#REF!</f>
        <v>#REF!</v>
      </c>
    </row>
    <row r="282" spans="14:33">
      <c r="N282" t="e">
        <f>LEFT(#REF!,4)</f>
        <v>#REF!</v>
      </c>
      <c r="O282" t="e">
        <f>CONCATENATE(N282,"-",#REF!)</f>
        <v>#REF!</v>
      </c>
      <c r="P282">
        <v>271</v>
      </c>
      <c r="Q282" s="4" t="e">
        <f>VLOOKUP(O282,Hoja2!$L$1:$M$31,2,FALSE)</f>
        <v>#REF!</v>
      </c>
      <c r="R282" s="4"/>
      <c r="S282" s="6" t="s">
        <v>81</v>
      </c>
      <c r="T282" s="4">
        <f t="shared" si="40"/>
        <v>25</v>
      </c>
      <c r="U282" s="4" t="str">
        <f t="shared" si="39"/>
        <v>P25</v>
      </c>
      <c r="V282" s="6" t="s">
        <v>81</v>
      </c>
      <c r="W282" s="4">
        <f t="shared" si="41"/>
        <v>25</v>
      </c>
      <c r="X282" s="4" t="str">
        <f t="shared" si="42"/>
        <v>P25</v>
      </c>
      <c r="Y282" s="6" t="s">
        <v>50</v>
      </c>
      <c r="Z282" s="6" t="str">
        <f t="shared" si="43"/>
        <v>BASE DE DATOS'!P25</v>
      </c>
      <c r="AA282" s="4" t="str">
        <f t="shared" si="44"/>
        <v>=+'BASE DE DATOS'!P25</v>
      </c>
      <c r="AB282" s="4" t="e">
        <f>+#REF!</f>
        <v>#REF!</v>
      </c>
      <c r="AC282" s="8">
        <v>23</v>
      </c>
      <c r="AD282">
        <v>2</v>
      </c>
      <c r="AE282" t="str">
        <f t="shared" si="45"/>
        <v>P2</v>
      </c>
      <c r="AF282" t="str">
        <f t="shared" si="46"/>
        <v>=+'BASE DE DATOS'!P2</v>
      </c>
      <c r="AG282" s="3" t="e">
        <f>+#REF!</f>
        <v>#REF!</v>
      </c>
    </row>
    <row r="283" spans="14:33">
      <c r="N283" t="e">
        <f>LEFT(#REF!,4)</f>
        <v>#REF!</v>
      </c>
      <c r="O283" t="e">
        <f>CONCATENATE(N283,"-",#REF!)</f>
        <v>#REF!</v>
      </c>
      <c r="P283">
        <v>272</v>
      </c>
      <c r="Q283" s="4" t="e">
        <f>VLOOKUP(O283,Hoja2!$L$1:$M$31,2,FALSE)</f>
        <v>#REF!</v>
      </c>
      <c r="R283" s="4"/>
      <c r="S283" s="4" t="s">
        <v>84</v>
      </c>
      <c r="T283" s="4">
        <f t="shared" si="40"/>
        <v>25</v>
      </c>
      <c r="U283" s="4" t="str">
        <f t="shared" si="39"/>
        <v>Q25</v>
      </c>
      <c r="V283" s="4" t="s">
        <v>84</v>
      </c>
      <c r="W283" s="4">
        <f t="shared" si="41"/>
        <v>25</v>
      </c>
      <c r="X283" s="4" t="str">
        <f t="shared" si="42"/>
        <v>Q25</v>
      </c>
      <c r="Y283" s="6" t="s">
        <v>50</v>
      </c>
      <c r="Z283" s="6" t="str">
        <f t="shared" si="43"/>
        <v>BASE DE DATOS'!Q25</v>
      </c>
      <c r="AA283" s="4" t="str">
        <f t="shared" si="44"/>
        <v>=+'BASE DE DATOS'!Q25</v>
      </c>
      <c r="AB283" s="4" t="e">
        <f>+#REF!</f>
        <v>#REF!</v>
      </c>
      <c r="AC283" s="9">
        <v>23</v>
      </c>
      <c r="AD283">
        <v>2</v>
      </c>
      <c r="AE283" t="str">
        <f t="shared" si="45"/>
        <v>Q2</v>
      </c>
      <c r="AF283" t="str">
        <f t="shared" si="46"/>
        <v>=+'BASE DE DATOS'!Q2</v>
      </c>
      <c r="AG283" s="3" t="e">
        <f>+#REF!</f>
        <v>#REF!</v>
      </c>
    </row>
    <row r="284" spans="14:33">
      <c r="N284" t="e">
        <f>LEFT(#REF!,4)</f>
        <v>#REF!</v>
      </c>
      <c r="O284" t="e">
        <f>CONCATENATE(N284,"-",#REF!)</f>
        <v>#REF!</v>
      </c>
      <c r="P284">
        <v>273</v>
      </c>
      <c r="Q284" s="4" t="e">
        <f>VLOOKUP(O284,Hoja2!$L$1:$M$31,2,FALSE)</f>
        <v>#REF!</v>
      </c>
      <c r="R284" s="4"/>
      <c r="S284" s="6" t="s">
        <v>85</v>
      </c>
      <c r="T284" s="4">
        <f t="shared" si="40"/>
        <v>25</v>
      </c>
      <c r="U284" s="4" t="str">
        <f t="shared" si="39"/>
        <v>R25</v>
      </c>
      <c r="V284" s="6" t="s">
        <v>85</v>
      </c>
      <c r="W284" s="4">
        <f t="shared" si="41"/>
        <v>25</v>
      </c>
      <c r="X284" s="4" t="str">
        <f t="shared" si="42"/>
        <v>R25</v>
      </c>
      <c r="Y284" s="6" t="s">
        <v>50</v>
      </c>
      <c r="Z284" s="6" t="str">
        <f t="shared" si="43"/>
        <v>BASE DE DATOS'!R25</v>
      </c>
      <c r="AA284" s="4" t="str">
        <f t="shared" si="44"/>
        <v>=+'BASE DE DATOS'!R25</v>
      </c>
      <c r="AB284" s="4" t="e">
        <f>+#REF!</f>
        <v>#REF!</v>
      </c>
      <c r="AC284" s="8">
        <v>23</v>
      </c>
      <c r="AD284">
        <v>2</v>
      </c>
      <c r="AE284" t="str">
        <f t="shared" si="45"/>
        <v>R2</v>
      </c>
      <c r="AF284" t="str">
        <f t="shared" si="46"/>
        <v>=+'BASE DE DATOS'!R2</v>
      </c>
      <c r="AG284" s="3" t="e">
        <f>+#REF!</f>
        <v>#REF!</v>
      </c>
    </row>
    <row r="285" spans="14:33">
      <c r="N285" t="e">
        <f>LEFT(#REF!,4)</f>
        <v>#REF!</v>
      </c>
      <c r="O285" t="e">
        <f>CONCATENATE(N285,"-",#REF!)</f>
        <v>#REF!</v>
      </c>
      <c r="P285">
        <v>274</v>
      </c>
      <c r="Q285" s="4" t="e">
        <f>VLOOKUP(O285,Hoja2!$L$1:$M$31,2,FALSE)</f>
        <v>#REF!</v>
      </c>
      <c r="R285" s="4"/>
      <c r="S285" s="4" t="s">
        <v>87</v>
      </c>
      <c r="T285" s="4">
        <f t="shared" si="40"/>
        <v>25</v>
      </c>
      <c r="U285" s="4" t="str">
        <f t="shared" si="39"/>
        <v>S25</v>
      </c>
      <c r="V285" s="4" t="s">
        <v>87</v>
      </c>
      <c r="W285" s="4">
        <f t="shared" si="41"/>
        <v>25</v>
      </c>
      <c r="X285" s="4" t="str">
        <f t="shared" si="42"/>
        <v>S25</v>
      </c>
      <c r="Y285" s="6" t="s">
        <v>50</v>
      </c>
      <c r="Z285" s="6" t="str">
        <f t="shared" si="43"/>
        <v>BASE DE DATOS'!S25</v>
      </c>
      <c r="AA285" s="4" t="str">
        <f t="shared" si="44"/>
        <v>=+'BASE DE DATOS'!S25</v>
      </c>
      <c r="AB285" s="4" t="e">
        <f>+#REF!</f>
        <v>#REF!</v>
      </c>
      <c r="AC285" s="9">
        <v>23</v>
      </c>
      <c r="AD285">
        <v>2</v>
      </c>
      <c r="AE285" t="str">
        <f t="shared" si="45"/>
        <v>S2</v>
      </c>
      <c r="AF285" t="str">
        <f t="shared" si="46"/>
        <v>=+'BASE DE DATOS'!S2</v>
      </c>
      <c r="AG285" s="3" t="e">
        <f>+#REF!</f>
        <v>#REF!</v>
      </c>
    </row>
    <row r="286" spans="14:33">
      <c r="N286" t="e">
        <f>LEFT(#REF!,4)</f>
        <v>#REF!</v>
      </c>
      <c r="O286" t="e">
        <f>CONCATENATE(N286,"-",#REF!)</f>
        <v>#REF!</v>
      </c>
      <c r="P286">
        <v>275</v>
      </c>
      <c r="Q286" s="4" t="e">
        <f>VLOOKUP(O286,Hoja2!$L$1:$M$31,2,FALSE)</f>
        <v>#REF!</v>
      </c>
      <c r="R286" s="4"/>
      <c r="S286" s="6" t="s">
        <v>89</v>
      </c>
      <c r="T286" s="4">
        <f t="shared" si="40"/>
        <v>25</v>
      </c>
      <c r="U286" s="4" t="str">
        <f t="shared" si="39"/>
        <v>T25</v>
      </c>
      <c r="V286" s="6" t="s">
        <v>89</v>
      </c>
      <c r="W286" s="4">
        <f t="shared" si="41"/>
        <v>25</v>
      </c>
      <c r="X286" s="4" t="str">
        <f t="shared" si="42"/>
        <v>T25</v>
      </c>
      <c r="Y286" s="6" t="s">
        <v>50</v>
      </c>
      <c r="Z286" s="6" t="str">
        <f t="shared" si="43"/>
        <v>BASE DE DATOS'!T25</v>
      </c>
      <c r="AA286" s="4" t="str">
        <f t="shared" si="44"/>
        <v>=+'BASE DE DATOS'!T25</v>
      </c>
      <c r="AB286" s="4" t="e">
        <f>+#REF!</f>
        <v>#REF!</v>
      </c>
      <c r="AC286" s="8">
        <v>23</v>
      </c>
      <c r="AD286">
        <v>2</v>
      </c>
      <c r="AE286" t="str">
        <f t="shared" si="45"/>
        <v>T2</v>
      </c>
      <c r="AF286" t="str">
        <f t="shared" si="46"/>
        <v>=+'BASE DE DATOS'!T2</v>
      </c>
      <c r="AG286" s="3" t="e">
        <f>+#REF!</f>
        <v>#REF!</v>
      </c>
    </row>
    <row r="287" spans="14:33">
      <c r="N287" t="e">
        <f>LEFT(#REF!,4)</f>
        <v>#REF!</v>
      </c>
      <c r="O287" t="e">
        <f>CONCATENATE(N287,"-",#REF!)</f>
        <v>#REF!</v>
      </c>
      <c r="P287">
        <v>276</v>
      </c>
      <c r="Q287" s="4" t="e">
        <f>VLOOKUP(O287,Hoja2!$L$1:$M$31,2,FALSE)</f>
        <v>#REF!</v>
      </c>
      <c r="R287" s="4"/>
      <c r="S287" s="4" t="s">
        <v>91</v>
      </c>
      <c r="T287" s="4">
        <f t="shared" si="40"/>
        <v>25</v>
      </c>
      <c r="U287" s="4" t="str">
        <f t="shared" si="39"/>
        <v>U25</v>
      </c>
      <c r="V287" s="4" t="s">
        <v>91</v>
      </c>
      <c r="W287" s="4">
        <f t="shared" si="41"/>
        <v>25</v>
      </c>
      <c r="X287" s="4" t="str">
        <f t="shared" si="42"/>
        <v>U25</v>
      </c>
      <c r="Y287" s="6" t="s">
        <v>50</v>
      </c>
      <c r="Z287" s="6" t="str">
        <f t="shared" si="43"/>
        <v>BASE DE DATOS'!U25</v>
      </c>
      <c r="AA287" s="4" t="str">
        <f t="shared" si="44"/>
        <v>=+'BASE DE DATOS'!U25</v>
      </c>
      <c r="AB287" s="4" t="e">
        <f>+#REF!</f>
        <v>#REF!</v>
      </c>
      <c r="AC287" s="9">
        <v>23</v>
      </c>
      <c r="AD287">
        <v>2</v>
      </c>
      <c r="AE287" t="str">
        <f t="shared" si="45"/>
        <v>U2</v>
      </c>
      <c r="AF287" t="str">
        <f t="shared" si="46"/>
        <v>=+'BASE DE DATOS'!U2</v>
      </c>
      <c r="AG287" s="3" t="e">
        <f>+#REF!</f>
        <v>#REF!</v>
      </c>
    </row>
    <row r="288" spans="14:33">
      <c r="N288" t="e">
        <f>LEFT(#REF!,4)</f>
        <v>#REF!</v>
      </c>
      <c r="O288" t="e">
        <f>CONCATENATE(N288,"-",#REF!)</f>
        <v>#REF!</v>
      </c>
      <c r="P288">
        <v>277</v>
      </c>
      <c r="Q288" s="4" t="e">
        <f>VLOOKUP(O288,Hoja2!$L$1:$M$31,2,FALSE)</f>
        <v>#REF!</v>
      </c>
      <c r="R288" s="4"/>
      <c r="S288" s="6" t="s">
        <v>49</v>
      </c>
      <c r="T288" s="4">
        <f t="shared" si="40"/>
        <v>26</v>
      </c>
      <c r="U288" s="4" t="str">
        <f t="shared" si="39"/>
        <v>J26</v>
      </c>
      <c r="V288" s="6" t="s">
        <v>49</v>
      </c>
      <c r="W288" s="4">
        <f t="shared" si="41"/>
        <v>26</v>
      </c>
      <c r="X288" s="4" t="str">
        <f t="shared" si="42"/>
        <v>J26</v>
      </c>
      <c r="Y288" s="6" t="s">
        <v>50</v>
      </c>
      <c r="Z288" s="6" t="str">
        <f t="shared" si="43"/>
        <v>BASE DE DATOS'!J26</v>
      </c>
      <c r="AA288" s="4" t="str">
        <f t="shared" si="44"/>
        <v>=+'BASE DE DATOS'!J26</v>
      </c>
      <c r="AB288" s="4" t="e">
        <f>+#REF!</f>
        <v>#REF!</v>
      </c>
      <c r="AC288" s="8">
        <v>24</v>
      </c>
      <c r="AD288">
        <v>2</v>
      </c>
      <c r="AE288" t="str">
        <f t="shared" si="45"/>
        <v>J2</v>
      </c>
      <c r="AF288" t="str">
        <f t="shared" si="46"/>
        <v>=+'BASE DE DATOS'!J2</v>
      </c>
      <c r="AG288" s="3" t="e">
        <f>+#REF!</f>
        <v>#REF!</v>
      </c>
    </row>
    <row r="289" spans="14:33">
      <c r="N289" t="e">
        <f>LEFT(#REF!,4)</f>
        <v>#REF!</v>
      </c>
      <c r="O289" t="e">
        <f>CONCATENATE(N289,"-",#REF!)</f>
        <v>#REF!</v>
      </c>
      <c r="P289">
        <v>278</v>
      </c>
      <c r="Q289" s="4" t="e">
        <f>VLOOKUP(O289,Hoja2!$L$1:$M$31,2,FALSE)</f>
        <v>#REF!</v>
      </c>
      <c r="R289" s="4"/>
      <c r="S289" s="4" t="s">
        <v>58</v>
      </c>
      <c r="T289" s="4">
        <f t="shared" si="40"/>
        <v>26</v>
      </c>
      <c r="U289" s="4" t="str">
        <f t="shared" si="39"/>
        <v>K26</v>
      </c>
      <c r="V289" s="4" t="s">
        <v>58</v>
      </c>
      <c r="W289" s="4">
        <f t="shared" si="41"/>
        <v>26</v>
      </c>
      <c r="X289" s="4" t="str">
        <f t="shared" si="42"/>
        <v>K26</v>
      </c>
      <c r="Y289" s="6" t="s">
        <v>50</v>
      </c>
      <c r="Z289" s="6" t="str">
        <f t="shared" si="43"/>
        <v>BASE DE DATOS'!K26</v>
      </c>
      <c r="AA289" s="4" t="str">
        <f t="shared" si="44"/>
        <v>=+'BASE DE DATOS'!K26</v>
      </c>
      <c r="AB289" s="4" t="e">
        <f>+#REF!</f>
        <v>#REF!</v>
      </c>
      <c r="AC289" s="9">
        <v>24</v>
      </c>
      <c r="AD289">
        <v>2</v>
      </c>
      <c r="AE289" t="str">
        <f t="shared" si="45"/>
        <v>K2</v>
      </c>
      <c r="AF289" t="str">
        <f t="shared" si="46"/>
        <v>=+'BASE DE DATOS'!K2</v>
      </c>
      <c r="AG289" s="3" t="e">
        <f>+#REF!</f>
        <v>#REF!</v>
      </c>
    </row>
    <row r="290" spans="14:33">
      <c r="N290" t="e">
        <f>LEFT(#REF!,4)</f>
        <v>#REF!</v>
      </c>
      <c r="O290" t="e">
        <f>CONCATENATE(N290,"-",#REF!)</f>
        <v>#REF!</v>
      </c>
      <c r="P290">
        <v>279</v>
      </c>
      <c r="Q290" s="4" t="e">
        <f>VLOOKUP(O290,Hoja2!$L$1:$M$31,2,FALSE)</f>
        <v>#REF!</v>
      </c>
      <c r="R290" s="4"/>
      <c r="S290" s="6" t="s">
        <v>65</v>
      </c>
      <c r="T290" s="4">
        <f t="shared" si="40"/>
        <v>26</v>
      </c>
      <c r="U290" s="4" t="str">
        <f t="shared" si="39"/>
        <v>L26</v>
      </c>
      <c r="V290" s="6" t="s">
        <v>65</v>
      </c>
      <c r="W290" s="4">
        <f t="shared" si="41"/>
        <v>26</v>
      </c>
      <c r="X290" s="4" t="str">
        <f t="shared" si="42"/>
        <v>L26</v>
      </c>
      <c r="Y290" s="6" t="s">
        <v>50</v>
      </c>
      <c r="Z290" s="6" t="str">
        <f t="shared" si="43"/>
        <v>BASE DE DATOS'!L26</v>
      </c>
      <c r="AA290" s="4" t="str">
        <f t="shared" si="44"/>
        <v>=+'BASE DE DATOS'!L26</v>
      </c>
      <c r="AB290" s="4" t="e">
        <f>+#REF!</f>
        <v>#REF!</v>
      </c>
      <c r="AC290" s="8">
        <v>24</v>
      </c>
      <c r="AD290">
        <v>2</v>
      </c>
      <c r="AE290" t="str">
        <f t="shared" si="45"/>
        <v>L2</v>
      </c>
      <c r="AF290" t="str">
        <f t="shared" si="46"/>
        <v>=+'BASE DE DATOS'!L2</v>
      </c>
      <c r="AG290" s="3" t="e">
        <f>+#REF!</f>
        <v>#REF!</v>
      </c>
    </row>
    <row r="291" spans="14:33">
      <c r="N291" t="e">
        <f>LEFT(#REF!,4)</f>
        <v>#REF!</v>
      </c>
      <c r="O291" t="e">
        <f>CONCATENATE(N291,"-",#REF!)</f>
        <v>#REF!</v>
      </c>
      <c r="P291">
        <v>280</v>
      </c>
      <c r="Q291" s="4" t="e">
        <f>VLOOKUP(O291,Hoja2!$L$1:$M$31,2,FALSE)</f>
        <v>#REF!</v>
      </c>
      <c r="R291" s="4"/>
      <c r="S291" s="4" t="s">
        <v>70</v>
      </c>
      <c r="T291" s="4">
        <f t="shared" si="40"/>
        <v>26</v>
      </c>
      <c r="U291" s="4" t="str">
        <f t="shared" si="39"/>
        <v>M26</v>
      </c>
      <c r="V291" s="4" t="s">
        <v>70</v>
      </c>
      <c r="W291" s="4">
        <f t="shared" si="41"/>
        <v>26</v>
      </c>
      <c r="X291" s="4" t="str">
        <f t="shared" si="42"/>
        <v>M26</v>
      </c>
      <c r="Y291" s="6" t="s">
        <v>50</v>
      </c>
      <c r="Z291" s="6" t="str">
        <f t="shared" si="43"/>
        <v>BASE DE DATOS'!M26</v>
      </c>
      <c r="AA291" s="4" t="str">
        <f t="shared" si="44"/>
        <v>=+'BASE DE DATOS'!M26</v>
      </c>
      <c r="AB291" s="4" t="e">
        <f>+#REF!</f>
        <v>#REF!</v>
      </c>
      <c r="AC291" s="9">
        <v>24</v>
      </c>
      <c r="AD291">
        <v>2</v>
      </c>
      <c r="AE291" t="str">
        <f t="shared" si="45"/>
        <v>M2</v>
      </c>
      <c r="AF291" t="str">
        <f t="shared" si="46"/>
        <v>=+'BASE DE DATOS'!M2</v>
      </c>
      <c r="AG291" s="3" t="e">
        <f>+#REF!</f>
        <v>#REF!</v>
      </c>
    </row>
    <row r="292" spans="14:33">
      <c r="N292" t="e">
        <f>LEFT(#REF!,4)</f>
        <v>#REF!</v>
      </c>
      <c r="O292" t="e">
        <f>CONCATENATE(N292,"-",#REF!)</f>
        <v>#REF!</v>
      </c>
      <c r="P292">
        <v>281</v>
      </c>
      <c r="Q292" s="4" t="e">
        <f>VLOOKUP(O292,Hoja2!$L$1:$M$31,2,FALSE)</f>
        <v>#REF!</v>
      </c>
      <c r="R292" s="4"/>
      <c r="S292" s="6" t="s">
        <v>73</v>
      </c>
      <c r="T292" s="4">
        <f t="shared" si="40"/>
        <v>26</v>
      </c>
      <c r="U292" s="4" t="str">
        <f t="shared" si="39"/>
        <v>N26</v>
      </c>
      <c r="V292" s="6" t="s">
        <v>73</v>
      </c>
      <c r="W292" s="4">
        <f t="shared" si="41"/>
        <v>26</v>
      </c>
      <c r="X292" s="4" t="str">
        <f t="shared" si="42"/>
        <v>N26</v>
      </c>
      <c r="Y292" s="6" t="s">
        <v>50</v>
      </c>
      <c r="Z292" s="6" t="str">
        <f t="shared" si="43"/>
        <v>BASE DE DATOS'!N26</v>
      </c>
      <c r="AA292" s="4" t="str">
        <f t="shared" si="44"/>
        <v>=+'BASE DE DATOS'!N26</v>
      </c>
      <c r="AB292" s="4" t="e">
        <f>+#REF!</f>
        <v>#REF!</v>
      </c>
      <c r="AC292" s="8">
        <v>24</v>
      </c>
      <c r="AD292">
        <v>2</v>
      </c>
      <c r="AE292" t="str">
        <f t="shared" si="45"/>
        <v>N2</v>
      </c>
      <c r="AF292" t="str">
        <f t="shared" si="46"/>
        <v>=+'BASE DE DATOS'!N2</v>
      </c>
      <c r="AG292" s="3" t="e">
        <f>+#REF!</f>
        <v>#REF!</v>
      </c>
    </row>
    <row r="293" spans="14:33">
      <c r="N293" t="e">
        <f>LEFT(#REF!,4)</f>
        <v>#REF!</v>
      </c>
      <c r="O293" t="e">
        <f>CONCATENATE(N293,"-",#REF!)</f>
        <v>#REF!</v>
      </c>
      <c r="P293">
        <v>282</v>
      </c>
      <c r="Q293" s="4" t="e">
        <f>VLOOKUP(O293,Hoja2!$L$1:$M$31,2,FALSE)</f>
        <v>#REF!</v>
      </c>
      <c r="R293" s="4"/>
      <c r="S293" s="4" t="s">
        <v>77</v>
      </c>
      <c r="T293" s="4">
        <f t="shared" si="40"/>
        <v>26</v>
      </c>
      <c r="U293" s="4" t="str">
        <f t="shared" si="39"/>
        <v>O26</v>
      </c>
      <c r="V293" s="4" t="s">
        <v>77</v>
      </c>
      <c r="W293" s="4">
        <f t="shared" si="41"/>
        <v>26</v>
      </c>
      <c r="X293" s="4" t="str">
        <f t="shared" si="42"/>
        <v>O26</v>
      </c>
      <c r="Y293" s="6" t="s">
        <v>50</v>
      </c>
      <c r="Z293" s="6" t="str">
        <f t="shared" si="43"/>
        <v>BASE DE DATOS'!O26</v>
      </c>
      <c r="AA293" s="4" t="str">
        <f t="shared" si="44"/>
        <v>=+'BASE DE DATOS'!O26</v>
      </c>
      <c r="AB293" s="4" t="e">
        <f>+#REF!</f>
        <v>#REF!</v>
      </c>
      <c r="AC293" s="9">
        <v>24</v>
      </c>
      <c r="AD293">
        <v>2</v>
      </c>
      <c r="AE293" t="str">
        <f t="shared" si="45"/>
        <v>O2</v>
      </c>
      <c r="AF293" t="str">
        <f t="shared" si="46"/>
        <v>=+'BASE DE DATOS'!O2</v>
      </c>
      <c r="AG293" s="3" t="e">
        <f>+#REF!</f>
        <v>#REF!</v>
      </c>
    </row>
    <row r="294" spans="14:33">
      <c r="N294" t="e">
        <f>LEFT(#REF!,4)</f>
        <v>#REF!</v>
      </c>
      <c r="O294" t="e">
        <f>CONCATENATE(N294,"-",#REF!)</f>
        <v>#REF!</v>
      </c>
      <c r="P294">
        <v>283</v>
      </c>
      <c r="Q294" s="4" t="e">
        <f>VLOOKUP(O294,Hoja2!$L$1:$M$31,2,FALSE)</f>
        <v>#REF!</v>
      </c>
      <c r="R294" s="4"/>
      <c r="S294" s="6" t="s">
        <v>81</v>
      </c>
      <c r="T294" s="4">
        <f t="shared" si="40"/>
        <v>26</v>
      </c>
      <c r="U294" s="4" t="str">
        <f t="shared" si="39"/>
        <v>P26</v>
      </c>
      <c r="V294" s="6" t="s">
        <v>81</v>
      </c>
      <c r="W294" s="4">
        <f t="shared" si="41"/>
        <v>26</v>
      </c>
      <c r="X294" s="4" t="str">
        <f t="shared" si="42"/>
        <v>P26</v>
      </c>
      <c r="Y294" s="6" t="s">
        <v>50</v>
      </c>
      <c r="Z294" s="6" t="str">
        <f t="shared" si="43"/>
        <v>BASE DE DATOS'!P26</v>
      </c>
      <c r="AA294" s="4" t="str">
        <f t="shared" si="44"/>
        <v>=+'BASE DE DATOS'!P26</v>
      </c>
      <c r="AB294" s="4" t="e">
        <f>+#REF!</f>
        <v>#REF!</v>
      </c>
      <c r="AC294" s="8">
        <v>24</v>
      </c>
      <c r="AD294">
        <v>2</v>
      </c>
      <c r="AE294" t="str">
        <f t="shared" si="45"/>
        <v>P2</v>
      </c>
      <c r="AF294" t="str">
        <f t="shared" si="46"/>
        <v>=+'BASE DE DATOS'!P2</v>
      </c>
      <c r="AG294" s="3" t="e">
        <f>+#REF!</f>
        <v>#REF!</v>
      </c>
    </row>
    <row r="295" spans="14:33">
      <c r="N295" t="e">
        <f>LEFT(#REF!,4)</f>
        <v>#REF!</v>
      </c>
      <c r="O295" t="e">
        <f>CONCATENATE(N295,"-",#REF!)</f>
        <v>#REF!</v>
      </c>
      <c r="P295">
        <v>284</v>
      </c>
      <c r="Q295" s="4" t="e">
        <f>VLOOKUP(O295,Hoja2!$L$1:$M$31,2,FALSE)</f>
        <v>#REF!</v>
      </c>
      <c r="R295" s="4"/>
      <c r="S295" s="4" t="s">
        <v>84</v>
      </c>
      <c r="T295" s="4">
        <f t="shared" si="40"/>
        <v>26</v>
      </c>
      <c r="U295" s="4" t="str">
        <f t="shared" si="39"/>
        <v>Q26</v>
      </c>
      <c r="V295" s="4" t="s">
        <v>84</v>
      </c>
      <c r="W295" s="4">
        <f t="shared" si="41"/>
        <v>26</v>
      </c>
      <c r="X295" s="4" t="str">
        <f t="shared" si="42"/>
        <v>Q26</v>
      </c>
      <c r="Y295" s="6" t="s">
        <v>50</v>
      </c>
      <c r="Z295" s="6" t="str">
        <f t="shared" si="43"/>
        <v>BASE DE DATOS'!Q26</v>
      </c>
      <c r="AA295" s="4" t="str">
        <f t="shared" si="44"/>
        <v>=+'BASE DE DATOS'!Q26</v>
      </c>
      <c r="AB295" s="4" t="e">
        <f>+#REF!</f>
        <v>#REF!</v>
      </c>
      <c r="AC295" s="9">
        <v>24</v>
      </c>
      <c r="AD295">
        <v>2</v>
      </c>
      <c r="AE295" t="str">
        <f t="shared" si="45"/>
        <v>Q2</v>
      </c>
      <c r="AF295" t="str">
        <f t="shared" si="46"/>
        <v>=+'BASE DE DATOS'!Q2</v>
      </c>
      <c r="AG295" s="3" t="e">
        <f>+#REF!</f>
        <v>#REF!</v>
      </c>
    </row>
    <row r="296" spans="14:33">
      <c r="N296" t="e">
        <f>LEFT(#REF!,4)</f>
        <v>#REF!</v>
      </c>
      <c r="O296" t="e">
        <f>CONCATENATE(N296,"-",#REF!)</f>
        <v>#REF!</v>
      </c>
      <c r="P296">
        <v>285</v>
      </c>
      <c r="Q296" s="4" t="e">
        <f>VLOOKUP(O296,Hoja2!$L$1:$M$31,2,FALSE)</f>
        <v>#REF!</v>
      </c>
      <c r="R296" s="4"/>
      <c r="S296" s="6" t="s">
        <v>85</v>
      </c>
      <c r="T296" s="4">
        <f t="shared" si="40"/>
        <v>26</v>
      </c>
      <c r="U296" s="4" t="str">
        <f t="shared" si="39"/>
        <v>R26</v>
      </c>
      <c r="V296" s="6" t="s">
        <v>85</v>
      </c>
      <c r="W296" s="4">
        <f t="shared" si="41"/>
        <v>26</v>
      </c>
      <c r="X296" s="4" t="str">
        <f t="shared" si="42"/>
        <v>R26</v>
      </c>
      <c r="Y296" s="6" t="s">
        <v>50</v>
      </c>
      <c r="Z296" s="6" t="str">
        <f t="shared" si="43"/>
        <v>BASE DE DATOS'!R26</v>
      </c>
      <c r="AA296" s="4" t="str">
        <f t="shared" si="44"/>
        <v>=+'BASE DE DATOS'!R26</v>
      </c>
      <c r="AB296" s="4" t="e">
        <f>+#REF!</f>
        <v>#REF!</v>
      </c>
      <c r="AC296" s="8">
        <v>24</v>
      </c>
      <c r="AD296">
        <v>2</v>
      </c>
      <c r="AE296" t="str">
        <f t="shared" si="45"/>
        <v>R2</v>
      </c>
      <c r="AF296" t="str">
        <f t="shared" si="46"/>
        <v>=+'BASE DE DATOS'!R2</v>
      </c>
      <c r="AG296" s="3" t="e">
        <f>+#REF!</f>
        <v>#REF!</v>
      </c>
    </row>
    <row r="297" spans="14:33">
      <c r="N297" t="e">
        <f>LEFT(#REF!,4)</f>
        <v>#REF!</v>
      </c>
      <c r="O297" t="e">
        <f>CONCATENATE(N297,"-",#REF!)</f>
        <v>#REF!</v>
      </c>
      <c r="P297">
        <v>286</v>
      </c>
      <c r="Q297" s="4" t="e">
        <f>VLOOKUP(O297,Hoja2!$L$1:$M$31,2,FALSE)</f>
        <v>#REF!</v>
      </c>
      <c r="R297" s="4"/>
      <c r="S297" s="4" t="s">
        <v>87</v>
      </c>
      <c r="T297" s="4">
        <f t="shared" si="40"/>
        <v>26</v>
      </c>
      <c r="U297" s="4" t="str">
        <f t="shared" si="39"/>
        <v>S26</v>
      </c>
      <c r="V297" s="4" t="s">
        <v>87</v>
      </c>
      <c r="W297" s="4">
        <f t="shared" si="41"/>
        <v>26</v>
      </c>
      <c r="X297" s="4" t="str">
        <f t="shared" si="42"/>
        <v>S26</v>
      </c>
      <c r="Y297" s="6" t="s">
        <v>50</v>
      </c>
      <c r="Z297" s="6" t="str">
        <f t="shared" si="43"/>
        <v>BASE DE DATOS'!S26</v>
      </c>
      <c r="AA297" s="4" t="str">
        <f t="shared" si="44"/>
        <v>=+'BASE DE DATOS'!S26</v>
      </c>
      <c r="AB297" s="4" t="e">
        <f>+#REF!</f>
        <v>#REF!</v>
      </c>
      <c r="AC297" s="9">
        <v>24</v>
      </c>
      <c r="AD297">
        <v>2</v>
      </c>
      <c r="AE297" t="str">
        <f t="shared" si="45"/>
        <v>S2</v>
      </c>
      <c r="AF297" t="str">
        <f t="shared" si="46"/>
        <v>=+'BASE DE DATOS'!S2</v>
      </c>
      <c r="AG297" s="3" t="e">
        <f>+#REF!</f>
        <v>#REF!</v>
      </c>
    </row>
    <row r="298" spans="14:33">
      <c r="N298" t="e">
        <f>LEFT(#REF!,4)</f>
        <v>#REF!</v>
      </c>
      <c r="O298" t="e">
        <f>CONCATENATE(N298,"-",#REF!)</f>
        <v>#REF!</v>
      </c>
      <c r="P298">
        <v>287</v>
      </c>
      <c r="Q298" s="4" t="e">
        <f>VLOOKUP(O298,Hoja2!$L$1:$M$31,2,FALSE)</f>
        <v>#REF!</v>
      </c>
      <c r="R298" s="4"/>
      <c r="S298" s="6" t="s">
        <v>89</v>
      </c>
      <c r="T298" s="4">
        <f t="shared" si="40"/>
        <v>26</v>
      </c>
      <c r="U298" s="4" t="str">
        <f t="shared" si="39"/>
        <v>T26</v>
      </c>
      <c r="V298" s="6" t="s">
        <v>89</v>
      </c>
      <c r="W298" s="4">
        <f t="shared" si="41"/>
        <v>26</v>
      </c>
      <c r="X298" s="4" t="str">
        <f t="shared" si="42"/>
        <v>T26</v>
      </c>
      <c r="Y298" s="6" t="s">
        <v>50</v>
      </c>
      <c r="Z298" s="6" t="str">
        <f t="shared" si="43"/>
        <v>BASE DE DATOS'!T26</v>
      </c>
      <c r="AA298" s="4" t="str">
        <f t="shared" si="44"/>
        <v>=+'BASE DE DATOS'!T26</v>
      </c>
      <c r="AB298" s="4" t="e">
        <f>+#REF!</f>
        <v>#REF!</v>
      </c>
      <c r="AC298" s="8">
        <v>24</v>
      </c>
      <c r="AD298">
        <v>2</v>
      </c>
      <c r="AE298" t="str">
        <f t="shared" si="45"/>
        <v>T2</v>
      </c>
      <c r="AF298" t="str">
        <f t="shared" si="46"/>
        <v>=+'BASE DE DATOS'!T2</v>
      </c>
      <c r="AG298" s="3" t="e">
        <f>+#REF!</f>
        <v>#REF!</v>
      </c>
    </row>
    <row r="299" spans="14:33">
      <c r="N299" t="e">
        <f>LEFT(#REF!,4)</f>
        <v>#REF!</v>
      </c>
      <c r="O299" t="e">
        <f>CONCATENATE(N299,"-",#REF!)</f>
        <v>#REF!</v>
      </c>
      <c r="P299">
        <v>288</v>
      </c>
      <c r="Q299" s="4" t="e">
        <f>VLOOKUP(O299,Hoja2!$L$1:$M$31,2,FALSE)</f>
        <v>#REF!</v>
      </c>
      <c r="R299" s="4"/>
      <c r="S299" s="4" t="s">
        <v>91</v>
      </c>
      <c r="T299" s="4">
        <f t="shared" si="40"/>
        <v>26</v>
      </c>
      <c r="U299" s="4" t="str">
        <f t="shared" si="39"/>
        <v>U26</v>
      </c>
      <c r="V299" s="4" t="s">
        <v>91</v>
      </c>
      <c r="W299" s="4">
        <f t="shared" si="41"/>
        <v>26</v>
      </c>
      <c r="X299" s="4" t="str">
        <f t="shared" si="42"/>
        <v>U26</v>
      </c>
      <c r="Y299" s="6" t="s">
        <v>50</v>
      </c>
      <c r="Z299" s="6" t="str">
        <f t="shared" si="43"/>
        <v>BASE DE DATOS'!U26</v>
      </c>
      <c r="AA299" s="4" t="str">
        <f t="shared" si="44"/>
        <v>=+'BASE DE DATOS'!U26</v>
      </c>
      <c r="AB299" s="4" t="e">
        <f>+#REF!</f>
        <v>#REF!</v>
      </c>
      <c r="AC299" s="9">
        <v>24</v>
      </c>
      <c r="AD299">
        <v>2</v>
      </c>
      <c r="AE299" t="str">
        <f t="shared" si="45"/>
        <v>U2</v>
      </c>
      <c r="AF299" t="str">
        <f t="shared" si="46"/>
        <v>=+'BASE DE DATOS'!U2</v>
      </c>
      <c r="AG299" s="3" t="e">
        <f>+#REF!</f>
        <v>#REF!</v>
      </c>
    </row>
    <row r="300" spans="14:33">
      <c r="N300" t="e">
        <f>LEFT(#REF!,4)</f>
        <v>#REF!</v>
      </c>
      <c r="O300" t="e">
        <f>CONCATENATE(N300,"-",#REF!)</f>
        <v>#REF!</v>
      </c>
      <c r="P300">
        <v>289</v>
      </c>
      <c r="Q300" s="4" t="e">
        <f>VLOOKUP(O300,Hoja2!$L$1:$M$31,2,FALSE)</f>
        <v>#REF!</v>
      </c>
      <c r="R300" s="4"/>
      <c r="S300" s="6" t="s">
        <v>49</v>
      </c>
      <c r="T300" s="4">
        <f t="shared" si="40"/>
        <v>27</v>
      </c>
      <c r="U300" s="4" t="str">
        <f t="shared" si="39"/>
        <v>J27</v>
      </c>
      <c r="V300" s="6" t="s">
        <v>49</v>
      </c>
      <c r="W300" s="4">
        <f t="shared" si="41"/>
        <v>27</v>
      </c>
      <c r="X300" s="4" t="str">
        <f t="shared" si="42"/>
        <v>J27</v>
      </c>
      <c r="Y300" s="6" t="s">
        <v>50</v>
      </c>
      <c r="Z300" s="6" t="str">
        <f t="shared" si="43"/>
        <v>BASE DE DATOS'!J27</v>
      </c>
      <c r="AA300" s="4" t="str">
        <f t="shared" si="44"/>
        <v>=+'BASE DE DATOS'!J27</v>
      </c>
      <c r="AB300" s="4" t="e">
        <f>+#REF!</f>
        <v>#REF!</v>
      </c>
      <c r="AC300" s="8">
        <v>25</v>
      </c>
      <c r="AD300">
        <v>2</v>
      </c>
      <c r="AE300" t="str">
        <f t="shared" si="45"/>
        <v>J2</v>
      </c>
      <c r="AF300" t="str">
        <f t="shared" si="46"/>
        <v>=+'BASE DE DATOS'!J2</v>
      </c>
      <c r="AG300" s="3" t="e">
        <f>+#REF!</f>
        <v>#REF!</v>
      </c>
    </row>
    <row r="301" spans="14:33">
      <c r="N301" t="e">
        <f>LEFT(#REF!,4)</f>
        <v>#REF!</v>
      </c>
      <c r="O301" t="e">
        <f>CONCATENATE(N301,"-",#REF!)</f>
        <v>#REF!</v>
      </c>
      <c r="P301">
        <v>290</v>
      </c>
      <c r="Q301" s="4" t="e">
        <f>VLOOKUP(O301,Hoja2!$L$1:$M$31,2,FALSE)</f>
        <v>#REF!</v>
      </c>
      <c r="R301" s="4"/>
      <c r="S301" s="4" t="s">
        <v>58</v>
      </c>
      <c r="T301" s="4">
        <f t="shared" si="40"/>
        <v>27</v>
      </c>
      <c r="U301" s="4" t="str">
        <f t="shared" si="39"/>
        <v>K27</v>
      </c>
      <c r="V301" s="4" t="s">
        <v>58</v>
      </c>
      <c r="W301" s="4">
        <f t="shared" si="41"/>
        <v>27</v>
      </c>
      <c r="X301" s="4" t="str">
        <f t="shared" si="42"/>
        <v>K27</v>
      </c>
      <c r="Y301" s="6" t="s">
        <v>50</v>
      </c>
      <c r="Z301" s="6" t="str">
        <f t="shared" si="43"/>
        <v>BASE DE DATOS'!K27</v>
      </c>
      <c r="AA301" s="4" t="str">
        <f t="shared" si="44"/>
        <v>=+'BASE DE DATOS'!K27</v>
      </c>
      <c r="AB301" s="4" t="e">
        <f>+#REF!</f>
        <v>#REF!</v>
      </c>
      <c r="AC301" s="9">
        <v>25</v>
      </c>
      <c r="AD301">
        <v>2</v>
      </c>
      <c r="AE301" t="str">
        <f t="shared" si="45"/>
        <v>K2</v>
      </c>
      <c r="AF301" t="str">
        <f t="shared" si="46"/>
        <v>=+'BASE DE DATOS'!K2</v>
      </c>
      <c r="AG301" s="3" t="e">
        <f>+#REF!</f>
        <v>#REF!</v>
      </c>
    </row>
    <row r="302" spans="14:33">
      <c r="N302" t="e">
        <f>LEFT(#REF!,4)</f>
        <v>#REF!</v>
      </c>
      <c r="O302" t="e">
        <f>CONCATENATE(N302,"-",#REF!)</f>
        <v>#REF!</v>
      </c>
      <c r="P302">
        <v>291</v>
      </c>
      <c r="Q302" s="4" t="e">
        <f>VLOOKUP(O302,Hoja2!$L$1:$M$31,2,FALSE)</f>
        <v>#REF!</v>
      </c>
      <c r="R302" s="4"/>
      <c r="S302" s="6" t="s">
        <v>65</v>
      </c>
      <c r="T302" s="4">
        <f t="shared" si="40"/>
        <v>27</v>
      </c>
      <c r="U302" s="4" t="str">
        <f t="shared" si="39"/>
        <v>L27</v>
      </c>
      <c r="V302" s="6" t="s">
        <v>65</v>
      </c>
      <c r="W302" s="4">
        <f t="shared" si="41"/>
        <v>27</v>
      </c>
      <c r="X302" s="4" t="str">
        <f t="shared" si="42"/>
        <v>L27</v>
      </c>
      <c r="Y302" s="6" t="s">
        <v>50</v>
      </c>
      <c r="Z302" s="6" t="str">
        <f t="shared" si="43"/>
        <v>BASE DE DATOS'!L27</v>
      </c>
      <c r="AA302" s="4" t="str">
        <f t="shared" si="44"/>
        <v>=+'BASE DE DATOS'!L27</v>
      </c>
      <c r="AB302" s="4" t="e">
        <f>+#REF!</f>
        <v>#REF!</v>
      </c>
      <c r="AC302" s="8">
        <v>25</v>
      </c>
      <c r="AD302">
        <v>2</v>
      </c>
      <c r="AE302" t="str">
        <f t="shared" si="45"/>
        <v>L2</v>
      </c>
      <c r="AF302" t="str">
        <f t="shared" si="46"/>
        <v>=+'BASE DE DATOS'!L2</v>
      </c>
      <c r="AG302" s="3" t="e">
        <f>+#REF!</f>
        <v>#REF!</v>
      </c>
    </row>
    <row r="303" spans="14:33">
      <c r="N303" t="e">
        <f>LEFT(#REF!,4)</f>
        <v>#REF!</v>
      </c>
      <c r="O303" t="e">
        <f>CONCATENATE(N303,"-",#REF!)</f>
        <v>#REF!</v>
      </c>
      <c r="P303">
        <v>292</v>
      </c>
      <c r="Q303" s="4" t="e">
        <f>VLOOKUP(O303,Hoja2!$L$1:$M$31,2,FALSE)</f>
        <v>#REF!</v>
      </c>
      <c r="R303" s="4"/>
      <c r="S303" s="4" t="s">
        <v>70</v>
      </c>
      <c r="T303" s="4">
        <f t="shared" si="40"/>
        <v>27</v>
      </c>
      <c r="U303" s="4" t="str">
        <f t="shared" si="39"/>
        <v>M27</v>
      </c>
      <c r="V303" s="4" t="s">
        <v>70</v>
      </c>
      <c r="W303" s="4">
        <f t="shared" si="41"/>
        <v>27</v>
      </c>
      <c r="X303" s="4" t="str">
        <f t="shared" si="42"/>
        <v>M27</v>
      </c>
      <c r="Y303" s="6" t="s">
        <v>50</v>
      </c>
      <c r="Z303" s="6" t="str">
        <f t="shared" si="43"/>
        <v>BASE DE DATOS'!M27</v>
      </c>
      <c r="AA303" s="4" t="str">
        <f t="shared" si="44"/>
        <v>=+'BASE DE DATOS'!M27</v>
      </c>
      <c r="AB303" s="4" t="e">
        <f>+#REF!</f>
        <v>#REF!</v>
      </c>
      <c r="AC303" s="9">
        <v>25</v>
      </c>
      <c r="AD303">
        <v>2</v>
      </c>
      <c r="AE303" t="str">
        <f t="shared" si="45"/>
        <v>M2</v>
      </c>
      <c r="AF303" t="str">
        <f t="shared" si="46"/>
        <v>=+'BASE DE DATOS'!M2</v>
      </c>
      <c r="AG303" s="3" t="e">
        <f>+#REF!</f>
        <v>#REF!</v>
      </c>
    </row>
    <row r="304" spans="14:33">
      <c r="N304" t="e">
        <f>LEFT(#REF!,4)</f>
        <v>#REF!</v>
      </c>
      <c r="O304" t="e">
        <f>CONCATENATE(N304,"-",#REF!)</f>
        <v>#REF!</v>
      </c>
      <c r="P304">
        <v>293</v>
      </c>
      <c r="Q304" s="4" t="e">
        <f>VLOOKUP(O304,Hoja2!$L$1:$M$31,2,FALSE)</f>
        <v>#REF!</v>
      </c>
      <c r="R304" s="4"/>
      <c r="S304" s="6" t="s">
        <v>73</v>
      </c>
      <c r="T304" s="4">
        <f t="shared" si="40"/>
        <v>27</v>
      </c>
      <c r="U304" s="4" t="str">
        <f t="shared" si="39"/>
        <v>N27</v>
      </c>
      <c r="V304" s="6" t="s">
        <v>73</v>
      </c>
      <c r="W304" s="4">
        <f t="shared" si="41"/>
        <v>27</v>
      </c>
      <c r="X304" s="4" t="str">
        <f t="shared" si="42"/>
        <v>N27</v>
      </c>
      <c r="Y304" s="6" t="s">
        <v>50</v>
      </c>
      <c r="Z304" s="6" t="str">
        <f t="shared" si="43"/>
        <v>BASE DE DATOS'!N27</v>
      </c>
      <c r="AA304" s="4" t="str">
        <f t="shared" si="44"/>
        <v>=+'BASE DE DATOS'!N27</v>
      </c>
      <c r="AB304" s="4" t="e">
        <f>+#REF!</f>
        <v>#REF!</v>
      </c>
      <c r="AC304" s="8">
        <v>25</v>
      </c>
      <c r="AD304">
        <v>2</v>
      </c>
      <c r="AE304" t="str">
        <f t="shared" si="45"/>
        <v>N2</v>
      </c>
      <c r="AF304" t="str">
        <f t="shared" si="46"/>
        <v>=+'BASE DE DATOS'!N2</v>
      </c>
      <c r="AG304" s="3" t="e">
        <f>+#REF!</f>
        <v>#REF!</v>
      </c>
    </row>
    <row r="305" spans="14:33">
      <c r="N305" t="e">
        <f>LEFT(#REF!,4)</f>
        <v>#REF!</v>
      </c>
      <c r="O305" t="e">
        <f>CONCATENATE(N305,"-",#REF!)</f>
        <v>#REF!</v>
      </c>
      <c r="P305">
        <v>294</v>
      </c>
      <c r="Q305" s="4" t="e">
        <f>VLOOKUP(O305,Hoja2!$L$1:$M$31,2,FALSE)</f>
        <v>#REF!</v>
      </c>
      <c r="R305" s="4"/>
      <c r="S305" s="4" t="s">
        <v>77</v>
      </c>
      <c r="T305" s="4">
        <f t="shared" si="40"/>
        <v>27</v>
      </c>
      <c r="U305" s="4" t="str">
        <f t="shared" si="39"/>
        <v>O27</v>
      </c>
      <c r="V305" s="4" t="s">
        <v>77</v>
      </c>
      <c r="W305" s="4">
        <f t="shared" si="41"/>
        <v>27</v>
      </c>
      <c r="X305" s="4" t="str">
        <f t="shared" si="42"/>
        <v>O27</v>
      </c>
      <c r="Y305" s="6" t="s">
        <v>50</v>
      </c>
      <c r="Z305" s="6" t="str">
        <f t="shared" si="43"/>
        <v>BASE DE DATOS'!O27</v>
      </c>
      <c r="AA305" s="4" t="str">
        <f t="shared" si="44"/>
        <v>=+'BASE DE DATOS'!O27</v>
      </c>
      <c r="AB305" s="4" t="e">
        <f>+#REF!</f>
        <v>#REF!</v>
      </c>
      <c r="AC305" s="9">
        <v>25</v>
      </c>
      <c r="AD305">
        <v>2</v>
      </c>
      <c r="AE305" t="str">
        <f t="shared" si="45"/>
        <v>O2</v>
      </c>
      <c r="AF305" t="str">
        <f t="shared" si="46"/>
        <v>=+'BASE DE DATOS'!O2</v>
      </c>
      <c r="AG305" s="3" t="e">
        <f>+#REF!</f>
        <v>#REF!</v>
      </c>
    </row>
    <row r="306" spans="14:33">
      <c r="N306" t="e">
        <f>LEFT(#REF!,4)</f>
        <v>#REF!</v>
      </c>
      <c r="O306" t="e">
        <f>CONCATENATE(N306,"-",#REF!)</f>
        <v>#REF!</v>
      </c>
      <c r="P306">
        <v>295</v>
      </c>
      <c r="Q306" s="4" t="e">
        <f>VLOOKUP(O306,Hoja2!$L$1:$M$31,2,FALSE)</f>
        <v>#REF!</v>
      </c>
      <c r="R306" s="4"/>
      <c r="S306" s="6" t="s">
        <v>81</v>
      </c>
      <c r="T306" s="4">
        <f t="shared" si="40"/>
        <v>27</v>
      </c>
      <c r="U306" s="4" t="str">
        <f t="shared" si="39"/>
        <v>P27</v>
      </c>
      <c r="V306" s="6" t="s">
        <v>81</v>
      </c>
      <c r="W306" s="4">
        <f t="shared" si="41"/>
        <v>27</v>
      </c>
      <c r="X306" s="4" t="str">
        <f t="shared" si="42"/>
        <v>P27</v>
      </c>
      <c r="Y306" s="6" t="s">
        <v>50</v>
      </c>
      <c r="Z306" s="6" t="str">
        <f t="shared" si="43"/>
        <v>BASE DE DATOS'!P27</v>
      </c>
      <c r="AA306" s="4" t="str">
        <f t="shared" si="44"/>
        <v>=+'BASE DE DATOS'!P27</v>
      </c>
      <c r="AB306" s="4" t="e">
        <f>+#REF!</f>
        <v>#REF!</v>
      </c>
      <c r="AC306" s="8">
        <v>25</v>
      </c>
      <c r="AD306">
        <v>2</v>
      </c>
      <c r="AE306" t="str">
        <f t="shared" si="45"/>
        <v>P2</v>
      </c>
      <c r="AF306" t="str">
        <f t="shared" si="46"/>
        <v>=+'BASE DE DATOS'!P2</v>
      </c>
      <c r="AG306" s="3" t="e">
        <f>+#REF!</f>
        <v>#REF!</v>
      </c>
    </row>
    <row r="307" spans="14:33">
      <c r="N307" t="e">
        <f>LEFT(#REF!,4)</f>
        <v>#REF!</v>
      </c>
      <c r="O307" t="e">
        <f>CONCATENATE(N307,"-",#REF!)</f>
        <v>#REF!</v>
      </c>
      <c r="P307">
        <v>296</v>
      </c>
      <c r="Q307" s="4" t="e">
        <f>VLOOKUP(O307,Hoja2!$L$1:$M$31,2,FALSE)</f>
        <v>#REF!</v>
      </c>
      <c r="R307" s="4"/>
      <c r="S307" s="4" t="s">
        <v>84</v>
      </c>
      <c r="T307" s="4">
        <f t="shared" si="40"/>
        <v>27</v>
      </c>
      <c r="U307" s="4" t="str">
        <f t="shared" si="39"/>
        <v>Q27</v>
      </c>
      <c r="V307" s="4" t="s">
        <v>84</v>
      </c>
      <c r="W307" s="4">
        <f t="shared" si="41"/>
        <v>27</v>
      </c>
      <c r="X307" s="4" t="str">
        <f t="shared" si="42"/>
        <v>Q27</v>
      </c>
      <c r="Y307" s="6" t="s">
        <v>50</v>
      </c>
      <c r="Z307" s="6" t="str">
        <f t="shared" si="43"/>
        <v>BASE DE DATOS'!Q27</v>
      </c>
      <c r="AA307" s="4" t="str">
        <f t="shared" si="44"/>
        <v>=+'BASE DE DATOS'!Q27</v>
      </c>
      <c r="AB307" s="4" t="e">
        <f>+#REF!</f>
        <v>#REF!</v>
      </c>
      <c r="AC307" s="9">
        <v>25</v>
      </c>
      <c r="AD307">
        <v>2</v>
      </c>
      <c r="AE307" t="str">
        <f t="shared" si="45"/>
        <v>Q2</v>
      </c>
      <c r="AF307" t="str">
        <f t="shared" si="46"/>
        <v>=+'BASE DE DATOS'!Q2</v>
      </c>
      <c r="AG307" s="3" t="e">
        <f>+#REF!</f>
        <v>#REF!</v>
      </c>
    </row>
    <row r="308" spans="14:33">
      <c r="N308" t="e">
        <f>LEFT(#REF!,4)</f>
        <v>#REF!</v>
      </c>
      <c r="O308" t="e">
        <f>CONCATENATE(N308,"-",#REF!)</f>
        <v>#REF!</v>
      </c>
      <c r="P308">
        <v>297</v>
      </c>
      <c r="Q308" s="4" t="e">
        <f>VLOOKUP(O308,Hoja2!$L$1:$M$31,2,FALSE)</f>
        <v>#REF!</v>
      </c>
      <c r="R308" s="4"/>
      <c r="S308" s="6" t="s">
        <v>85</v>
      </c>
      <c r="T308" s="4">
        <f t="shared" si="40"/>
        <v>27</v>
      </c>
      <c r="U308" s="4" t="str">
        <f t="shared" si="39"/>
        <v>R27</v>
      </c>
      <c r="V308" s="6" t="s">
        <v>85</v>
      </c>
      <c r="W308" s="4">
        <f t="shared" si="41"/>
        <v>27</v>
      </c>
      <c r="X308" s="4" t="str">
        <f t="shared" si="42"/>
        <v>R27</v>
      </c>
      <c r="Y308" s="6" t="s">
        <v>50</v>
      </c>
      <c r="Z308" s="6" t="str">
        <f t="shared" si="43"/>
        <v>BASE DE DATOS'!R27</v>
      </c>
      <c r="AA308" s="4" t="str">
        <f t="shared" si="44"/>
        <v>=+'BASE DE DATOS'!R27</v>
      </c>
      <c r="AB308" s="4" t="e">
        <f>+#REF!</f>
        <v>#REF!</v>
      </c>
      <c r="AC308" s="8">
        <v>25</v>
      </c>
      <c r="AD308">
        <v>2</v>
      </c>
      <c r="AE308" t="str">
        <f t="shared" si="45"/>
        <v>R2</v>
      </c>
      <c r="AF308" t="str">
        <f t="shared" si="46"/>
        <v>=+'BASE DE DATOS'!R2</v>
      </c>
      <c r="AG308" s="3" t="e">
        <f>+#REF!</f>
        <v>#REF!</v>
      </c>
    </row>
    <row r="309" spans="14:33">
      <c r="N309" t="e">
        <f>LEFT(#REF!,4)</f>
        <v>#REF!</v>
      </c>
      <c r="O309" t="e">
        <f>CONCATENATE(N309,"-",#REF!)</f>
        <v>#REF!</v>
      </c>
      <c r="P309">
        <v>298</v>
      </c>
      <c r="Q309" s="4" t="e">
        <f>VLOOKUP(O309,Hoja2!$L$1:$M$31,2,FALSE)</f>
        <v>#REF!</v>
      </c>
      <c r="R309" s="4"/>
      <c r="S309" s="4" t="s">
        <v>87</v>
      </c>
      <c r="T309" s="4">
        <f t="shared" si="40"/>
        <v>27</v>
      </c>
      <c r="U309" s="4" t="str">
        <f t="shared" si="39"/>
        <v>S27</v>
      </c>
      <c r="V309" s="4" t="s">
        <v>87</v>
      </c>
      <c r="W309" s="4">
        <f t="shared" si="41"/>
        <v>27</v>
      </c>
      <c r="X309" s="4" t="str">
        <f t="shared" si="42"/>
        <v>S27</v>
      </c>
      <c r="Y309" s="6" t="s">
        <v>50</v>
      </c>
      <c r="Z309" s="6" t="str">
        <f t="shared" si="43"/>
        <v>BASE DE DATOS'!S27</v>
      </c>
      <c r="AA309" s="4" t="str">
        <f t="shared" si="44"/>
        <v>=+'BASE DE DATOS'!S27</v>
      </c>
      <c r="AB309" s="4" t="e">
        <f>+#REF!</f>
        <v>#REF!</v>
      </c>
      <c r="AC309" s="9">
        <v>25</v>
      </c>
      <c r="AD309">
        <v>2</v>
      </c>
      <c r="AE309" t="str">
        <f t="shared" si="45"/>
        <v>S2</v>
      </c>
      <c r="AF309" t="str">
        <f t="shared" si="46"/>
        <v>=+'BASE DE DATOS'!S2</v>
      </c>
      <c r="AG309" s="3" t="e">
        <f>+#REF!</f>
        <v>#REF!</v>
      </c>
    </row>
    <row r="310" spans="14:33">
      <c r="N310" t="e">
        <f>LEFT(#REF!,4)</f>
        <v>#REF!</v>
      </c>
      <c r="O310" t="e">
        <f>CONCATENATE(N310,"-",#REF!)</f>
        <v>#REF!</v>
      </c>
      <c r="P310">
        <v>299</v>
      </c>
      <c r="Q310" s="4" t="e">
        <f>VLOOKUP(O310,Hoja2!$L$1:$M$31,2,FALSE)</f>
        <v>#REF!</v>
      </c>
      <c r="R310" s="4"/>
      <c r="S310" s="6" t="s">
        <v>89</v>
      </c>
      <c r="T310" s="4">
        <f t="shared" si="40"/>
        <v>27</v>
      </c>
      <c r="U310" s="4" t="str">
        <f t="shared" si="39"/>
        <v>T27</v>
      </c>
      <c r="V310" s="6" t="s">
        <v>89</v>
      </c>
      <c r="W310" s="4">
        <f t="shared" si="41"/>
        <v>27</v>
      </c>
      <c r="X310" s="4" t="str">
        <f t="shared" si="42"/>
        <v>T27</v>
      </c>
      <c r="Y310" s="6" t="s">
        <v>50</v>
      </c>
      <c r="Z310" s="6" t="str">
        <f t="shared" si="43"/>
        <v>BASE DE DATOS'!T27</v>
      </c>
      <c r="AA310" s="4" t="str">
        <f t="shared" si="44"/>
        <v>=+'BASE DE DATOS'!T27</v>
      </c>
      <c r="AB310" s="4" t="e">
        <f>+#REF!</f>
        <v>#REF!</v>
      </c>
      <c r="AC310" s="8">
        <v>25</v>
      </c>
      <c r="AD310">
        <v>2</v>
      </c>
      <c r="AE310" t="str">
        <f t="shared" si="45"/>
        <v>T2</v>
      </c>
      <c r="AF310" t="str">
        <f t="shared" si="46"/>
        <v>=+'BASE DE DATOS'!T2</v>
      </c>
      <c r="AG310" s="3" t="e">
        <f>+#REF!</f>
        <v>#REF!</v>
      </c>
    </row>
    <row r="311" spans="14:33">
      <c r="N311" t="e">
        <f>LEFT(#REF!,4)</f>
        <v>#REF!</v>
      </c>
      <c r="O311" t="e">
        <f>CONCATENATE(N311,"-",#REF!)</f>
        <v>#REF!</v>
      </c>
      <c r="P311">
        <v>300</v>
      </c>
      <c r="Q311" s="4" t="e">
        <f>VLOOKUP(O311,Hoja2!$L$1:$M$31,2,FALSE)</f>
        <v>#REF!</v>
      </c>
      <c r="R311" s="4"/>
      <c r="S311" s="4" t="s">
        <v>91</v>
      </c>
      <c r="T311" s="4">
        <f t="shared" si="40"/>
        <v>27</v>
      </c>
      <c r="U311" s="4" t="str">
        <f t="shared" si="39"/>
        <v>U27</v>
      </c>
      <c r="V311" s="4" t="s">
        <v>91</v>
      </c>
      <c r="W311" s="4">
        <f t="shared" si="41"/>
        <v>27</v>
      </c>
      <c r="X311" s="4" t="str">
        <f t="shared" si="42"/>
        <v>U27</v>
      </c>
      <c r="Y311" s="6" t="s">
        <v>50</v>
      </c>
      <c r="Z311" s="6" t="str">
        <f t="shared" si="43"/>
        <v>BASE DE DATOS'!U27</v>
      </c>
      <c r="AA311" s="4" t="str">
        <f t="shared" si="44"/>
        <v>=+'BASE DE DATOS'!U27</v>
      </c>
      <c r="AB311" s="4" t="e">
        <f>+#REF!</f>
        <v>#REF!</v>
      </c>
      <c r="AC311" s="9">
        <v>25</v>
      </c>
      <c r="AD311">
        <v>2</v>
      </c>
      <c r="AE311" t="str">
        <f t="shared" si="45"/>
        <v>U2</v>
      </c>
      <c r="AF311" t="str">
        <f t="shared" si="46"/>
        <v>=+'BASE DE DATOS'!U2</v>
      </c>
      <c r="AG311" s="3" t="e">
        <f>+#REF!</f>
        <v>#REF!</v>
      </c>
    </row>
    <row r="312" spans="14:33">
      <c r="N312" t="e">
        <f>LEFT(#REF!,4)</f>
        <v>#REF!</v>
      </c>
      <c r="O312" t="e">
        <f>CONCATENATE(N312,"-",#REF!)</f>
        <v>#REF!</v>
      </c>
      <c r="P312">
        <v>301</v>
      </c>
      <c r="Q312" s="4" t="e">
        <f>VLOOKUP(O312,Hoja2!$L$1:$M$31,2,FALSE)</f>
        <v>#REF!</v>
      </c>
      <c r="R312" s="4"/>
      <c r="S312" s="6" t="s">
        <v>49</v>
      </c>
      <c r="T312" s="4">
        <f t="shared" si="40"/>
        <v>28</v>
      </c>
      <c r="U312" s="4" t="str">
        <f t="shared" si="39"/>
        <v>J28</v>
      </c>
      <c r="V312" s="6" t="s">
        <v>49</v>
      </c>
      <c r="W312" s="4">
        <f t="shared" si="41"/>
        <v>28</v>
      </c>
      <c r="X312" s="4" t="str">
        <f t="shared" si="42"/>
        <v>J28</v>
      </c>
      <c r="Y312" s="6" t="s">
        <v>50</v>
      </c>
      <c r="Z312" s="6" t="str">
        <f t="shared" si="43"/>
        <v>BASE DE DATOS'!J28</v>
      </c>
      <c r="AA312" s="4" t="str">
        <f t="shared" si="44"/>
        <v>=+'BASE DE DATOS'!J28</v>
      </c>
      <c r="AB312" s="4" t="e">
        <f>+#REF!</f>
        <v>#REF!</v>
      </c>
      <c r="AC312" s="8">
        <v>26</v>
      </c>
      <c r="AD312">
        <v>2</v>
      </c>
      <c r="AE312" t="str">
        <f t="shared" si="45"/>
        <v>J2</v>
      </c>
      <c r="AF312" t="str">
        <f t="shared" si="46"/>
        <v>=+'BASE DE DATOS'!J2</v>
      </c>
      <c r="AG312" s="3" t="e">
        <f>+#REF!</f>
        <v>#REF!</v>
      </c>
    </row>
    <row r="313" spans="14:33">
      <c r="N313" t="e">
        <f>LEFT(#REF!,4)</f>
        <v>#REF!</v>
      </c>
      <c r="O313" t="e">
        <f>CONCATENATE(N313,"-",#REF!)</f>
        <v>#REF!</v>
      </c>
      <c r="P313">
        <v>302</v>
      </c>
      <c r="Q313" s="4" t="e">
        <f>VLOOKUP(O313,Hoja2!$L$1:$M$31,2,FALSE)</f>
        <v>#REF!</v>
      </c>
      <c r="R313" s="4"/>
      <c r="S313" s="4" t="s">
        <v>58</v>
      </c>
      <c r="T313" s="4">
        <f t="shared" si="40"/>
        <v>28</v>
      </c>
      <c r="U313" s="4" t="str">
        <f t="shared" si="39"/>
        <v>K28</v>
      </c>
      <c r="V313" s="4" t="s">
        <v>58</v>
      </c>
      <c r="W313" s="4">
        <f t="shared" si="41"/>
        <v>28</v>
      </c>
      <c r="X313" s="4" t="str">
        <f t="shared" si="42"/>
        <v>K28</v>
      </c>
      <c r="Y313" s="6" t="s">
        <v>50</v>
      </c>
      <c r="Z313" s="6" t="str">
        <f t="shared" si="43"/>
        <v>BASE DE DATOS'!K28</v>
      </c>
      <c r="AA313" s="4" t="str">
        <f t="shared" si="44"/>
        <v>=+'BASE DE DATOS'!K28</v>
      </c>
      <c r="AB313" s="4" t="e">
        <f>+#REF!</f>
        <v>#REF!</v>
      </c>
      <c r="AC313" s="9">
        <v>26</v>
      </c>
      <c r="AD313">
        <v>2</v>
      </c>
      <c r="AE313" t="str">
        <f t="shared" si="45"/>
        <v>K2</v>
      </c>
      <c r="AF313" t="str">
        <f t="shared" si="46"/>
        <v>=+'BASE DE DATOS'!K2</v>
      </c>
      <c r="AG313" s="3" t="e">
        <f>+#REF!</f>
        <v>#REF!</v>
      </c>
    </row>
    <row r="314" spans="14:33">
      <c r="N314" t="e">
        <f>LEFT(#REF!,4)</f>
        <v>#REF!</v>
      </c>
      <c r="O314" t="e">
        <f>CONCATENATE(N314,"-",#REF!)</f>
        <v>#REF!</v>
      </c>
      <c r="P314">
        <v>303</v>
      </c>
      <c r="Q314" s="4" t="e">
        <f>VLOOKUP(O314,Hoja2!$L$1:$M$31,2,FALSE)</f>
        <v>#REF!</v>
      </c>
      <c r="R314" s="4"/>
      <c r="S314" s="6" t="s">
        <v>65</v>
      </c>
      <c r="T314" s="4">
        <f t="shared" si="40"/>
        <v>28</v>
      </c>
      <c r="U314" s="4" t="str">
        <f t="shared" si="39"/>
        <v>L28</v>
      </c>
      <c r="V314" s="6" t="s">
        <v>65</v>
      </c>
      <c r="W314" s="4">
        <f t="shared" si="41"/>
        <v>28</v>
      </c>
      <c r="X314" s="4" t="str">
        <f t="shared" si="42"/>
        <v>L28</v>
      </c>
      <c r="Y314" s="6" t="s">
        <v>50</v>
      </c>
      <c r="Z314" s="6" t="str">
        <f t="shared" si="43"/>
        <v>BASE DE DATOS'!L28</v>
      </c>
      <c r="AA314" s="4" t="str">
        <f t="shared" si="44"/>
        <v>=+'BASE DE DATOS'!L28</v>
      </c>
      <c r="AB314" s="4" t="e">
        <f>+#REF!</f>
        <v>#REF!</v>
      </c>
      <c r="AC314" s="8">
        <v>26</v>
      </c>
      <c r="AD314">
        <v>2</v>
      </c>
      <c r="AE314" t="str">
        <f t="shared" si="45"/>
        <v>L2</v>
      </c>
      <c r="AF314" t="str">
        <f t="shared" si="46"/>
        <v>=+'BASE DE DATOS'!L2</v>
      </c>
      <c r="AG314" s="3" t="e">
        <f>+#REF!</f>
        <v>#REF!</v>
      </c>
    </row>
    <row r="315" spans="14:33">
      <c r="N315" t="e">
        <f>LEFT(#REF!,4)</f>
        <v>#REF!</v>
      </c>
      <c r="O315" t="e">
        <f>CONCATENATE(N315,"-",#REF!)</f>
        <v>#REF!</v>
      </c>
      <c r="P315">
        <v>304</v>
      </c>
      <c r="Q315" s="4" t="e">
        <f>VLOOKUP(O315,Hoja2!$L$1:$M$31,2,FALSE)</f>
        <v>#REF!</v>
      </c>
      <c r="R315" s="4"/>
      <c r="S315" s="4" t="s">
        <v>70</v>
      </c>
      <c r="T315" s="4">
        <f t="shared" si="40"/>
        <v>28</v>
      </c>
      <c r="U315" s="4" t="str">
        <f t="shared" si="39"/>
        <v>M28</v>
      </c>
      <c r="V315" s="4" t="s">
        <v>70</v>
      </c>
      <c r="W315" s="4">
        <f t="shared" si="41"/>
        <v>28</v>
      </c>
      <c r="X315" s="4" t="str">
        <f t="shared" si="42"/>
        <v>M28</v>
      </c>
      <c r="Y315" s="6" t="s">
        <v>50</v>
      </c>
      <c r="Z315" s="6" t="str">
        <f t="shared" si="43"/>
        <v>BASE DE DATOS'!M28</v>
      </c>
      <c r="AA315" s="4" t="str">
        <f t="shared" si="44"/>
        <v>=+'BASE DE DATOS'!M28</v>
      </c>
      <c r="AB315" s="4" t="e">
        <f>+#REF!</f>
        <v>#REF!</v>
      </c>
      <c r="AC315" s="9">
        <v>26</v>
      </c>
      <c r="AD315">
        <v>2</v>
      </c>
      <c r="AE315" t="str">
        <f t="shared" si="45"/>
        <v>M2</v>
      </c>
      <c r="AF315" t="str">
        <f t="shared" si="46"/>
        <v>=+'BASE DE DATOS'!M2</v>
      </c>
      <c r="AG315" s="3" t="e">
        <f>+#REF!</f>
        <v>#REF!</v>
      </c>
    </row>
    <row r="316" spans="14:33">
      <c r="N316" t="e">
        <f>LEFT(#REF!,4)</f>
        <v>#REF!</v>
      </c>
      <c r="O316" t="e">
        <f>CONCATENATE(N316,"-",#REF!)</f>
        <v>#REF!</v>
      </c>
      <c r="P316">
        <v>305</v>
      </c>
      <c r="Q316" s="4" t="e">
        <f>VLOOKUP(O316,Hoja2!$L$1:$M$31,2,FALSE)</f>
        <v>#REF!</v>
      </c>
      <c r="R316" s="4"/>
      <c r="S316" s="6" t="s">
        <v>73</v>
      </c>
      <c r="T316" s="4">
        <f t="shared" si="40"/>
        <v>28</v>
      </c>
      <c r="U316" s="4" t="str">
        <f t="shared" si="39"/>
        <v>N28</v>
      </c>
      <c r="V316" s="6" t="s">
        <v>73</v>
      </c>
      <c r="W316" s="4">
        <f t="shared" si="41"/>
        <v>28</v>
      </c>
      <c r="X316" s="4" t="str">
        <f t="shared" si="42"/>
        <v>N28</v>
      </c>
      <c r="Y316" s="6" t="s">
        <v>50</v>
      </c>
      <c r="Z316" s="6" t="str">
        <f t="shared" si="43"/>
        <v>BASE DE DATOS'!N28</v>
      </c>
      <c r="AA316" s="4" t="str">
        <f t="shared" si="44"/>
        <v>=+'BASE DE DATOS'!N28</v>
      </c>
      <c r="AB316" s="4" t="e">
        <f>+#REF!</f>
        <v>#REF!</v>
      </c>
      <c r="AC316" s="8">
        <v>26</v>
      </c>
      <c r="AD316">
        <v>2</v>
      </c>
      <c r="AE316" t="str">
        <f t="shared" si="45"/>
        <v>N2</v>
      </c>
      <c r="AF316" t="str">
        <f t="shared" si="46"/>
        <v>=+'BASE DE DATOS'!N2</v>
      </c>
      <c r="AG316" s="3" t="e">
        <f>+#REF!</f>
        <v>#REF!</v>
      </c>
    </row>
    <row r="317" spans="14:33">
      <c r="N317" t="e">
        <f>LEFT(#REF!,4)</f>
        <v>#REF!</v>
      </c>
      <c r="O317" t="e">
        <f>CONCATENATE(N317,"-",#REF!)</f>
        <v>#REF!</v>
      </c>
      <c r="P317">
        <v>306</v>
      </c>
      <c r="Q317" s="4" t="e">
        <f>VLOOKUP(O317,Hoja2!$L$1:$M$31,2,FALSE)</f>
        <v>#REF!</v>
      </c>
      <c r="R317" s="4"/>
      <c r="S317" s="4" t="s">
        <v>77</v>
      </c>
      <c r="T317" s="4">
        <f t="shared" si="40"/>
        <v>28</v>
      </c>
      <c r="U317" s="4" t="str">
        <f t="shared" si="39"/>
        <v>O28</v>
      </c>
      <c r="V317" s="4" t="s">
        <v>77</v>
      </c>
      <c r="W317" s="4">
        <f t="shared" si="41"/>
        <v>28</v>
      </c>
      <c r="X317" s="4" t="str">
        <f t="shared" si="42"/>
        <v>O28</v>
      </c>
      <c r="Y317" s="6" t="s">
        <v>50</v>
      </c>
      <c r="Z317" s="6" t="str">
        <f t="shared" si="43"/>
        <v>BASE DE DATOS'!O28</v>
      </c>
      <c r="AA317" s="4" t="str">
        <f t="shared" si="44"/>
        <v>=+'BASE DE DATOS'!O28</v>
      </c>
      <c r="AB317" s="4" t="e">
        <f>+#REF!</f>
        <v>#REF!</v>
      </c>
      <c r="AC317" s="9">
        <v>26</v>
      </c>
      <c r="AD317">
        <v>2</v>
      </c>
      <c r="AE317" t="str">
        <f t="shared" si="45"/>
        <v>O2</v>
      </c>
      <c r="AF317" t="str">
        <f t="shared" si="46"/>
        <v>=+'BASE DE DATOS'!O2</v>
      </c>
      <c r="AG317" s="3" t="e">
        <f>+#REF!</f>
        <v>#REF!</v>
      </c>
    </row>
    <row r="318" spans="14:33">
      <c r="N318" t="e">
        <f>LEFT(#REF!,4)</f>
        <v>#REF!</v>
      </c>
      <c r="O318" t="e">
        <f>CONCATENATE(N318,"-",#REF!)</f>
        <v>#REF!</v>
      </c>
      <c r="P318">
        <v>307</v>
      </c>
      <c r="Q318" s="4" t="e">
        <f>VLOOKUP(O318,Hoja2!$L$1:$M$31,2,FALSE)</f>
        <v>#REF!</v>
      </c>
      <c r="R318" s="4"/>
      <c r="S318" s="6" t="s">
        <v>81</v>
      </c>
      <c r="T318" s="4">
        <f t="shared" si="40"/>
        <v>28</v>
      </c>
      <c r="U318" s="4" t="str">
        <f t="shared" si="39"/>
        <v>P28</v>
      </c>
      <c r="V318" s="6" t="s">
        <v>81</v>
      </c>
      <c r="W318" s="4">
        <f t="shared" si="41"/>
        <v>28</v>
      </c>
      <c r="X318" s="4" t="str">
        <f t="shared" si="42"/>
        <v>P28</v>
      </c>
      <c r="Y318" s="6" t="s">
        <v>50</v>
      </c>
      <c r="Z318" s="6" t="str">
        <f t="shared" si="43"/>
        <v>BASE DE DATOS'!P28</v>
      </c>
      <c r="AA318" s="4" t="str">
        <f t="shared" si="44"/>
        <v>=+'BASE DE DATOS'!P28</v>
      </c>
      <c r="AB318" s="4" t="e">
        <f>+#REF!</f>
        <v>#REF!</v>
      </c>
      <c r="AC318" s="8">
        <v>26</v>
      </c>
      <c r="AD318">
        <v>2</v>
      </c>
      <c r="AE318" t="str">
        <f t="shared" si="45"/>
        <v>P2</v>
      </c>
      <c r="AF318" t="str">
        <f t="shared" si="46"/>
        <v>=+'BASE DE DATOS'!P2</v>
      </c>
      <c r="AG318" s="3" t="e">
        <f>+#REF!</f>
        <v>#REF!</v>
      </c>
    </row>
    <row r="319" spans="14:33">
      <c r="N319" t="e">
        <f>LEFT(#REF!,4)</f>
        <v>#REF!</v>
      </c>
      <c r="O319" t="e">
        <f>CONCATENATE(N319,"-",#REF!)</f>
        <v>#REF!</v>
      </c>
      <c r="P319">
        <v>308</v>
      </c>
      <c r="Q319" s="4" t="e">
        <f>VLOOKUP(O319,Hoja2!$L$1:$M$31,2,FALSE)</f>
        <v>#REF!</v>
      </c>
      <c r="R319" s="4"/>
      <c r="S319" s="4" t="s">
        <v>84</v>
      </c>
      <c r="T319" s="4">
        <f t="shared" si="40"/>
        <v>28</v>
      </c>
      <c r="U319" s="4" t="str">
        <f t="shared" si="39"/>
        <v>Q28</v>
      </c>
      <c r="V319" s="4" t="s">
        <v>84</v>
      </c>
      <c r="W319" s="4">
        <f t="shared" si="41"/>
        <v>28</v>
      </c>
      <c r="X319" s="4" t="str">
        <f t="shared" si="42"/>
        <v>Q28</v>
      </c>
      <c r="Y319" s="6" t="s">
        <v>50</v>
      </c>
      <c r="Z319" s="6" t="str">
        <f t="shared" si="43"/>
        <v>BASE DE DATOS'!Q28</v>
      </c>
      <c r="AA319" s="4" t="str">
        <f t="shared" si="44"/>
        <v>=+'BASE DE DATOS'!Q28</v>
      </c>
      <c r="AB319" s="4" t="e">
        <f>+#REF!</f>
        <v>#REF!</v>
      </c>
      <c r="AC319" s="9">
        <v>26</v>
      </c>
      <c r="AD319">
        <v>2</v>
      </c>
      <c r="AE319" t="str">
        <f t="shared" si="45"/>
        <v>Q2</v>
      </c>
      <c r="AF319" t="str">
        <f t="shared" si="46"/>
        <v>=+'BASE DE DATOS'!Q2</v>
      </c>
      <c r="AG319" s="3" t="e">
        <f>+#REF!</f>
        <v>#REF!</v>
      </c>
    </row>
    <row r="320" spans="14:33">
      <c r="N320" t="e">
        <f>LEFT(#REF!,4)</f>
        <v>#REF!</v>
      </c>
      <c r="O320" t="e">
        <f>CONCATENATE(N320,"-",#REF!)</f>
        <v>#REF!</v>
      </c>
      <c r="P320">
        <v>309</v>
      </c>
      <c r="Q320" s="4" t="e">
        <f>VLOOKUP(O320,Hoja2!$L$1:$M$31,2,FALSE)</f>
        <v>#REF!</v>
      </c>
      <c r="R320" s="4"/>
      <c r="S320" s="6" t="s">
        <v>85</v>
      </c>
      <c r="T320" s="4">
        <f t="shared" si="40"/>
        <v>28</v>
      </c>
      <c r="U320" s="4" t="str">
        <f t="shared" si="39"/>
        <v>R28</v>
      </c>
      <c r="V320" s="6" t="s">
        <v>85</v>
      </c>
      <c r="W320" s="4">
        <f t="shared" si="41"/>
        <v>28</v>
      </c>
      <c r="X320" s="4" t="str">
        <f t="shared" si="42"/>
        <v>R28</v>
      </c>
      <c r="Y320" s="6" t="s">
        <v>50</v>
      </c>
      <c r="Z320" s="6" t="str">
        <f t="shared" si="43"/>
        <v>BASE DE DATOS'!R28</v>
      </c>
      <c r="AA320" s="4" t="str">
        <f t="shared" si="44"/>
        <v>=+'BASE DE DATOS'!R28</v>
      </c>
      <c r="AB320" s="4" t="e">
        <f>+#REF!</f>
        <v>#REF!</v>
      </c>
      <c r="AC320" s="8">
        <v>26</v>
      </c>
      <c r="AD320">
        <v>2</v>
      </c>
      <c r="AE320" t="str">
        <f t="shared" si="45"/>
        <v>R2</v>
      </c>
      <c r="AF320" t="str">
        <f t="shared" si="46"/>
        <v>=+'BASE DE DATOS'!R2</v>
      </c>
      <c r="AG320" s="3" t="e">
        <f>+#REF!</f>
        <v>#REF!</v>
      </c>
    </row>
    <row r="321" spans="14:33">
      <c r="N321" t="e">
        <f>LEFT(#REF!,4)</f>
        <v>#REF!</v>
      </c>
      <c r="O321" t="e">
        <f>CONCATENATE(N321,"-",#REF!)</f>
        <v>#REF!</v>
      </c>
      <c r="P321">
        <v>310</v>
      </c>
      <c r="Q321" s="4" t="e">
        <f>VLOOKUP(O321,Hoja2!$L$1:$M$31,2,FALSE)</f>
        <v>#REF!</v>
      </c>
      <c r="R321" s="4"/>
      <c r="S321" s="4" t="s">
        <v>87</v>
      </c>
      <c r="T321" s="4">
        <f t="shared" si="40"/>
        <v>28</v>
      </c>
      <c r="U321" s="4" t="str">
        <f t="shared" si="39"/>
        <v>S28</v>
      </c>
      <c r="V321" s="4" t="s">
        <v>87</v>
      </c>
      <c r="W321" s="4">
        <f t="shared" si="41"/>
        <v>28</v>
      </c>
      <c r="X321" s="4" t="str">
        <f t="shared" si="42"/>
        <v>S28</v>
      </c>
      <c r="Y321" s="6" t="s">
        <v>50</v>
      </c>
      <c r="Z321" s="6" t="str">
        <f t="shared" si="43"/>
        <v>BASE DE DATOS'!S28</v>
      </c>
      <c r="AA321" s="4" t="str">
        <f t="shared" si="44"/>
        <v>=+'BASE DE DATOS'!S28</v>
      </c>
      <c r="AB321" s="4" t="e">
        <f>+#REF!</f>
        <v>#REF!</v>
      </c>
      <c r="AC321" s="9">
        <v>26</v>
      </c>
      <c r="AD321">
        <v>2</v>
      </c>
      <c r="AE321" t="str">
        <f t="shared" si="45"/>
        <v>S2</v>
      </c>
      <c r="AF321" t="str">
        <f t="shared" si="46"/>
        <v>=+'BASE DE DATOS'!S2</v>
      </c>
      <c r="AG321" s="3" t="e">
        <f>+#REF!</f>
        <v>#REF!</v>
      </c>
    </row>
    <row r="322" spans="14:33">
      <c r="N322" t="e">
        <f>LEFT(#REF!,4)</f>
        <v>#REF!</v>
      </c>
      <c r="O322" t="e">
        <f>CONCATENATE(N322,"-",#REF!)</f>
        <v>#REF!</v>
      </c>
      <c r="P322">
        <v>311</v>
      </c>
      <c r="Q322" s="4" t="e">
        <f>VLOOKUP(O322,Hoja2!$L$1:$M$31,2,FALSE)</f>
        <v>#REF!</v>
      </c>
      <c r="R322" s="4"/>
      <c r="S322" s="6" t="s">
        <v>89</v>
      </c>
      <c r="T322" s="4">
        <f t="shared" si="40"/>
        <v>28</v>
      </c>
      <c r="U322" s="4" t="str">
        <f t="shared" si="39"/>
        <v>T28</v>
      </c>
      <c r="V322" s="6" t="s">
        <v>89</v>
      </c>
      <c r="W322" s="4">
        <f t="shared" si="41"/>
        <v>28</v>
      </c>
      <c r="X322" s="4" t="str">
        <f t="shared" si="42"/>
        <v>T28</v>
      </c>
      <c r="Y322" s="6" t="s">
        <v>50</v>
      </c>
      <c r="Z322" s="6" t="str">
        <f t="shared" si="43"/>
        <v>BASE DE DATOS'!T28</v>
      </c>
      <c r="AA322" s="4" t="str">
        <f t="shared" si="44"/>
        <v>=+'BASE DE DATOS'!T28</v>
      </c>
      <c r="AB322" s="4" t="e">
        <f>+#REF!</f>
        <v>#REF!</v>
      </c>
      <c r="AC322" s="8">
        <v>26</v>
      </c>
      <c r="AD322">
        <v>2</v>
      </c>
      <c r="AE322" t="str">
        <f t="shared" si="45"/>
        <v>T2</v>
      </c>
      <c r="AF322" t="str">
        <f t="shared" si="46"/>
        <v>=+'BASE DE DATOS'!T2</v>
      </c>
      <c r="AG322" s="3" t="e">
        <f>+#REF!</f>
        <v>#REF!</v>
      </c>
    </row>
    <row r="323" spans="14:33">
      <c r="N323" t="e">
        <f>LEFT(#REF!,4)</f>
        <v>#REF!</v>
      </c>
      <c r="O323" t="e">
        <f>CONCATENATE(N323,"-",#REF!)</f>
        <v>#REF!</v>
      </c>
      <c r="P323">
        <v>312</v>
      </c>
      <c r="Q323" s="4" t="e">
        <f>VLOOKUP(O323,Hoja2!$L$1:$M$31,2,FALSE)</f>
        <v>#REF!</v>
      </c>
      <c r="R323" s="4"/>
      <c r="S323" s="4" t="s">
        <v>91</v>
      </c>
      <c r="T323" s="4">
        <f t="shared" si="40"/>
        <v>28</v>
      </c>
      <c r="U323" s="4" t="str">
        <f t="shared" si="39"/>
        <v>U28</v>
      </c>
      <c r="V323" s="4" t="s">
        <v>91</v>
      </c>
      <c r="W323" s="4">
        <f t="shared" si="41"/>
        <v>28</v>
      </c>
      <c r="X323" s="4" t="str">
        <f t="shared" si="42"/>
        <v>U28</v>
      </c>
      <c r="Y323" s="6" t="s">
        <v>50</v>
      </c>
      <c r="Z323" s="6" t="str">
        <f t="shared" si="43"/>
        <v>BASE DE DATOS'!U28</v>
      </c>
      <c r="AA323" s="4" t="str">
        <f t="shared" si="44"/>
        <v>=+'BASE DE DATOS'!U28</v>
      </c>
      <c r="AB323" s="4" t="e">
        <f>+#REF!</f>
        <v>#REF!</v>
      </c>
      <c r="AC323" s="9">
        <v>26</v>
      </c>
      <c r="AD323">
        <v>2</v>
      </c>
      <c r="AE323" t="str">
        <f t="shared" si="45"/>
        <v>U2</v>
      </c>
      <c r="AF323" t="str">
        <f t="shared" si="46"/>
        <v>=+'BASE DE DATOS'!U2</v>
      </c>
      <c r="AG323" s="3" t="e">
        <f>+#REF!</f>
        <v>#REF!</v>
      </c>
    </row>
    <row r="324" spans="14:33">
      <c r="N324" t="e">
        <f>LEFT(#REF!,4)</f>
        <v>#REF!</v>
      </c>
      <c r="O324" t="e">
        <f>CONCATENATE(N324,"-",#REF!)</f>
        <v>#REF!</v>
      </c>
      <c r="P324">
        <v>313</v>
      </c>
      <c r="Q324" s="4" t="e">
        <f>VLOOKUP(O324,Hoja2!$L$1:$M$31,2,FALSE)</f>
        <v>#REF!</v>
      </c>
      <c r="R324" s="4"/>
      <c r="S324" s="6" t="s">
        <v>49</v>
      </c>
      <c r="T324" s="4">
        <f t="shared" si="40"/>
        <v>29</v>
      </c>
      <c r="U324" s="4" t="str">
        <f t="shared" si="39"/>
        <v>J29</v>
      </c>
      <c r="V324" s="6" t="s">
        <v>49</v>
      </c>
      <c r="W324" s="4">
        <f t="shared" si="41"/>
        <v>29</v>
      </c>
      <c r="X324" s="4" t="str">
        <f t="shared" si="42"/>
        <v>J29</v>
      </c>
      <c r="Y324" s="6" t="s">
        <v>50</v>
      </c>
      <c r="Z324" s="6" t="str">
        <f t="shared" si="43"/>
        <v>BASE DE DATOS'!J29</v>
      </c>
      <c r="AA324" s="4" t="str">
        <f t="shared" si="44"/>
        <v>=+'BASE DE DATOS'!J29</v>
      </c>
      <c r="AB324" s="4" t="e">
        <f>+#REF!</f>
        <v>#REF!</v>
      </c>
      <c r="AC324" s="8">
        <v>27</v>
      </c>
      <c r="AD324">
        <v>2</v>
      </c>
      <c r="AE324" t="str">
        <f t="shared" si="45"/>
        <v>J2</v>
      </c>
      <c r="AF324" t="str">
        <f t="shared" si="46"/>
        <v>=+'BASE DE DATOS'!J2</v>
      </c>
      <c r="AG324" s="3" t="e">
        <f>+#REF!</f>
        <v>#REF!</v>
      </c>
    </row>
    <row r="325" spans="14:33">
      <c r="N325" t="e">
        <f>LEFT(#REF!,4)</f>
        <v>#REF!</v>
      </c>
      <c r="O325" t="e">
        <f>CONCATENATE(N325,"-",#REF!)</f>
        <v>#REF!</v>
      </c>
      <c r="P325">
        <v>314</v>
      </c>
      <c r="Q325" s="4" t="e">
        <f>VLOOKUP(O325,Hoja2!$L$1:$M$31,2,FALSE)</f>
        <v>#REF!</v>
      </c>
      <c r="R325" s="4"/>
      <c r="S325" s="4" t="s">
        <v>58</v>
      </c>
      <c r="T325" s="4">
        <f t="shared" si="40"/>
        <v>29</v>
      </c>
      <c r="U325" s="4" t="str">
        <f t="shared" si="39"/>
        <v>K29</v>
      </c>
      <c r="V325" s="4" t="s">
        <v>58</v>
      </c>
      <c r="W325" s="4">
        <f t="shared" si="41"/>
        <v>29</v>
      </c>
      <c r="X325" s="4" t="str">
        <f t="shared" si="42"/>
        <v>K29</v>
      </c>
      <c r="Y325" s="6" t="s">
        <v>50</v>
      </c>
      <c r="Z325" s="6" t="str">
        <f t="shared" si="43"/>
        <v>BASE DE DATOS'!K29</v>
      </c>
      <c r="AA325" s="4" t="str">
        <f t="shared" si="44"/>
        <v>=+'BASE DE DATOS'!K29</v>
      </c>
      <c r="AB325" s="4" t="e">
        <f>+#REF!</f>
        <v>#REF!</v>
      </c>
      <c r="AC325" s="9">
        <v>27</v>
      </c>
      <c r="AD325">
        <v>2</v>
      </c>
      <c r="AE325" t="str">
        <f t="shared" si="45"/>
        <v>K2</v>
      </c>
      <c r="AF325" t="str">
        <f t="shared" si="46"/>
        <v>=+'BASE DE DATOS'!K2</v>
      </c>
      <c r="AG325" s="3" t="e">
        <f>+#REF!</f>
        <v>#REF!</v>
      </c>
    </row>
    <row r="326" spans="14:33">
      <c r="N326" t="e">
        <f>LEFT(#REF!,4)</f>
        <v>#REF!</v>
      </c>
      <c r="O326" t="e">
        <f>CONCATENATE(N326,"-",#REF!)</f>
        <v>#REF!</v>
      </c>
      <c r="P326">
        <v>315</v>
      </c>
      <c r="Q326" s="4" t="e">
        <f>VLOOKUP(O326,Hoja2!$L$1:$M$31,2,FALSE)</f>
        <v>#REF!</v>
      </c>
      <c r="R326" s="4"/>
      <c r="S326" s="6" t="s">
        <v>65</v>
      </c>
      <c r="T326" s="4">
        <f t="shared" si="40"/>
        <v>29</v>
      </c>
      <c r="U326" s="4" t="str">
        <f t="shared" si="39"/>
        <v>L29</v>
      </c>
      <c r="V326" s="6" t="s">
        <v>65</v>
      </c>
      <c r="W326" s="4">
        <f t="shared" si="41"/>
        <v>29</v>
      </c>
      <c r="X326" s="4" t="str">
        <f t="shared" si="42"/>
        <v>L29</v>
      </c>
      <c r="Y326" s="6" t="s">
        <v>50</v>
      </c>
      <c r="Z326" s="6" t="str">
        <f t="shared" si="43"/>
        <v>BASE DE DATOS'!L29</v>
      </c>
      <c r="AA326" s="4" t="str">
        <f t="shared" si="44"/>
        <v>=+'BASE DE DATOS'!L29</v>
      </c>
      <c r="AB326" s="4" t="e">
        <f>+#REF!</f>
        <v>#REF!</v>
      </c>
      <c r="AC326" s="8">
        <v>27</v>
      </c>
      <c r="AD326">
        <v>2</v>
      </c>
      <c r="AE326" t="str">
        <f t="shared" si="45"/>
        <v>L2</v>
      </c>
      <c r="AF326" t="str">
        <f t="shared" si="46"/>
        <v>=+'BASE DE DATOS'!L2</v>
      </c>
      <c r="AG326" s="3" t="e">
        <f>+#REF!</f>
        <v>#REF!</v>
      </c>
    </row>
    <row r="327" spans="14:33">
      <c r="N327" t="e">
        <f>LEFT(#REF!,4)</f>
        <v>#REF!</v>
      </c>
      <c r="O327" t="e">
        <f>CONCATENATE(N327,"-",#REF!)</f>
        <v>#REF!</v>
      </c>
      <c r="P327">
        <v>316</v>
      </c>
      <c r="Q327" s="4" t="e">
        <f>VLOOKUP(O327,Hoja2!$L$1:$M$31,2,FALSE)</f>
        <v>#REF!</v>
      </c>
      <c r="R327" s="4"/>
      <c r="S327" s="4" t="s">
        <v>70</v>
      </c>
      <c r="T327" s="4">
        <f t="shared" si="40"/>
        <v>29</v>
      </c>
      <c r="U327" s="4" t="str">
        <f t="shared" si="39"/>
        <v>M29</v>
      </c>
      <c r="V327" s="4" t="s">
        <v>70</v>
      </c>
      <c r="W327" s="4">
        <f t="shared" si="41"/>
        <v>29</v>
      </c>
      <c r="X327" s="4" t="str">
        <f t="shared" si="42"/>
        <v>M29</v>
      </c>
      <c r="Y327" s="6" t="s">
        <v>50</v>
      </c>
      <c r="Z327" s="6" t="str">
        <f t="shared" si="43"/>
        <v>BASE DE DATOS'!M29</v>
      </c>
      <c r="AA327" s="4" t="str">
        <f t="shared" si="44"/>
        <v>=+'BASE DE DATOS'!M29</v>
      </c>
      <c r="AB327" s="4" t="e">
        <f>+#REF!</f>
        <v>#REF!</v>
      </c>
      <c r="AC327" s="9">
        <v>27</v>
      </c>
      <c r="AD327">
        <v>2</v>
      </c>
      <c r="AE327" t="str">
        <f t="shared" si="45"/>
        <v>M2</v>
      </c>
      <c r="AF327" t="str">
        <f t="shared" si="46"/>
        <v>=+'BASE DE DATOS'!M2</v>
      </c>
      <c r="AG327" s="3" t="e">
        <f>+#REF!</f>
        <v>#REF!</v>
      </c>
    </row>
    <row r="328" spans="14:33">
      <c r="N328" t="e">
        <f>LEFT(#REF!,4)</f>
        <v>#REF!</v>
      </c>
      <c r="O328" t="e">
        <f>CONCATENATE(N328,"-",#REF!)</f>
        <v>#REF!</v>
      </c>
      <c r="P328">
        <v>317</v>
      </c>
      <c r="Q328" s="4" t="e">
        <f>VLOOKUP(O328,Hoja2!$L$1:$M$31,2,FALSE)</f>
        <v>#REF!</v>
      </c>
      <c r="R328" s="4"/>
      <c r="S328" s="6" t="s">
        <v>73</v>
      </c>
      <c r="T328" s="4">
        <f t="shared" si="40"/>
        <v>29</v>
      </c>
      <c r="U328" s="4" t="str">
        <f t="shared" si="39"/>
        <v>N29</v>
      </c>
      <c r="V328" s="6" t="s">
        <v>73</v>
      </c>
      <c r="W328" s="4">
        <f t="shared" si="41"/>
        <v>29</v>
      </c>
      <c r="X328" s="4" t="str">
        <f t="shared" si="42"/>
        <v>N29</v>
      </c>
      <c r="Y328" s="6" t="s">
        <v>50</v>
      </c>
      <c r="Z328" s="6" t="str">
        <f t="shared" si="43"/>
        <v>BASE DE DATOS'!N29</v>
      </c>
      <c r="AA328" s="4" t="str">
        <f t="shared" si="44"/>
        <v>=+'BASE DE DATOS'!N29</v>
      </c>
      <c r="AB328" s="4" t="e">
        <f>+#REF!</f>
        <v>#REF!</v>
      </c>
      <c r="AC328" s="8">
        <v>27</v>
      </c>
      <c r="AD328">
        <v>2</v>
      </c>
      <c r="AE328" t="str">
        <f t="shared" si="45"/>
        <v>N2</v>
      </c>
      <c r="AF328" t="str">
        <f t="shared" si="46"/>
        <v>=+'BASE DE DATOS'!N2</v>
      </c>
      <c r="AG328" s="3" t="e">
        <f>+#REF!</f>
        <v>#REF!</v>
      </c>
    </row>
    <row r="329" spans="14:33">
      <c r="N329" t="e">
        <f>LEFT(#REF!,4)</f>
        <v>#REF!</v>
      </c>
      <c r="O329" t="e">
        <f>CONCATENATE(N329,"-",#REF!)</f>
        <v>#REF!</v>
      </c>
      <c r="P329">
        <v>318</v>
      </c>
      <c r="Q329" s="4" t="e">
        <f>VLOOKUP(O329,Hoja2!$L$1:$M$31,2,FALSE)</f>
        <v>#REF!</v>
      </c>
      <c r="R329" s="4"/>
      <c r="S329" s="4" t="s">
        <v>77</v>
      </c>
      <c r="T329" s="4">
        <f t="shared" si="40"/>
        <v>29</v>
      </c>
      <c r="U329" s="4" t="str">
        <f t="shared" si="39"/>
        <v>O29</v>
      </c>
      <c r="V329" s="4" t="s">
        <v>77</v>
      </c>
      <c r="W329" s="4">
        <f t="shared" si="41"/>
        <v>29</v>
      </c>
      <c r="X329" s="4" t="str">
        <f t="shared" si="42"/>
        <v>O29</v>
      </c>
      <c r="Y329" s="6" t="s">
        <v>50</v>
      </c>
      <c r="Z329" s="6" t="str">
        <f t="shared" si="43"/>
        <v>BASE DE DATOS'!O29</v>
      </c>
      <c r="AA329" s="4" t="str">
        <f t="shared" si="44"/>
        <v>=+'BASE DE DATOS'!O29</v>
      </c>
      <c r="AB329" s="4" t="e">
        <f>+#REF!</f>
        <v>#REF!</v>
      </c>
      <c r="AC329" s="9">
        <v>27</v>
      </c>
      <c r="AD329">
        <v>2</v>
      </c>
      <c r="AE329" t="str">
        <f t="shared" si="45"/>
        <v>O2</v>
      </c>
      <c r="AF329" t="str">
        <f t="shared" si="46"/>
        <v>=+'BASE DE DATOS'!O2</v>
      </c>
      <c r="AG329" s="3" t="e">
        <f>+#REF!</f>
        <v>#REF!</v>
      </c>
    </row>
    <row r="330" spans="14:33">
      <c r="N330" t="e">
        <f>LEFT(#REF!,4)</f>
        <v>#REF!</v>
      </c>
      <c r="O330" t="e">
        <f>CONCATENATE(N330,"-",#REF!)</f>
        <v>#REF!</v>
      </c>
      <c r="P330">
        <v>319</v>
      </c>
      <c r="Q330" s="4" t="e">
        <f>VLOOKUP(O330,Hoja2!$L$1:$M$31,2,FALSE)</f>
        <v>#REF!</v>
      </c>
      <c r="R330" s="4"/>
      <c r="S330" s="6" t="s">
        <v>81</v>
      </c>
      <c r="T330" s="4">
        <f t="shared" si="40"/>
        <v>29</v>
      </c>
      <c r="U330" s="4" t="str">
        <f t="shared" si="39"/>
        <v>P29</v>
      </c>
      <c r="V330" s="6" t="s">
        <v>81</v>
      </c>
      <c r="W330" s="4">
        <f t="shared" si="41"/>
        <v>29</v>
      </c>
      <c r="X330" s="4" t="str">
        <f t="shared" si="42"/>
        <v>P29</v>
      </c>
      <c r="Y330" s="6" t="s">
        <v>50</v>
      </c>
      <c r="Z330" s="6" t="str">
        <f t="shared" si="43"/>
        <v>BASE DE DATOS'!P29</v>
      </c>
      <c r="AA330" s="4" t="str">
        <f t="shared" si="44"/>
        <v>=+'BASE DE DATOS'!P29</v>
      </c>
      <c r="AB330" s="4" t="e">
        <f>+#REF!</f>
        <v>#REF!</v>
      </c>
      <c r="AC330" s="8">
        <v>27</v>
      </c>
      <c r="AD330">
        <v>2</v>
      </c>
      <c r="AE330" t="str">
        <f t="shared" si="45"/>
        <v>P2</v>
      </c>
      <c r="AF330" t="str">
        <f t="shared" si="46"/>
        <v>=+'BASE DE DATOS'!P2</v>
      </c>
      <c r="AG330" s="3" t="e">
        <f>+#REF!</f>
        <v>#REF!</v>
      </c>
    </row>
    <row r="331" spans="14:33">
      <c r="N331" t="e">
        <f>LEFT(#REF!,4)</f>
        <v>#REF!</v>
      </c>
      <c r="O331" t="e">
        <f>CONCATENATE(N331,"-",#REF!)</f>
        <v>#REF!</v>
      </c>
      <c r="P331">
        <v>320</v>
      </c>
      <c r="Q331" s="4" t="e">
        <f>VLOOKUP(O331,Hoja2!$L$1:$M$31,2,FALSE)</f>
        <v>#REF!</v>
      </c>
      <c r="R331" s="4"/>
      <c r="S331" s="4" t="s">
        <v>84</v>
      </c>
      <c r="T331" s="4">
        <f t="shared" si="40"/>
        <v>29</v>
      </c>
      <c r="U331" s="4" t="str">
        <f t="shared" si="39"/>
        <v>Q29</v>
      </c>
      <c r="V331" s="4" t="s">
        <v>84</v>
      </c>
      <c r="W331" s="4">
        <f t="shared" si="41"/>
        <v>29</v>
      </c>
      <c r="X331" s="4" t="str">
        <f t="shared" si="42"/>
        <v>Q29</v>
      </c>
      <c r="Y331" s="6" t="s">
        <v>50</v>
      </c>
      <c r="Z331" s="6" t="str">
        <f t="shared" si="43"/>
        <v>BASE DE DATOS'!Q29</v>
      </c>
      <c r="AA331" s="4" t="str">
        <f t="shared" si="44"/>
        <v>=+'BASE DE DATOS'!Q29</v>
      </c>
      <c r="AB331" s="4" t="e">
        <f>+#REF!</f>
        <v>#REF!</v>
      </c>
      <c r="AC331" s="9">
        <v>27</v>
      </c>
      <c r="AD331">
        <v>2</v>
      </c>
      <c r="AE331" t="str">
        <f t="shared" si="45"/>
        <v>Q2</v>
      </c>
      <c r="AF331" t="str">
        <f t="shared" si="46"/>
        <v>=+'BASE DE DATOS'!Q2</v>
      </c>
      <c r="AG331" s="3" t="e">
        <f>+#REF!</f>
        <v>#REF!</v>
      </c>
    </row>
    <row r="332" spans="14:33">
      <c r="N332" t="e">
        <f>LEFT(#REF!,4)</f>
        <v>#REF!</v>
      </c>
      <c r="O332" t="e">
        <f>CONCATENATE(N332,"-",#REF!)</f>
        <v>#REF!</v>
      </c>
      <c r="P332">
        <v>321</v>
      </c>
      <c r="Q332" s="4" t="e">
        <f>VLOOKUP(O332,Hoja2!$L$1:$M$31,2,FALSE)</f>
        <v>#REF!</v>
      </c>
      <c r="R332" s="4"/>
      <c r="S332" s="6" t="s">
        <v>85</v>
      </c>
      <c r="T332" s="4">
        <f t="shared" si="40"/>
        <v>29</v>
      </c>
      <c r="U332" s="4" t="str">
        <f t="shared" ref="U332:U395" si="47">S332&amp;T332</f>
        <v>R29</v>
      </c>
      <c r="V332" s="6" t="s">
        <v>85</v>
      </c>
      <c r="W332" s="4">
        <f t="shared" si="41"/>
        <v>29</v>
      </c>
      <c r="X332" s="4" t="str">
        <f t="shared" si="42"/>
        <v>R29</v>
      </c>
      <c r="Y332" s="6" t="s">
        <v>50</v>
      </c>
      <c r="Z332" s="6" t="str">
        <f t="shared" si="43"/>
        <v>BASE DE DATOS'!R29</v>
      </c>
      <c r="AA332" s="4" t="str">
        <f t="shared" si="44"/>
        <v>=+'BASE DE DATOS'!R29</v>
      </c>
      <c r="AB332" s="4" t="e">
        <f>+#REF!</f>
        <v>#REF!</v>
      </c>
      <c r="AC332" s="8">
        <v>27</v>
      </c>
      <c r="AD332">
        <v>2</v>
      </c>
      <c r="AE332" t="str">
        <f t="shared" si="45"/>
        <v>R2</v>
      </c>
      <c r="AF332" t="str">
        <f t="shared" si="46"/>
        <v>=+'BASE DE DATOS'!R2</v>
      </c>
      <c r="AG332" s="3" t="e">
        <f>+#REF!</f>
        <v>#REF!</v>
      </c>
    </row>
    <row r="333" spans="14:33">
      <c r="N333" t="e">
        <f>LEFT(#REF!,4)</f>
        <v>#REF!</v>
      </c>
      <c r="O333" t="e">
        <f>CONCATENATE(N333,"-",#REF!)</f>
        <v>#REF!</v>
      </c>
      <c r="P333">
        <v>322</v>
      </c>
      <c r="Q333" s="4" t="e">
        <f>VLOOKUP(O333,Hoja2!$L$1:$M$31,2,FALSE)</f>
        <v>#REF!</v>
      </c>
      <c r="R333" s="4"/>
      <c r="S333" s="4" t="s">
        <v>87</v>
      </c>
      <c r="T333" s="4">
        <f t="shared" ref="T333:T396" si="48">IF(S333="J",T332+1,T332)</f>
        <v>29</v>
      </c>
      <c r="U333" s="4" t="str">
        <f t="shared" si="47"/>
        <v>S29</v>
      </c>
      <c r="V333" s="4" t="s">
        <v>87</v>
      </c>
      <c r="W333" s="4">
        <f t="shared" ref="W333:W396" si="49">+T333</f>
        <v>29</v>
      </c>
      <c r="X333" s="4" t="str">
        <f t="shared" ref="X333:X396" si="50">CONCATENATE(V333,W333)</f>
        <v>S29</v>
      </c>
      <c r="Y333" s="6" t="s">
        <v>50</v>
      </c>
      <c r="Z333" s="6" t="str">
        <f t="shared" ref="Z333:Z396" si="51">CONCATENATE(Y333,X333)</f>
        <v>BASE DE DATOS'!S29</v>
      </c>
      <c r="AA333" s="4" t="str">
        <f t="shared" ref="AA333:AA396" si="52">CONCATENATE("=","+","'",Z333)</f>
        <v>=+'BASE DE DATOS'!S29</v>
      </c>
      <c r="AB333" s="4" t="e">
        <f>+#REF!</f>
        <v>#REF!</v>
      </c>
      <c r="AC333" s="9">
        <v>27</v>
      </c>
      <c r="AD333">
        <v>2</v>
      </c>
      <c r="AE333" t="str">
        <f t="shared" ref="AE333:AE396" si="53">CONCATENATE(V333,AD333)</f>
        <v>S2</v>
      </c>
      <c r="AF333" t="str">
        <f t="shared" ref="AF333:AF396" si="54">CONCATENATE("=","+","'",Y333,AE333)</f>
        <v>=+'BASE DE DATOS'!S2</v>
      </c>
      <c r="AG333" s="3" t="e">
        <f>+#REF!</f>
        <v>#REF!</v>
      </c>
    </row>
    <row r="334" spans="14:33">
      <c r="N334" t="e">
        <f>LEFT(#REF!,4)</f>
        <v>#REF!</v>
      </c>
      <c r="O334" t="e">
        <f>CONCATENATE(N334,"-",#REF!)</f>
        <v>#REF!</v>
      </c>
      <c r="P334">
        <v>323</v>
      </c>
      <c r="Q334" s="4" t="e">
        <f>VLOOKUP(O334,Hoja2!$L$1:$M$31,2,FALSE)</f>
        <v>#REF!</v>
      </c>
      <c r="R334" s="4"/>
      <c r="S334" s="6" t="s">
        <v>89</v>
      </c>
      <c r="T334" s="4">
        <f t="shared" si="48"/>
        <v>29</v>
      </c>
      <c r="U334" s="4" t="str">
        <f t="shared" si="47"/>
        <v>T29</v>
      </c>
      <c r="V334" s="6" t="s">
        <v>89</v>
      </c>
      <c r="W334" s="4">
        <f t="shared" si="49"/>
        <v>29</v>
      </c>
      <c r="X334" s="4" t="str">
        <f t="shared" si="50"/>
        <v>T29</v>
      </c>
      <c r="Y334" s="6" t="s">
        <v>50</v>
      </c>
      <c r="Z334" s="6" t="str">
        <f t="shared" si="51"/>
        <v>BASE DE DATOS'!T29</v>
      </c>
      <c r="AA334" s="4" t="str">
        <f t="shared" si="52"/>
        <v>=+'BASE DE DATOS'!T29</v>
      </c>
      <c r="AB334" s="4" t="e">
        <f>+#REF!</f>
        <v>#REF!</v>
      </c>
      <c r="AC334" s="8">
        <v>27</v>
      </c>
      <c r="AD334">
        <v>2</v>
      </c>
      <c r="AE334" t="str">
        <f t="shared" si="53"/>
        <v>T2</v>
      </c>
      <c r="AF334" t="str">
        <f t="shared" si="54"/>
        <v>=+'BASE DE DATOS'!T2</v>
      </c>
      <c r="AG334" s="3" t="e">
        <f>+#REF!</f>
        <v>#REF!</v>
      </c>
    </row>
    <row r="335" spans="14:33">
      <c r="N335" t="e">
        <f>LEFT(#REF!,4)</f>
        <v>#REF!</v>
      </c>
      <c r="O335" t="e">
        <f>CONCATENATE(N335,"-",#REF!)</f>
        <v>#REF!</v>
      </c>
      <c r="P335">
        <v>324</v>
      </c>
      <c r="Q335" s="4" t="e">
        <f>VLOOKUP(O335,Hoja2!$L$1:$M$31,2,FALSE)</f>
        <v>#REF!</v>
      </c>
      <c r="R335" s="4"/>
      <c r="S335" s="4" t="s">
        <v>91</v>
      </c>
      <c r="T335" s="4">
        <f t="shared" si="48"/>
        <v>29</v>
      </c>
      <c r="U335" s="4" t="str">
        <f t="shared" si="47"/>
        <v>U29</v>
      </c>
      <c r="V335" s="4" t="s">
        <v>91</v>
      </c>
      <c r="W335" s="4">
        <f t="shared" si="49"/>
        <v>29</v>
      </c>
      <c r="X335" s="4" t="str">
        <f t="shared" si="50"/>
        <v>U29</v>
      </c>
      <c r="Y335" s="6" t="s">
        <v>50</v>
      </c>
      <c r="Z335" s="6" t="str">
        <f t="shared" si="51"/>
        <v>BASE DE DATOS'!U29</v>
      </c>
      <c r="AA335" s="4" t="str">
        <f t="shared" si="52"/>
        <v>=+'BASE DE DATOS'!U29</v>
      </c>
      <c r="AB335" s="4" t="e">
        <f>+#REF!</f>
        <v>#REF!</v>
      </c>
      <c r="AC335" s="9">
        <v>27</v>
      </c>
      <c r="AD335">
        <v>2</v>
      </c>
      <c r="AE335" t="str">
        <f t="shared" si="53"/>
        <v>U2</v>
      </c>
      <c r="AF335" t="str">
        <f t="shared" si="54"/>
        <v>=+'BASE DE DATOS'!U2</v>
      </c>
      <c r="AG335" s="3" t="e">
        <f>+#REF!</f>
        <v>#REF!</v>
      </c>
    </row>
    <row r="336" spans="14:33">
      <c r="N336" t="e">
        <f>LEFT(#REF!,4)</f>
        <v>#REF!</v>
      </c>
      <c r="O336" t="e">
        <f>CONCATENATE(N336,"-",#REF!)</f>
        <v>#REF!</v>
      </c>
      <c r="P336">
        <v>325</v>
      </c>
      <c r="Q336" s="4" t="e">
        <f>VLOOKUP(O336,Hoja2!$L$1:$M$31,2,FALSE)</f>
        <v>#REF!</v>
      </c>
      <c r="R336" s="4"/>
      <c r="S336" s="6" t="s">
        <v>49</v>
      </c>
      <c r="T336" s="4">
        <f t="shared" si="48"/>
        <v>30</v>
      </c>
      <c r="U336" s="4" t="str">
        <f t="shared" si="47"/>
        <v>J30</v>
      </c>
      <c r="V336" s="6" t="s">
        <v>49</v>
      </c>
      <c r="W336" s="4">
        <f t="shared" si="49"/>
        <v>30</v>
      </c>
      <c r="X336" s="4" t="str">
        <f t="shared" si="50"/>
        <v>J30</v>
      </c>
      <c r="Y336" s="6" t="s">
        <v>50</v>
      </c>
      <c r="Z336" s="6" t="str">
        <f t="shared" si="51"/>
        <v>BASE DE DATOS'!J30</v>
      </c>
      <c r="AA336" s="4" t="str">
        <f t="shared" si="52"/>
        <v>=+'BASE DE DATOS'!J30</v>
      </c>
      <c r="AB336" s="4" t="e">
        <f>+#REF!</f>
        <v>#REF!</v>
      </c>
      <c r="AC336" s="8">
        <v>28</v>
      </c>
      <c r="AD336">
        <v>2</v>
      </c>
      <c r="AE336" t="str">
        <f t="shared" si="53"/>
        <v>J2</v>
      </c>
      <c r="AF336" t="str">
        <f t="shared" si="54"/>
        <v>=+'BASE DE DATOS'!J2</v>
      </c>
      <c r="AG336" s="3" t="e">
        <f>+#REF!</f>
        <v>#REF!</v>
      </c>
    </row>
    <row r="337" spans="14:33">
      <c r="N337" t="e">
        <f>LEFT(#REF!,4)</f>
        <v>#REF!</v>
      </c>
      <c r="O337" t="e">
        <f>CONCATENATE(N337,"-",#REF!)</f>
        <v>#REF!</v>
      </c>
      <c r="P337">
        <v>326</v>
      </c>
      <c r="Q337" s="4" t="e">
        <f>VLOOKUP(O337,Hoja2!$L$1:$M$31,2,FALSE)</f>
        <v>#REF!</v>
      </c>
      <c r="R337" s="4"/>
      <c r="S337" s="4" t="s">
        <v>58</v>
      </c>
      <c r="T337" s="4">
        <f t="shared" si="48"/>
        <v>30</v>
      </c>
      <c r="U337" s="4" t="str">
        <f t="shared" si="47"/>
        <v>K30</v>
      </c>
      <c r="V337" s="4" t="s">
        <v>58</v>
      </c>
      <c r="W337" s="4">
        <f t="shared" si="49"/>
        <v>30</v>
      </c>
      <c r="X337" s="4" t="str">
        <f t="shared" si="50"/>
        <v>K30</v>
      </c>
      <c r="Y337" s="6" t="s">
        <v>50</v>
      </c>
      <c r="Z337" s="6" t="str">
        <f t="shared" si="51"/>
        <v>BASE DE DATOS'!K30</v>
      </c>
      <c r="AA337" s="4" t="str">
        <f t="shared" si="52"/>
        <v>=+'BASE DE DATOS'!K30</v>
      </c>
      <c r="AB337" s="4" t="e">
        <f>+#REF!</f>
        <v>#REF!</v>
      </c>
      <c r="AC337" s="9">
        <v>28</v>
      </c>
      <c r="AD337">
        <v>2</v>
      </c>
      <c r="AE337" t="str">
        <f t="shared" si="53"/>
        <v>K2</v>
      </c>
      <c r="AF337" t="str">
        <f t="shared" si="54"/>
        <v>=+'BASE DE DATOS'!K2</v>
      </c>
      <c r="AG337" s="3" t="e">
        <f>+#REF!</f>
        <v>#REF!</v>
      </c>
    </row>
    <row r="338" spans="14:33">
      <c r="N338" t="e">
        <f>LEFT(#REF!,4)</f>
        <v>#REF!</v>
      </c>
      <c r="O338" t="e">
        <f>CONCATENATE(N338,"-",#REF!)</f>
        <v>#REF!</v>
      </c>
      <c r="P338">
        <v>327</v>
      </c>
      <c r="Q338" s="4" t="e">
        <f>VLOOKUP(O338,Hoja2!$L$1:$M$31,2,FALSE)</f>
        <v>#REF!</v>
      </c>
      <c r="R338" s="4"/>
      <c r="S338" s="6" t="s">
        <v>65</v>
      </c>
      <c r="T338" s="4">
        <f t="shared" si="48"/>
        <v>30</v>
      </c>
      <c r="U338" s="4" t="str">
        <f t="shared" si="47"/>
        <v>L30</v>
      </c>
      <c r="V338" s="6" t="s">
        <v>65</v>
      </c>
      <c r="W338" s="4">
        <f t="shared" si="49"/>
        <v>30</v>
      </c>
      <c r="X338" s="4" t="str">
        <f t="shared" si="50"/>
        <v>L30</v>
      </c>
      <c r="Y338" s="6" t="s">
        <v>50</v>
      </c>
      <c r="Z338" s="6" t="str">
        <f t="shared" si="51"/>
        <v>BASE DE DATOS'!L30</v>
      </c>
      <c r="AA338" s="4" t="str">
        <f t="shared" si="52"/>
        <v>=+'BASE DE DATOS'!L30</v>
      </c>
      <c r="AB338" s="4" t="e">
        <f>+#REF!</f>
        <v>#REF!</v>
      </c>
      <c r="AC338" s="8">
        <v>28</v>
      </c>
      <c r="AD338">
        <v>2</v>
      </c>
      <c r="AE338" t="str">
        <f t="shared" si="53"/>
        <v>L2</v>
      </c>
      <c r="AF338" t="str">
        <f t="shared" si="54"/>
        <v>=+'BASE DE DATOS'!L2</v>
      </c>
      <c r="AG338" s="3" t="e">
        <f>+#REF!</f>
        <v>#REF!</v>
      </c>
    </row>
    <row r="339" spans="14:33">
      <c r="N339" t="e">
        <f>LEFT(#REF!,4)</f>
        <v>#REF!</v>
      </c>
      <c r="O339" t="e">
        <f>CONCATENATE(N339,"-",#REF!)</f>
        <v>#REF!</v>
      </c>
      <c r="P339">
        <v>328</v>
      </c>
      <c r="Q339" s="4" t="e">
        <f>VLOOKUP(O339,Hoja2!$L$1:$M$31,2,FALSE)</f>
        <v>#REF!</v>
      </c>
      <c r="R339" s="4"/>
      <c r="S339" s="4" t="s">
        <v>70</v>
      </c>
      <c r="T339" s="4">
        <f t="shared" si="48"/>
        <v>30</v>
      </c>
      <c r="U339" s="4" t="str">
        <f t="shared" si="47"/>
        <v>M30</v>
      </c>
      <c r="V339" s="4" t="s">
        <v>70</v>
      </c>
      <c r="W339" s="4">
        <f t="shared" si="49"/>
        <v>30</v>
      </c>
      <c r="X339" s="4" t="str">
        <f t="shared" si="50"/>
        <v>M30</v>
      </c>
      <c r="Y339" s="6" t="s">
        <v>50</v>
      </c>
      <c r="Z339" s="6" t="str">
        <f t="shared" si="51"/>
        <v>BASE DE DATOS'!M30</v>
      </c>
      <c r="AA339" s="4" t="str">
        <f t="shared" si="52"/>
        <v>=+'BASE DE DATOS'!M30</v>
      </c>
      <c r="AB339" s="4" t="e">
        <f>+#REF!</f>
        <v>#REF!</v>
      </c>
      <c r="AC339" s="9">
        <v>28</v>
      </c>
      <c r="AD339">
        <v>2</v>
      </c>
      <c r="AE339" t="str">
        <f t="shared" si="53"/>
        <v>M2</v>
      </c>
      <c r="AF339" t="str">
        <f t="shared" si="54"/>
        <v>=+'BASE DE DATOS'!M2</v>
      </c>
      <c r="AG339" s="3" t="e">
        <f>+#REF!</f>
        <v>#REF!</v>
      </c>
    </row>
    <row r="340" spans="14:33">
      <c r="N340" t="e">
        <f>LEFT(#REF!,4)</f>
        <v>#REF!</v>
      </c>
      <c r="O340" t="e">
        <f>CONCATENATE(N340,"-",#REF!)</f>
        <v>#REF!</v>
      </c>
      <c r="P340">
        <v>329</v>
      </c>
      <c r="Q340" s="4" t="e">
        <f>VLOOKUP(O340,Hoja2!$L$1:$M$31,2,FALSE)</f>
        <v>#REF!</v>
      </c>
      <c r="R340" s="4"/>
      <c r="S340" s="6" t="s">
        <v>73</v>
      </c>
      <c r="T340" s="4">
        <f t="shared" si="48"/>
        <v>30</v>
      </c>
      <c r="U340" s="4" t="str">
        <f t="shared" si="47"/>
        <v>N30</v>
      </c>
      <c r="V340" s="6" t="s">
        <v>73</v>
      </c>
      <c r="W340" s="4">
        <f t="shared" si="49"/>
        <v>30</v>
      </c>
      <c r="X340" s="4" t="str">
        <f t="shared" si="50"/>
        <v>N30</v>
      </c>
      <c r="Y340" s="6" t="s">
        <v>50</v>
      </c>
      <c r="Z340" s="6" t="str">
        <f t="shared" si="51"/>
        <v>BASE DE DATOS'!N30</v>
      </c>
      <c r="AA340" s="4" t="str">
        <f t="shared" si="52"/>
        <v>=+'BASE DE DATOS'!N30</v>
      </c>
      <c r="AB340" s="4" t="e">
        <f>+#REF!</f>
        <v>#REF!</v>
      </c>
      <c r="AC340" s="8">
        <v>28</v>
      </c>
      <c r="AD340">
        <v>2</v>
      </c>
      <c r="AE340" t="str">
        <f t="shared" si="53"/>
        <v>N2</v>
      </c>
      <c r="AF340" t="str">
        <f t="shared" si="54"/>
        <v>=+'BASE DE DATOS'!N2</v>
      </c>
      <c r="AG340" s="3" t="e">
        <f>+#REF!</f>
        <v>#REF!</v>
      </c>
    </row>
    <row r="341" spans="14:33">
      <c r="N341" t="e">
        <f>LEFT(#REF!,4)</f>
        <v>#REF!</v>
      </c>
      <c r="O341" t="e">
        <f>CONCATENATE(N341,"-",#REF!)</f>
        <v>#REF!</v>
      </c>
      <c r="P341">
        <v>330</v>
      </c>
      <c r="Q341" s="4" t="e">
        <f>VLOOKUP(O341,Hoja2!$L$1:$M$31,2,FALSE)</f>
        <v>#REF!</v>
      </c>
      <c r="R341" s="4"/>
      <c r="S341" s="4" t="s">
        <v>77</v>
      </c>
      <c r="T341" s="4">
        <f t="shared" si="48"/>
        <v>30</v>
      </c>
      <c r="U341" s="4" t="str">
        <f t="shared" si="47"/>
        <v>O30</v>
      </c>
      <c r="V341" s="4" t="s">
        <v>77</v>
      </c>
      <c r="W341" s="4">
        <f t="shared" si="49"/>
        <v>30</v>
      </c>
      <c r="X341" s="4" t="str">
        <f t="shared" si="50"/>
        <v>O30</v>
      </c>
      <c r="Y341" s="6" t="s">
        <v>50</v>
      </c>
      <c r="Z341" s="6" t="str">
        <f t="shared" si="51"/>
        <v>BASE DE DATOS'!O30</v>
      </c>
      <c r="AA341" s="4" t="str">
        <f t="shared" si="52"/>
        <v>=+'BASE DE DATOS'!O30</v>
      </c>
      <c r="AB341" s="4" t="e">
        <f>+#REF!</f>
        <v>#REF!</v>
      </c>
      <c r="AC341" s="9">
        <v>28</v>
      </c>
      <c r="AD341">
        <v>2</v>
      </c>
      <c r="AE341" t="str">
        <f t="shared" si="53"/>
        <v>O2</v>
      </c>
      <c r="AF341" t="str">
        <f t="shared" si="54"/>
        <v>=+'BASE DE DATOS'!O2</v>
      </c>
      <c r="AG341" s="3" t="e">
        <f>+#REF!</f>
        <v>#REF!</v>
      </c>
    </row>
    <row r="342" spans="14:33">
      <c r="N342" t="e">
        <f>LEFT(#REF!,4)</f>
        <v>#REF!</v>
      </c>
      <c r="O342" t="e">
        <f>CONCATENATE(N342,"-",#REF!)</f>
        <v>#REF!</v>
      </c>
      <c r="P342">
        <v>331</v>
      </c>
      <c r="Q342" s="4" t="e">
        <f>VLOOKUP(O342,Hoja2!$L$1:$M$31,2,FALSE)</f>
        <v>#REF!</v>
      </c>
      <c r="R342" s="4"/>
      <c r="S342" s="6" t="s">
        <v>81</v>
      </c>
      <c r="T342" s="4">
        <f t="shared" si="48"/>
        <v>30</v>
      </c>
      <c r="U342" s="4" t="str">
        <f t="shared" si="47"/>
        <v>P30</v>
      </c>
      <c r="V342" s="6" t="s">
        <v>81</v>
      </c>
      <c r="W342" s="4">
        <f t="shared" si="49"/>
        <v>30</v>
      </c>
      <c r="X342" s="4" t="str">
        <f t="shared" si="50"/>
        <v>P30</v>
      </c>
      <c r="Y342" s="6" t="s">
        <v>50</v>
      </c>
      <c r="Z342" s="6" t="str">
        <f t="shared" si="51"/>
        <v>BASE DE DATOS'!P30</v>
      </c>
      <c r="AA342" s="4" t="str">
        <f t="shared" si="52"/>
        <v>=+'BASE DE DATOS'!P30</v>
      </c>
      <c r="AB342" s="4" t="e">
        <f>+#REF!</f>
        <v>#REF!</v>
      </c>
      <c r="AC342" s="8">
        <v>28</v>
      </c>
      <c r="AD342">
        <v>2</v>
      </c>
      <c r="AE342" t="str">
        <f t="shared" si="53"/>
        <v>P2</v>
      </c>
      <c r="AF342" t="str">
        <f t="shared" si="54"/>
        <v>=+'BASE DE DATOS'!P2</v>
      </c>
      <c r="AG342" s="3" t="e">
        <f>+#REF!</f>
        <v>#REF!</v>
      </c>
    </row>
    <row r="343" spans="14:33">
      <c r="N343" t="e">
        <f>LEFT(#REF!,4)</f>
        <v>#REF!</v>
      </c>
      <c r="O343" t="e">
        <f>CONCATENATE(N343,"-",#REF!)</f>
        <v>#REF!</v>
      </c>
      <c r="P343">
        <v>332</v>
      </c>
      <c r="Q343" s="4" t="e">
        <f>VLOOKUP(O343,Hoja2!$L$1:$M$31,2,FALSE)</f>
        <v>#REF!</v>
      </c>
      <c r="R343" s="4"/>
      <c r="S343" s="4" t="s">
        <v>84</v>
      </c>
      <c r="T343" s="4">
        <f t="shared" si="48"/>
        <v>30</v>
      </c>
      <c r="U343" s="4" t="str">
        <f t="shared" si="47"/>
        <v>Q30</v>
      </c>
      <c r="V343" s="4" t="s">
        <v>84</v>
      </c>
      <c r="W343" s="4">
        <f t="shared" si="49"/>
        <v>30</v>
      </c>
      <c r="X343" s="4" t="str">
        <f t="shared" si="50"/>
        <v>Q30</v>
      </c>
      <c r="Y343" s="6" t="s">
        <v>50</v>
      </c>
      <c r="Z343" s="6" t="str">
        <f t="shared" si="51"/>
        <v>BASE DE DATOS'!Q30</v>
      </c>
      <c r="AA343" s="4" t="str">
        <f t="shared" si="52"/>
        <v>=+'BASE DE DATOS'!Q30</v>
      </c>
      <c r="AB343" s="4" t="e">
        <f>+#REF!</f>
        <v>#REF!</v>
      </c>
      <c r="AC343" s="9">
        <v>28</v>
      </c>
      <c r="AD343">
        <v>2</v>
      </c>
      <c r="AE343" t="str">
        <f t="shared" si="53"/>
        <v>Q2</v>
      </c>
      <c r="AF343" t="str">
        <f t="shared" si="54"/>
        <v>=+'BASE DE DATOS'!Q2</v>
      </c>
      <c r="AG343" s="3" t="e">
        <f>+#REF!</f>
        <v>#REF!</v>
      </c>
    </row>
    <row r="344" spans="14:33">
      <c r="N344" t="e">
        <f>LEFT(#REF!,4)</f>
        <v>#REF!</v>
      </c>
      <c r="O344" t="e">
        <f>CONCATENATE(N344,"-",#REF!)</f>
        <v>#REF!</v>
      </c>
      <c r="P344">
        <v>333</v>
      </c>
      <c r="Q344" s="4" t="e">
        <f>VLOOKUP(O344,Hoja2!$L$1:$M$31,2,FALSE)</f>
        <v>#REF!</v>
      </c>
      <c r="R344" s="4"/>
      <c r="S344" s="6" t="s">
        <v>85</v>
      </c>
      <c r="T344" s="4">
        <f t="shared" si="48"/>
        <v>30</v>
      </c>
      <c r="U344" s="4" t="str">
        <f t="shared" si="47"/>
        <v>R30</v>
      </c>
      <c r="V344" s="6" t="s">
        <v>85</v>
      </c>
      <c r="W344" s="4">
        <f t="shared" si="49"/>
        <v>30</v>
      </c>
      <c r="X344" s="4" t="str">
        <f t="shared" si="50"/>
        <v>R30</v>
      </c>
      <c r="Y344" s="6" t="s">
        <v>50</v>
      </c>
      <c r="Z344" s="6" t="str">
        <f t="shared" si="51"/>
        <v>BASE DE DATOS'!R30</v>
      </c>
      <c r="AA344" s="4" t="str">
        <f t="shared" si="52"/>
        <v>=+'BASE DE DATOS'!R30</v>
      </c>
      <c r="AB344" s="4" t="e">
        <f>+#REF!</f>
        <v>#REF!</v>
      </c>
      <c r="AC344" s="8">
        <v>28</v>
      </c>
      <c r="AD344">
        <v>2</v>
      </c>
      <c r="AE344" t="str">
        <f t="shared" si="53"/>
        <v>R2</v>
      </c>
      <c r="AF344" t="str">
        <f t="shared" si="54"/>
        <v>=+'BASE DE DATOS'!R2</v>
      </c>
      <c r="AG344" s="3" t="e">
        <f>+#REF!</f>
        <v>#REF!</v>
      </c>
    </row>
    <row r="345" spans="14:33">
      <c r="N345" t="e">
        <f>LEFT(#REF!,4)</f>
        <v>#REF!</v>
      </c>
      <c r="O345" t="e">
        <f>CONCATENATE(N345,"-",#REF!)</f>
        <v>#REF!</v>
      </c>
      <c r="P345">
        <v>334</v>
      </c>
      <c r="Q345" s="4" t="e">
        <f>VLOOKUP(O345,Hoja2!$L$1:$M$31,2,FALSE)</f>
        <v>#REF!</v>
      </c>
      <c r="R345" s="4"/>
      <c r="S345" s="4" t="s">
        <v>87</v>
      </c>
      <c r="T345" s="4">
        <f t="shared" si="48"/>
        <v>30</v>
      </c>
      <c r="U345" s="4" t="str">
        <f t="shared" si="47"/>
        <v>S30</v>
      </c>
      <c r="V345" s="4" t="s">
        <v>87</v>
      </c>
      <c r="W345" s="4">
        <f t="shared" si="49"/>
        <v>30</v>
      </c>
      <c r="X345" s="4" t="str">
        <f t="shared" si="50"/>
        <v>S30</v>
      </c>
      <c r="Y345" s="6" t="s">
        <v>50</v>
      </c>
      <c r="Z345" s="6" t="str">
        <f t="shared" si="51"/>
        <v>BASE DE DATOS'!S30</v>
      </c>
      <c r="AA345" s="4" t="str">
        <f t="shared" si="52"/>
        <v>=+'BASE DE DATOS'!S30</v>
      </c>
      <c r="AB345" s="4" t="e">
        <f>+#REF!</f>
        <v>#REF!</v>
      </c>
      <c r="AC345" s="9">
        <v>28</v>
      </c>
      <c r="AD345">
        <v>2</v>
      </c>
      <c r="AE345" t="str">
        <f t="shared" si="53"/>
        <v>S2</v>
      </c>
      <c r="AF345" t="str">
        <f t="shared" si="54"/>
        <v>=+'BASE DE DATOS'!S2</v>
      </c>
      <c r="AG345" s="3" t="e">
        <f>+#REF!</f>
        <v>#REF!</v>
      </c>
    </row>
    <row r="346" spans="14:33">
      <c r="N346" t="e">
        <f>LEFT(#REF!,4)</f>
        <v>#REF!</v>
      </c>
      <c r="O346" t="e">
        <f>CONCATENATE(N346,"-",#REF!)</f>
        <v>#REF!</v>
      </c>
      <c r="P346">
        <v>335</v>
      </c>
      <c r="Q346" s="4" t="e">
        <f>VLOOKUP(O346,Hoja2!$L$1:$M$31,2,FALSE)</f>
        <v>#REF!</v>
      </c>
      <c r="R346" s="4"/>
      <c r="S346" s="6" t="s">
        <v>89</v>
      </c>
      <c r="T346" s="4">
        <f t="shared" si="48"/>
        <v>30</v>
      </c>
      <c r="U346" s="4" t="str">
        <f t="shared" si="47"/>
        <v>T30</v>
      </c>
      <c r="V346" s="6" t="s">
        <v>89</v>
      </c>
      <c r="W346" s="4">
        <f t="shared" si="49"/>
        <v>30</v>
      </c>
      <c r="X346" s="4" t="str">
        <f t="shared" si="50"/>
        <v>T30</v>
      </c>
      <c r="Y346" s="6" t="s">
        <v>50</v>
      </c>
      <c r="Z346" s="6" t="str">
        <f t="shared" si="51"/>
        <v>BASE DE DATOS'!T30</v>
      </c>
      <c r="AA346" s="4" t="str">
        <f t="shared" si="52"/>
        <v>=+'BASE DE DATOS'!T30</v>
      </c>
      <c r="AB346" s="4" t="e">
        <f>+#REF!</f>
        <v>#REF!</v>
      </c>
      <c r="AC346" s="8">
        <v>28</v>
      </c>
      <c r="AD346">
        <v>2</v>
      </c>
      <c r="AE346" t="str">
        <f t="shared" si="53"/>
        <v>T2</v>
      </c>
      <c r="AF346" t="str">
        <f t="shared" si="54"/>
        <v>=+'BASE DE DATOS'!T2</v>
      </c>
      <c r="AG346" s="3" t="e">
        <f>+#REF!</f>
        <v>#REF!</v>
      </c>
    </row>
    <row r="347" spans="14:33">
      <c r="N347" t="e">
        <f>LEFT(#REF!,4)</f>
        <v>#REF!</v>
      </c>
      <c r="O347" t="e">
        <f>CONCATENATE(N347,"-",#REF!)</f>
        <v>#REF!</v>
      </c>
      <c r="P347">
        <v>336</v>
      </c>
      <c r="Q347" s="4" t="e">
        <f>VLOOKUP(O347,Hoja2!$L$1:$M$31,2,FALSE)</f>
        <v>#REF!</v>
      </c>
      <c r="R347" s="4"/>
      <c r="S347" s="4" t="s">
        <v>91</v>
      </c>
      <c r="T347" s="4">
        <f t="shared" si="48"/>
        <v>30</v>
      </c>
      <c r="U347" s="4" t="str">
        <f t="shared" si="47"/>
        <v>U30</v>
      </c>
      <c r="V347" s="4" t="s">
        <v>91</v>
      </c>
      <c r="W347" s="4">
        <f t="shared" si="49"/>
        <v>30</v>
      </c>
      <c r="X347" s="4" t="str">
        <f t="shared" si="50"/>
        <v>U30</v>
      </c>
      <c r="Y347" s="6" t="s">
        <v>50</v>
      </c>
      <c r="Z347" s="6" t="str">
        <f t="shared" si="51"/>
        <v>BASE DE DATOS'!U30</v>
      </c>
      <c r="AA347" s="4" t="str">
        <f t="shared" si="52"/>
        <v>=+'BASE DE DATOS'!U30</v>
      </c>
      <c r="AB347" s="4" t="e">
        <f>+#REF!</f>
        <v>#REF!</v>
      </c>
      <c r="AC347" s="9">
        <v>28</v>
      </c>
      <c r="AD347">
        <v>2</v>
      </c>
      <c r="AE347" t="str">
        <f t="shared" si="53"/>
        <v>U2</v>
      </c>
      <c r="AF347" t="str">
        <f t="shared" si="54"/>
        <v>=+'BASE DE DATOS'!U2</v>
      </c>
      <c r="AG347" s="3" t="e">
        <f>+#REF!</f>
        <v>#REF!</v>
      </c>
    </row>
    <row r="348" spans="14:33">
      <c r="N348" t="e">
        <f>LEFT(#REF!,4)</f>
        <v>#REF!</v>
      </c>
      <c r="O348" t="e">
        <f>CONCATENATE(N348,"-",#REF!)</f>
        <v>#REF!</v>
      </c>
      <c r="P348">
        <v>337</v>
      </c>
      <c r="Q348" s="4" t="e">
        <f>VLOOKUP(O348,Hoja2!$L$1:$M$31,2,FALSE)</f>
        <v>#REF!</v>
      </c>
      <c r="R348" s="4"/>
      <c r="S348" s="6" t="s">
        <v>49</v>
      </c>
      <c r="T348" s="4">
        <f t="shared" si="48"/>
        <v>31</v>
      </c>
      <c r="U348" s="4" t="str">
        <f t="shared" si="47"/>
        <v>J31</v>
      </c>
      <c r="V348" s="6" t="s">
        <v>49</v>
      </c>
      <c r="W348" s="4">
        <f t="shared" si="49"/>
        <v>31</v>
      </c>
      <c r="X348" s="4" t="str">
        <f t="shared" si="50"/>
        <v>J31</v>
      </c>
      <c r="Y348" s="6" t="s">
        <v>50</v>
      </c>
      <c r="Z348" s="6" t="str">
        <f t="shared" si="51"/>
        <v>BASE DE DATOS'!J31</v>
      </c>
      <c r="AA348" s="4" t="str">
        <f t="shared" si="52"/>
        <v>=+'BASE DE DATOS'!J31</v>
      </c>
      <c r="AB348" s="4" t="e">
        <f>+#REF!</f>
        <v>#REF!</v>
      </c>
      <c r="AC348" s="8">
        <v>29</v>
      </c>
      <c r="AD348">
        <v>2</v>
      </c>
      <c r="AE348" t="str">
        <f t="shared" si="53"/>
        <v>J2</v>
      </c>
      <c r="AF348" t="str">
        <f t="shared" si="54"/>
        <v>=+'BASE DE DATOS'!J2</v>
      </c>
      <c r="AG348" s="3" t="e">
        <f>+#REF!</f>
        <v>#REF!</v>
      </c>
    </row>
    <row r="349" spans="14:33">
      <c r="N349" t="e">
        <f>LEFT(#REF!,4)</f>
        <v>#REF!</v>
      </c>
      <c r="O349" t="e">
        <f>CONCATENATE(N349,"-",#REF!)</f>
        <v>#REF!</v>
      </c>
      <c r="P349">
        <v>338</v>
      </c>
      <c r="Q349" s="4" t="e">
        <f>VLOOKUP(O349,Hoja2!$L$1:$M$31,2,FALSE)</f>
        <v>#REF!</v>
      </c>
      <c r="R349" s="4"/>
      <c r="S349" s="4" t="s">
        <v>58</v>
      </c>
      <c r="T349" s="4">
        <f t="shared" si="48"/>
        <v>31</v>
      </c>
      <c r="U349" s="4" t="str">
        <f t="shared" si="47"/>
        <v>K31</v>
      </c>
      <c r="V349" s="4" t="s">
        <v>58</v>
      </c>
      <c r="W349" s="4">
        <f t="shared" si="49"/>
        <v>31</v>
      </c>
      <c r="X349" s="4" t="str">
        <f t="shared" si="50"/>
        <v>K31</v>
      </c>
      <c r="Y349" s="6" t="s">
        <v>50</v>
      </c>
      <c r="Z349" s="6" t="str">
        <f t="shared" si="51"/>
        <v>BASE DE DATOS'!K31</v>
      </c>
      <c r="AA349" s="4" t="str">
        <f t="shared" si="52"/>
        <v>=+'BASE DE DATOS'!K31</v>
      </c>
      <c r="AB349" s="4" t="e">
        <f>+#REF!</f>
        <v>#REF!</v>
      </c>
      <c r="AC349" s="9">
        <v>29</v>
      </c>
      <c r="AD349">
        <v>2</v>
      </c>
      <c r="AE349" t="str">
        <f t="shared" si="53"/>
        <v>K2</v>
      </c>
      <c r="AF349" t="str">
        <f t="shared" si="54"/>
        <v>=+'BASE DE DATOS'!K2</v>
      </c>
      <c r="AG349" s="3" t="e">
        <f>+#REF!</f>
        <v>#REF!</v>
      </c>
    </row>
    <row r="350" spans="14:33">
      <c r="N350" t="e">
        <f>LEFT(#REF!,4)</f>
        <v>#REF!</v>
      </c>
      <c r="O350" t="e">
        <f>CONCATENATE(N350,"-",#REF!)</f>
        <v>#REF!</v>
      </c>
      <c r="P350">
        <v>339</v>
      </c>
      <c r="Q350" s="4" t="e">
        <f>VLOOKUP(O350,Hoja2!$L$1:$M$31,2,FALSE)</f>
        <v>#REF!</v>
      </c>
      <c r="R350" s="4"/>
      <c r="S350" s="6" t="s">
        <v>65</v>
      </c>
      <c r="T350" s="4">
        <f t="shared" si="48"/>
        <v>31</v>
      </c>
      <c r="U350" s="4" t="str">
        <f t="shared" si="47"/>
        <v>L31</v>
      </c>
      <c r="V350" s="6" t="s">
        <v>65</v>
      </c>
      <c r="W350" s="4">
        <f t="shared" si="49"/>
        <v>31</v>
      </c>
      <c r="X350" s="4" t="str">
        <f t="shared" si="50"/>
        <v>L31</v>
      </c>
      <c r="Y350" s="6" t="s">
        <v>50</v>
      </c>
      <c r="Z350" s="6" t="str">
        <f t="shared" si="51"/>
        <v>BASE DE DATOS'!L31</v>
      </c>
      <c r="AA350" s="4" t="str">
        <f t="shared" si="52"/>
        <v>=+'BASE DE DATOS'!L31</v>
      </c>
      <c r="AB350" s="4" t="e">
        <f>+#REF!</f>
        <v>#REF!</v>
      </c>
      <c r="AC350" s="8">
        <v>29</v>
      </c>
      <c r="AD350">
        <v>2</v>
      </c>
      <c r="AE350" t="str">
        <f t="shared" si="53"/>
        <v>L2</v>
      </c>
      <c r="AF350" t="str">
        <f t="shared" si="54"/>
        <v>=+'BASE DE DATOS'!L2</v>
      </c>
      <c r="AG350" s="3" t="e">
        <f>+#REF!</f>
        <v>#REF!</v>
      </c>
    </row>
    <row r="351" spans="14:33">
      <c r="N351" t="e">
        <f>LEFT(#REF!,4)</f>
        <v>#REF!</v>
      </c>
      <c r="O351" t="e">
        <f>CONCATENATE(N351,"-",#REF!)</f>
        <v>#REF!</v>
      </c>
      <c r="P351">
        <v>340</v>
      </c>
      <c r="Q351" s="4" t="e">
        <f>VLOOKUP(O351,Hoja2!$L$1:$M$31,2,FALSE)</f>
        <v>#REF!</v>
      </c>
      <c r="R351" s="4"/>
      <c r="S351" s="4" t="s">
        <v>70</v>
      </c>
      <c r="T351" s="4">
        <f t="shared" si="48"/>
        <v>31</v>
      </c>
      <c r="U351" s="4" t="str">
        <f t="shared" si="47"/>
        <v>M31</v>
      </c>
      <c r="V351" s="4" t="s">
        <v>70</v>
      </c>
      <c r="W351" s="4">
        <f t="shared" si="49"/>
        <v>31</v>
      </c>
      <c r="X351" s="4" t="str">
        <f t="shared" si="50"/>
        <v>M31</v>
      </c>
      <c r="Y351" s="6" t="s">
        <v>50</v>
      </c>
      <c r="Z351" s="6" t="str">
        <f t="shared" si="51"/>
        <v>BASE DE DATOS'!M31</v>
      </c>
      <c r="AA351" s="4" t="str">
        <f t="shared" si="52"/>
        <v>=+'BASE DE DATOS'!M31</v>
      </c>
      <c r="AB351" s="4" t="e">
        <f>+#REF!</f>
        <v>#REF!</v>
      </c>
      <c r="AC351" s="9">
        <v>29</v>
      </c>
      <c r="AD351">
        <v>2</v>
      </c>
      <c r="AE351" t="str">
        <f t="shared" si="53"/>
        <v>M2</v>
      </c>
      <c r="AF351" t="str">
        <f t="shared" si="54"/>
        <v>=+'BASE DE DATOS'!M2</v>
      </c>
      <c r="AG351" s="3" t="e">
        <f>+#REF!</f>
        <v>#REF!</v>
      </c>
    </row>
    <row r="352" spans="14:33">
      <c r="N352" t="e">
        <f>LEFT(#REF!,4)</f>
        <v>#REF!</v>
      </c>
      <c r="O352" t="e">
        <f>CONCATENATE(N352,"-",#REF!)</f>
        <v>#REF!</v>
      </c>
      <c r="P352">
        <v>341</v>
      </c>
      <c r="Q352" s="4" t="e">
        <f>VLOOKUP(O352,Hoja2!$L$1:$M$31,2,FALSE)</f>
        <v>#REF!</v>
      </c>
      <c r="R352" s="4"/>
      <c r="S352" s="6" t="s">
        <v>73</v>
      </c>
      <c r="T352" s="4">
        <f t="shared" si="48"/>
        <v>31</v>
      </c>
      <c r="U352" s="4" t="str">
        <f t="shared" si="47"/>
        <v>N31</v>
      </c>
      <c r="V352" s="6" t="s">
        <v>73</v>
      </c>
      <c r="W352" s="4">
        <f t="shared" si="49"/>
        <v>31</v>
      </c>
      <c r="X352" s="4" t="str">
        <f t="shared" si="50"/>
        <v>N31</v>
      </c>
      <c r="Y352" s="6" t="s">
        <v>50</v>
      </c>
      <c r="Z352" s="6" t="str">
        <f t="shared" si="51"/>
        <v>BASE DE DATOS'!N31</v>
      </c>
      <c r="AA352" s="4" t="str">
        <f t="shared" si="52"/>
        <v>=+'BASE DE DATOS'!N31</v>
      </c>
      <c r="AB352" s="4" t="e">
        <f>+#REF!</f>
        <v>#REF!</v>
      </c>
      <c r="AC352" s="8">
        <v>29</v>
      </c>
      <c r="AD352">
        <v>2</v>
      </c>
      <c r="AE352" t="str">
        <f t="shared" si="53"/>
        <v>N2</v>
      </c>
      <c r="AF352" t="str">
        <f t="shared" si="54"/>
        <v>=+'BASE DE DATOS'!N2</v>
      </c>
      <c r="AG352" s="3" t="e">
        <f>+#REF!</f>
        <v>#REF!</v>
      </c>
    </row>
    <row r="353" spans="14:33">
      <c r="N353" t="e">
        <f>LEFT(#REF!,4)</f>
        <v>#REF!</v>
      </c>
      <c r="O353" t="e">
        <f>CONCATENATE(N353,"-",#REF!)</f>
        <v>#REF!</v>
      </c>
      <c r="P353">
        <v>342</v>
      </c>
      <c r="Q353" s="4" t="e">
        <f>VLOOKUP(O353,Hoja2!$L$1:$M$31,2,FALSE)</f>
        <v>#REF!</v>
      </c>
      <c r="R353" s="4"/>
      <c r="S353" s="4" t="s">
        <v>77</v>
      </c>
      <c r="T353" s="4">
        <f t="shared" si="48"/>
        <v>31</v>
      </c>
      <c r="U353" s="4" t="str">
        <f t="shared" si="47"/>
        <v>O31</v>
      </c>
      <c r="V353" s="4" t="s">
        <v>77</v>
      </c>
      <c r="W353" s="4">
        <f t="shared" si="49"/>
        <v>31</v>
      </c>
      <c r="X353" s="4" t="str">
        <f t="shared" si="50"/>
        <v>O31</v>
      </c>
      <c r="Y353" s="6" t="s">
        <v>50</v>
      </c>
      <c r="Z353" s="6" t="str">
        <f t="shared" si="51"/>
        <v>BASE DE DATOS'!O31</v>
      </c>
      <c r="AA353" s="4" t="str">
        <f t="shared" si="52"/>
        <v>=+'BASE DE DATOS'!O31</v>
      </c>
      <c r="AB353" s="4" t="e">
        <f>+#REF!</f>
        <v>#REF!</v>
      </c>
      <c r="AC353" s="9">
        <v>29</v>
      </c>
      <c r="AD353">
        <v>2</v>
      </c>
      <c r="AE353" t="str">
        <f t="shared" si="53"/>
        <v>O2</v>
      </c>
      <c r="AF353" t="str">
        <f t="shared" si="54"/>
        <v>=+'BASE DE DATOS'!O2</v>
      </c>
      <c r="AG353" s="3" t="e">
        <f>+#REF!</f>
        <v>#REF!</v>
      </c>
    </row>
    <row r="354" spans="14:33">
      <c r="N354" t="e">
        <f>LEFT(#REF!,4)</f>
        <v>#REF!</v>
      </c>
      <c r="O354" t="e">
        <f>CONCATENATE(N354,"-",#REF!)</f>
        <v>#REF!</v>
      </c>
      <c r="P354">
        <v>343</v>
      </c>
      <c r="Q354" s="4" t="e">
        <f>VLOOKUP(O354,Hoja2!$L$1:$M$31,2,FALSE)</f>
        <v>#REF!</v>
      </c>
      <c r="R354" s="4"/>
      <c r="S354" s="6" t="s">
        <v>81</v>
      </c>
      <c r="T354" s="4">
        <f t="shared" si="48"/>
        <v>31</v>
      </c>
      <c r="U354" s="4" t="str">
        <f t="shared" si="47"/>
        <v>P31</v>
      </c>
      <c r="V354" s="6" t="s">
        <v>81</v>
      </c>
      <c r="W354" s="4">
        <f t="shared" si="49"/>
        <v>31</v>
      </c>
      <c r="X354" s="4" t="str">
        <f t="shared" si="50"/>
        <v>P31</v>
      </c>
      <c r="Y354" s="6" t="s">
        <v>50</v>
      </c>
      <c r="Z354" s="6" t="str">
        <f t="shared" si="51"/>
        <v>BASE DE DATOS'!P31</v>
      </c>
      <c r="AA354" s="4" t="str">
        <f t="shared" si="52"/>
        <v>=+'BASE DE DATOS'!P31</v>
      </c>
      <c r="AB354" s="4" t="e">
        <f>+#REF!</f>
        <v>#REF!</v>
      </c>
      <c r="AC354" s="8">
        <v>29</v>
      </c>
      <c r="AD354">
        <v>2</v>
      </c>
      <c r="AE354" t="str">
        <f t="shared" si="53"/>
        <v>P2</v>
      </c>
      <c r="AF354" t="str">
        <f t="shared" si="54"/>
        <v>=+'BASE DE DATOS'!P2</v>
      </c>
      <c r="AG354" s="3" t="e">
        <f>+#REF!</f>
        <v>#REF!</v>
      </c>
    </row>
    <row r="355" spans="14:33">
      <c r="N355" t="e">
        <f>LEFT(#REF!,4)</f>
        <v>#REF!</v>
      </c>
      <c r="O355" t="e">
        <f>CONCATENATE(N355,"-",#REF!)</f>
        <v>#REF!</v>
      </c>
      <c r="P355">
        <v>344</v>
      </c>
      <c r="Q355" s="4" t="e">
        <f>VLOOKUP(O355,Hoja2!$L$1:$M$31,2,FALSE)</f>
        <v>#REF!</v>
      </c>
      <c r="R355" s="4"/>
      <c r="S355" s="4" t="s">
        <v>84</v>
      </c>
      <c r="T355" s="4">
        <f t="shared" si="48"/>
        <v>31</v>
      </c>
      <c r="U355" s="4" t="str">
        <f t="shared" si="47"/>
        <v>Q31</v>
      </c>
      <c r="V355" s="4" t="s">
        <v>84</v>
      </c>
      <c r="W355" s="4">
        <f t="shared" si="49"/>
        <v>31</v>
      </c>
      <c r="X355" s="4" t="str">
        <f t="shared" si="50"/>
        <v>Q31</v>
      </c>
      <c r="Y355" s="6" t="s">
        <v>50</v>
      </c>
      <c r="Z355" s="6" t="str">
        <f t="shared" si="51"/>
        <v>BASE DE DATOS'!Q31</v>
      </c>
      <c r="AA355" s="4" t="str">
        <f t="shared" si="52"/>
        <v>=+'BASE DE DATOS'!Q31</v>
      </c>
      <c r="AB355" s="4" t="e">
        <f>+#REF!</f>
        <v>#REF!</v>
      </c>
      <c r="AC355" s="9">
        <v>29</v>
      </c>
      <c r="AD355">
        <v>2</v>
      </c>
      <c r="AE355" t="str">
        <f t="shared" si="53"/>
        <v>Q2</v>
      </c>
      <c r="AF355" t="str">
        <f t="shared" si="54"/>
        <v>=+'BASE DE DATOS'!Q2</v>
      </c>
      <c r="AG355" s="3" t="e">
        <f>+#REF!</f>
        <v>#REF!</v>
      </c>
    </row>
    <row r="356" spans="14:33">
      <c r="N356" t="e">
        <f>LEFT(#REF!,4)</f>
        <v>#REF!</v>
      </c>
      <c r="O356" t="e">
        <f>CONCATENATE(N356,"-",#REF!)</f>
        <v>#REF!</v>
      </c>
      <c r="P356">
        <v>345</v>
      </c>
      <c r="Q356" s="4" t="e">
        <f>VLOOKUP(O356,Hoja2!$L$1:$M$31,2,FALSE)</f>
        <v>#REF!</v>
      </c>
      <c r="R356" s="4"/>
      <c r="S356" s="6" t="s">
        <v>85</v>
      </c>
      <c r="T356" s="4">
        <f t="shared" si="48"/>
        <v>31</v>
      </c>
      <c r="U356" s="4" t="str">
        <f t="shared" si="47"/>
        <v>R31</v>
      </c>
      <c r="V356" s="6" t="s">
        <v>85</v>
      </c>
      <c r="W356" s="4">
        <f t="shared" si="49"/>
        <v>31</v>
      </c>
      <c r="X356" s="4" t="str">
        <f t="shared" si="50"/>
        <v>R31</v>
      </c>
      <c r="Y356" s="6" t="s">
        <v>50</v>
      </c>
      <c r="Z356" s="6" t="str">
        <f t="shared" si="51"/>
        <v>BASE DE DATOS'!R31</v>
      </c>
      <c r="AA356" s="4" t="str">
        <f t="shared" si="52"/>
        <v>=+'BASE DE DATOS'!R31</v>
      </c>
      <c r="AB356" s="4" t="e">
        <f>+#REF!</f>
        <v>#REF!</v>
      </c>
      <c r="AC356" s="8">
        <v>29</v>
      </c>
      <c r="AD356">
        <v>2</v>
      </c>
      <c r="AE356" t="str">
        <f t="shared" si="53"/>
        <v>R2</v>
      </c>
      <c r="AF356" t="str">
        <f t="shared" si="54"/>
        <v>=+'BASE DE DATOS'!R2</v>
      </c>
      <c r="AG356" s="3" t="e">
        <f>+#REF!</f>
        <v>#REF!</v>
      </c>
    </row>
    <row r="357" spans="14:33">
      <c r="N357" t="e">
        <f>LEFT(#REF!,4)</f>
        <v>#REF!</v>
      </c>
      <c r="O357" t="e">
        <f>CONCATENATE(N357,"-",#REF!)</f>
        <v>#REF!</v>
      </c>
      <c r="P357">
        <v>346</v>
      </c>
      <c r="Q357" s="4" t="e">
        <f>VLOOKUP(O357,Hoja2!$L$1:$M$31,2,FALSE)</f>
        <v>#REF!</v>
      </c>
      <c r="R357" s="4"/>
      <c r="S357" s="4" t="s">
        <v>87</v>
      </c>
      <c r="T357" s="4">
        <f t="shared" si="48"/>
        <v>31</v>
      </c>
      <c r="U357" s="4" t="str">
        <f t="shared" si="47"/>
        <v>S31</v>
      </c>
      <c r="V357" s="4" t="s">
        <v>87</v>
      </c>
      <c r="W357" s="4">
        <f t="shared" si="49"/>
        <v>31</v>
      </c>
      <c r="X357" s="4" t="str">
        <f t="shared" si="50"/>
        <v>S31</v>
      </c>
      <c r="Y357" s="6" t="s">
        <v>50</v>
      </c>
      <c r="Z357" s="6" t="str">
        <f t="shared" si="51"/>
        <v>BASE DE DATOS'!S31</v>
      </c>
      <c r="AA357" s="4" t="str">
        <f t="shared" si="52"/>
        <v>=+'BASE DE DATOS'!S31</v>
      </c>
      <c r="AB357" s="4" t="e">
        <f>+#REF!</f>
        <v>#REF!</v>
      </c>
      <c r="AC357" s="9">
        <v>29</v>
      </c>
      <c r="AD357">
        <v>2</v>
      </c>
      <c r="AE357" t="str">
        <f t="shared" si="53"/>
        <v>S2</v>
      </c>
      <c r="AF357" t="str">
        <f t="shared" si="54"/>
        <v>=+'BASE DE DATOS'!S2</v>
      </c>
      <c r="AG357" s="3" t="e">
        <f>+#REF!</f>
        <v>#REF!</v>
      </c>
    </row>
    <row r="358" spans="14:33">
      <c r="N358" t="e">
        <f>LEFT(#REF!,4)</f>
        <v>#REF!</v>
      </c>
      <c r="O358" t="e">
        <f>CONCATENATE(N358,"-",#REF!)</f>
        <v>#REF!</v>
      </c>
      <c r="P358">
        <v>347</v>
      </c>
      <c r="Q358" s="4" t="e">
        <f>VLOOKUP(O358,Hoja2!$L$1:$M$31,2,FALSE)</f>
        <v>#REF!</v>
      </c>
      <c r="R358" s="4"/>
      <c r="S358" s="6" t="s">
        <v>89</v>
      </c>
      <c r="T358" s="4">
        <f t="shared" si="48"/>
        <v>31</v>
      </c>
      <c r="U358" s="4" t="str">
        <f t="shared" si="47"/>
        <v>T31</v>
      </c>
      <c r="V358" s="6" t="s">
        <v>89</v>
      </c>
      <c r="W358" s="4">
        <f t="shared" si="49"/>
        <v>31</v>
      </c>
      <c r="X358" s="4" t="str">
        <f t="shared" si="50"/>
        <v>T31</v>
      </c>
      <c r="Y358" s="6" t="s">
        <v>50</v>
      </c>
      <c r="Z358" s="6" t="str">
        <f t="shared" si="51"/>
        <v>BASE DE DATOS'!T31</v>
      </c>
      <c r="AA358" s="4" t="str">
        <f t="shared" si="52"/>
        <v>=+'BASE DE DATOS'!T31</v>
      </c>
      <c r="AB358" s="4" t="e">
        <f>+#REF!</f>
        <v>#REF!</v>
      </c>
      <c r="AC358" s="8">
        <v>29</v>
      </c>
      <c r="AD358">
        <v>2</v>
      </c>
      <c r="AE358" t="str">
        <f t="shared" si="53"/>
        <v>T2</v>
      </c>
      <c r="AF358" t="str">
        <f t="shared" si="54"/>
        <v>=+'BASE DE DATOS'!T2</v>
      </c>
      <c r="AG358" s="3" t="e">
        <f>+#REF!</f>
        <v>#REF!</v>
      </c>
    </row>
    <row r="359" spans="14:33">
      <c r="N359" t="e">
        <f>LEFT(#REF!,4)</f>
        <v>#REF!</v>
      </c>
      <c r="O359" t="e">
        <f>CONCATENATE(N359,"-",#REF!)</f>
        <v>#REF!</v>
      </c>
      <c r="P359">
        <v>348</v>
      </c>
      <c r="Q359" s="4" t="e">
        <f>VLOOKUP(O359,Hoja2!$L$1:$M$31,2,FALSE)</f>
        <v>#REF!</v>
      </c>
      <c r="R359" s="4"/>
      <c r="S359" s="4" t="s">
        <v>91</v>
      </c>
      <c r="T359" s="4">
        <f t="shared" si="48"/>
        <v>31</v>
      </c>
      <c r="U359" s="4" t="str">
        <f t="shared" si="47"/>
        <v>U31</v>
      </c>
      <c r="V359" s="4" t="s">
        <v>91</v>
      </c>
      <c r="W359" s="4">
        <f t="shared" si="49"/>
        <v>31</v>
      </c>
      <c r="X359" s="4" t="str">
        <f t="shared" si="50"/>
        <v>U31</v>
      </c>
      <c r="Y359" s="6" t="s">
        <v>50</v>
      </c>
      <c r="Z359" s="6" t="str">
        <f t="shared" si="51"/>
        <v>BASE DE DATOS'!U31</v>
      </c>
      <c r="AA359" s="4" t="str">
        <f t="shared" si="52"/>
        <v>=+'BASE DE DATOS'!U31</v>
      </c>
      <c r="AB359" s="4" t="e">
        <f>+#REF!</f>
        <v>#REF!</v>
      </c>
      <c r="AC359" s="9">
        <v>29</v>
      </c>
      <c r="AD359">
        <v>2</v>
      </c>
      <c r="AE359" t="str">
        <f t="shared" si="53"/>
        <v>U2</v>
      </c>
      <c r="AF359" t="str">
        <f t="shared" si="54"/>
        <v>=+'BASE DE DATOS'!U2</v>
      </c>
      <c r="AG359" s="3" t="e">
        <f>+#REF!</f>
        <v>#REF!</v>
      </c>
    </row>
    <row r="360" spans="14:33">
      <c r="N360" t="e">
        <f>LEFT(#REF!,4)</f>
        <v>#REF!</v>
      </c>
      <c r="O360" t="e">
        <f>CONCATENATE(N360,"-",#REF!)</f>
        <v>#REF!</v>
      </c>
      <c r="P360">
        <v>349</v>
      </c>
      <c r="Q360" s="4" t="e">
        <f>VLOOKUP(O360,Hoja2!$L$1:$M$31,2,FALSE)</f>
        <v>#REF!</v>
      </c>
      <c r="R360" s="4"/>
      <c r="S360" s="6" t="s">
        <v>49</v>
      </c>
      <c r="T360" s="4">
        <f t="shared" si="48"/>
        <v>32</v>
      </c>
      <c r="U360" s="4" t="str">
        <f t="shared" si="47"/>
        <v>J32</v>
      </c>
      <c r="V360" s="6" t="s">
        <v>49</v>
      </c>
      <c r="W360" s="4">
        <f t="shared" si="49"/>
        <v>32</v>
      </c>
      <c r="X360" s="4" t="str">
        <f t="shared" si="50"/>
        <v>J32</v>
      </c>
      <c r="Y360" s="6" t="s">
        <v>50</v>
      </c>
      <c r="Z360" s="6" t="str">
        <f t="shared" si="51"/>
        <v>BASE DE DATOS'!J32</v>
      </c>
      <c r="AA360" s="4" t="str">
        <f t="shared" si="52"/>
        <v>=+'BASE DE DATOS'!J32</v>
      </c>
      <c r="AB360" s="4" t="e">
        <f>+#REF!</f>
        <v>#REF!</v>
      </c>
      <c r="AC360" s="8">
        <v>30</v>
      </c>
      <c r="AD360">
        <v>2</v>
      </c>
      <c r="AE360" t="str">
        <f t="shared" si="53"/>
        <v>J2</v>
      </c>
      <c r="AF360" t="str">
        <f t="shared" si="54"/>
        <v>=+'BASE DE DATOS'!J2</v>
      </c>
      <c r="AG360" s="3" t="e">
        <f>+#REF!</f>
        <v>#REF!</v>
      </c>
    </row>
    <row r="361" spans="14:33">
      <c r="N361" t="e">
        <f>LEFT(#REF!,4)</f>
        <v>#REF!</v>
      </c>
      <c r="O361" t="e">
        <f>CONCATENATE(N361,"-",#REF!)</f>
        <v>#REF!</v>
      </c>
      <c r="P361">
        <v>350</v>
      </c>
      <c r="Q361" s="4" t="e">
        <f>VLOOKUP(O361,Hoja2!$L$1:$M$31,2,FALSE)</f>
        <v>#REF!</v>
      </c>
      <c r="R361" s="4"/>
      <c r="S361" s="4" t="s">
        <v>58</v>
      </c>
      <c r="T361" s="4">
        <f t="shared" si="48"/>
        <v>32</v>
      </c>
      <c r="U361" s="4" t="str">
        <f t="shared" si="47"/>
        <v>K32</v>
      </c>
      <c r="V361" s="4" t="s">
        <v>58</v>
      </c>
      <c r="W361" s="4">
        <f t="shared" si="49"/>
        <v>32</v>
      </c>
      <c r="X361" s="4" t="str">
        <f t="shared" si="50"/>
        <v>K32</v>
      </c>
      <c r="Y361" s="6" t="s">
        <v>50</v>
      </c>
      <c r="Z361" s="6" t="str">
        <f t="shared" si="51"/>
        <v>BASE DE DATOS'!K32</v>
      </c>
      <c r="AA361" s="4" t="str">
        <f t="shared" si="52"/>
        <v>=+'BASE DE DATOS'!K32</v>
      </c>
      <c r="AB361" s="4" t="e">
        <f>+#REF!</f>
        <v>#REF!</v>
      </c>
      <c r="AC361" s="9">
        <v>30</v>
      </c>
      <c r="AD361">
        <v>2</v>
      </c>
      <c r="AE361" t="str">
        <f t="shared" si="53"/>
        <v>K2</v>
      </c>
      <c r="AF361" t="str">
        <f t="shared" si="54"/>
        <v>=+'BASE DE DATOS'!K2</v>
      </c>
      <c r="AG361" s="3" t="e">
        <f>+#REF!</f>
        <v>#REF!</v>
      </c>
    </row>
    <row r="362" spans="14:33">
      <c r="N362" t="e">
        <f>LEFT(#REF!,4)</f>
        <v>#REF!</v>
      </c>
      <c r="O362" t="e">
        <f>CONCATENATE(N362,"-",#REF!)</f>
        <v>#REF!</v>
      </c>
      <c r="P362">
        <v>351</v>
      </c>
      <c r="Q362" s="4" t="e">
        <f>VLOOKUP(O362,Hoja2!$L$1:$M$31,2,FALSE)</f>
        <v>#REF!</v>
      </c>
      <c r="R362" s="4"/>
      <c r="S362" s="6" t="s">
        <v>65</v>
      </c>
      <c r="T362" s="4">
        <f t="shared" si="48"/>
        <v>32</v>
      </c>
      <c r="U362" s="4" t="str">
        <f t="shared" si="47"/>
        <v>L32</v>
      </c>
      <c r="V362" s="6" t="s">
        <v>65</v>
      </c>
      <c r="W362" s="4">
        <f t="shared" si="49"/>
        <v>32</v>
      </c>
      <c r="X362" s="4" t="str">
        <f t="shared" si="50"/>
        <v>L32</v>
      </c>
      <c r="Y362" s="6" t="s">
        <v>50</v>
      </c>
      <c r="Z362" s="6" t="str">
        <f t="shared" si="51"/>
        <v>BASE DE DATOS'!L32</v>
      </c>
      <c r="AA362" s="4" t="str">
        <f t="shared" si="52"/>
        <v>=+'BASE DE DATOS'!L32</v>
      </c>
      <c r="AB362" s="4" t="e">
        <f>+#REF!</f>
        <v>#REF!</v>
      </c>
      <c r="AC362" s="8">
        <v>30</v>
      </c>
      <c r="AD362">
        <v>2</v>
      </c>
      <c r="AE362" t="str">
        <f t="shared" si="53"/>
        <v>L2</v>
      </c>
      <c r="AF362" t="str">
        <f t="shared" si="54"/>
        <v>=+'BASE DE DATOS'!L2</v>
      </c>
      <c r="AG362" s="3" t="e">
        <f>+#REF!</f>
        <v>#REF!</v>
      </c>
    </row>
    <row r="363" spans="14:33">
      <c r="N363" t="e">
        <f>LEFT(#REF!,4)</f>
        <v>#REF!</v>
      </c>
      <c r="O363" t="e">
        <f>CONCATENATE(N363,"-",#REF!)</f>
        <v>#REF!</v>
      </c>
      <c r="P363">
        <v>352</v>
      </c>
      <c r="Q363" s="4" t="e">
        <f>VLOOKUP(O363,Hoja2!$L$1:$M$31,2,FALSE)</f>
        <v>#REF!</v>
      </c>
      <c r="R363" s="4"/>
      <c r="S363" s="4" t="s">
        <v>70</v>
      </c>
      <c r="T363" s="4">
        <f t="shared" si="48"/>
        <v>32</v>
      </c>
      <c r="U363" s="4" t="str">
        <f t="shared" si="47"/>
        <v>M32</v>
      </c>
      <c r="V363" s="4" t="s">
        <v>70</v>
      </c>
      <c r="W363" s="4">
        <f t="shared" si="49"/>
        <v>32</v>
      </c>
      <c r="X363" s="4" t="str">
        <f t="shared" si="50"/>
        <v>M32</v>
      </c>
      <c r="Y363" s="6" t="s">
        <v>50</v>
      </c>
      <c r="Z363" s="6" t="str">
        <f t="shared" si="51"/>
        <v>BASE DE DATOS'!M32</v>
      </c>
      <c r="AA363" s="4" t="str">
        <f t="shared" si="52"/>
        <v>=+'BASE DE DATOS'!M32</v>
      </c>
      <c r="AB363" s="4" t="e">
        <f>+#REF!</f>
        <v>#REF!</v>
      </c>
      <c r="AC363" s="9">
        <v>30</v>
      </c>
      <c r="AD363">
        <v>2</v>
      </c>
      <c r="AE363" t="str">
        <f t="shared" si="53"/>
        <v>M2</v>
      </c>
      <c r="AF363" t="str">
        <f t="shared" si="54"/>
        <v>=+'BASE DE DATOS'!M2</v>
      </c>
      <c r="AG363" s="3" t="e">
        <f>+#REF!</f>
        <v>#REF!</v>
      </c>
    </row>
    <row r="364" spans="14:33">
      <c r="N364" t="e">
        <f>LEFT(#REF!,4)</f>
        <v>#REF!</v>
      </c>
      <c r="O364" t="e">
        <f>CONCATENATE(N364,"-",#REF!)</f>
        <v>#REF!</v>
      </c>
      <c r="P364">
        <v>353</v>
      </c>
      <c r="Q364" s="4" t="e">
        <f>VLOOKUP(O364,Hoja2!$L$1:$M$31,2,FALSE)</f>
        <v>#REF!</v>
      </c>
      <c r="R364" s="4"/>
      <c r="S364" s="6" t="s">
        <v>73</v>
      </c>
      <c r="T364" s="4">
        <f t="shared" si="48"/>
        <v>32</v>
      </c>
      <c r="U364" s="4" t="str">
        <f t="shared" si="47"/>
        <v>N32</v>
      </c>
      <c r="V364" s="6" t="s">
        <v>73</v>
      </c>
      <c r="W364" s="4">
        <f t="shared" si="49"/>
        <v>32</v>
      </c>
      <c r="X364" s="4" t="str">
        <f t="shared" si="50"/>
        <v>N32</v>
      </c>
      <c r="Y364" s="6" t="s">
        <v>50</v>
      </c>
      <c r="Z364" s="6" t="str">
        <f t="shared" si="51"/>
        <v>BASE DE DATOS'!N32</v>
      </c>
      <c r="AA364" s="4" t="str">
        <f t="shared" si="52"/>
        <v>=+'BASE DE DATOS'!N32</v>
      </c>
      <c r="AB364" s="4" t="e">
        <f>+#REF!</f>
        <v>#REF!</v>
      </c>
      <c r="AC364" s="8">
        <v>30</v>
      </c>
      <c r="AD364">
        <v>2</v>
      </c>
      <c r="AE364" t="str">
        <f t="shared" si="53"/>
        <v>N2</v>
      </c>
      <c r="AF364" t="str">
        <f t="shared" si="54"/>
        <v>=+'BASE DE DATOS'!N2</v>
      </c>
      <c r="AG364" s="3" t="e">
        <f>+#REF!</f>
        <v>#REF!</v>
      </c>
    </row>
    <row r="365" spans="14:33">
      <c r="N365" t="e">
        <f>LEFT(#REF!,4)</f>
        <v>#REF!</v>
      </c>
      <c r="O365" t="e">
        <f>CONCATENATE(N365,"-",#REF!)</f>
        <v>#REF!</v>
      </c>
      <c r="P365">
        <v>354</v>
      </c>
      <c r="Q365" s="4" t="e">
        <f>VLOOKUP(O365,Hoja2!$L$1:$M$31,2,FALSE)</f>
        <v>#REF!</v>
      </c>
      <c r="R365" s="4"/>
      <c r="S365" s="4" t="s">
        <v>77</v>
      </c>
      <c r="T365" s="4">
        <f t="shared" si="48"/>
        <v>32</v>
      </c>
      <c r="U365" s="4" t="str">
        <f t="shared" si="47"/>
        <v>O32</v>
      </c>
      <c r="V365" s="4" t="s">
        <v>77</v>
      </c>
      <c r="W365" s="4">
        <f t="shared" si="49"/>
        <v>32</v>
      </c>
      <c r="X365" s="4" t="str">
        <f t="shared" si="50"/>
        <v>O32</v>
      </c>
      <c r="Y365" s="6" t="s">
        <v>50</v>
      </c>
      <c r="Z365" s="6" t="str">
        <f t="shared" si="51"/>
        <v>BASE DE DATOS'!O32</v>
      </c>
      <c r="AA365" s="4" t="str">
        <f t="shared" si="52"/>
        <v>=+'BASE DE DATOS'!O32</v>
      </c>
      <c r="AB365" s="4" t="e">
        <f>+#REF!</f>
        <v>#REF!</v>
      </c>
      <c r="AC365" s="9">
        <v>30</v>
      </c>
      <c r="AD365">
        <v>2</v>
      </c>
      <c r="AE365" t="str">
        <f t="shared" si="53"/>
        <v>O2</v>
      </c>
      <c r="AF365" t="str">
        <f t="shared" si="54"/>
        <v>=+'BASE DE DATOS'!O2</v>
      </c>
      <c r="AG365" s="3" t="e">
        <f>+#REF!</f>
        <v>#REF!</v>
      </c>
    </row>
    <row r="366" spans="14:33">
      <c r="N366" t="e">
        <f>LEFT(#REF!,4)</f>
        <v>#REF!</v>
      </c>
      <c r="O366" t="e">
        <f>CONCATENATE(N366,"-",#REF!)</f>
        <v>#REF!</v>
      </c>
      <c r="P366">
        <v>355</v>
      </c>
      <c r="Q366" s="4" t="e">
        <f>VLOOKUP(O366,Hoja2!$L$1:$M$31,2,FALSE)</f>
        <v>#REF!</v>
      </c>
      <c r="R366" s="4"/>
      <c r="S366" s="6" t="s">
        <v>81</v>
      </c>
      <c r="T366" s="4">
        <f t="shared" si="48"/>
        <v>32</v>
      </c>
      <c r="U366" s="4" t="str">
        <f t="shared" si="47"/>
        <v>P32</v>
      </c>
      <c r="V366" s="6" t="s">
        <v>81</v>
      </c>
      <c r="W366" s="4">
        <f t="shared" si="49"/>
        <v>32</v>
      </c>
      <c r="X366" s="4" t="str">
        <f t="shared" si="50"/>
        <v>P32</v>
      </c>
      <c r="Y366" s="6" t="s">
        <v>50</v>
      </c>
      <c r="Z366" s="6" t="str">
        <f t="shared" si="51"/>
        <v>BASE DE DATOS'!P32</v>
      </c>
      <c r="AA366" s="4" t="str">
        <f t="shared" si="52"/>
        <v>=+'BASE DE DATOS'!P32</v>
      </c>
      <c r="AB366" s="4" t="e">
        <f>+#REF!</f>
        <v>#REF!</v>
      </c>
      <c r="AC366" s="8">
        <v>30</v>
      </c>
      <c r="AD366">
        <v>2</v>
      </c>
      <c r="AE366" t="str">
        <f t="shared" si="53"/>
        <v>P2</v>
      </c>
      <c r="AF366" t="str">
        <f t="shared" si="54"/>
        <v>=+'BASE DE DATOS'!P2</v>
      </c>
      <c r="AG366" s="3" t="e">
        <f>+#REF!</f>
        <v>#REF!</v>
      </c>
    </row>
    <row r="367" spans="14:33">
      <c r="N367" t="e">
        <f>LEFT(#REF!,4)</f>
        <v>#REF!</v>
      </c>
      <c r="O367" t="e">
        <f>CONCATENATE(N367,"-",#REF!)</f>
        <v>#REF!</v>
      </c>
      <c r="P367">
        <v>356</v>
      </c>
      <c r="Q367" s="4" t="e">
        <f>VLOOKUP(O367,Hoja2!$L$1:$M$31,2,FALSE)</f>
        <v>#REF!</v>
      </c>
      <c r="R367" s="4"/>
      <c r="S367" s="4" t="s">
        <v>84</v>
      </c>
      <c r="T367" s="4">
        <f t="shared" si="48"/>
        <v>32</v>
      </c>
      <c r="U367" s="4" t="str">
        <f t="shared" si="47"/>
        <v>Q32</v>
      </c>
      <c r="V367" s="4" t="s">
        <v>84</v>
      </c>
      <c r="W367" s="4">
        <f t="shared" si="49"/>
        <v>32</v>
      </c>
      <c r="X367" s="4" t="str">
        <f t="shared" si="50"/>
        <v>Q32</v>
      </c>
      <c r="Y367" s="6" t="s">
        <v>50</v>
      </c>
      <c r="Z367" s="6" t="str">
        <f t="shared" si="51"/>
        <v>BASE DE DATOS'!Q32</v>
      </c>
      <c r="AA367" s="4" t="str">
        <f t="shared" si="52"/>
        <v>=+'BASE DE DATOS'!Q32</v>
      </c>
      <c r="AB367" s="4" t="e">
        <f>+#REF!</f>
        <v>#REF!</v>
      </c>
      <c r="AC367" s="9">
        <v>30</v>
      </c>
      <c r="AD367">
        <v>2</v>
      </c>
      <c r="AE367" t="str">
        <f t="shared" si="53"/>
        <v>Q2</v>
      </c>
      <c r="AF367" t="str">
        <f t="shared" si="54"/>
        <v>=+'BASE DE DATOS'!Q2</v>
      </c>
      <c r="AG367" s="3" t="e">
        <f>+#REF!</f>
        <v>#REF!</v>
      </c>
    </row>
    <row r="368" spans="14:33">
      <c r="N368" t="e">
        <f>LEFT(#REF!,4)</f>
        <v>#REF!</v>
      </c>
      <c r="O368" t="e">
        <f>CONCATENATE(N368,"-",#REF!)</f>
        <v>#REF!</v>
      </c>
      <c r="P368">
        <v>357</v>
      </c>
      <c r="Q368" s="4" t="e">
        <f>VLOOKUP(O368,Hoja2!$L$1:$M$31,2,FALSE)</f>
        <v>#REF!</v>
      </c>
      <c r="R368" s="4"/>
      <c r="S368" s="6" t="s">
        <v>85</v>
      </c>
      <c r="T368" s="4">
        <f t="shared" si="48"/>
        <v>32</v>
      </c>
      <c r="U368" s="4" t="str">
        <f t="shared" si="47"/>
        <v>R32</v>
      </c>
      <c r="V368" s="6" t="s">
        <v>85</v>
      </c>
      <c r="W368" s="4">
        <f t="shared" si="49"/>
        <v>32</v>
      </c>
      <c r="X368" s="4" t="str">
        <f t="shared" si="50"/>
        <v>R32</v>
      </c>
      <c r="Y368" s="6" t="s">
        <v>50</v>
      </c>
      <c r="Z368" s="6" t="str">
        <f t="shared" si="51"/>
        <v>BASE DE DATOS'!R32</v>
      </c>
      <c r="AA368" s="4" t="str">
        <f t="shared" si="52"/>
        <v>=+'BASE DE DATOS'!R32</v>
      </c>
      <c r="AB368" s="4" t="e">
        <f>+#REF!</f>
        <v>#REF!</v>
      </c>
      <c r="AC368" s="8">
        <v>30</v>
      </c>
      <c r="AD368">
        <v>2</v>
      </c>
      <c r="AE368" t="str">
        <f t="shared" si="53"/>
        <v>R2</v>
      </c>
      <c r="AF368" t="str">
        <f t="shared" si="54"/>
        <v>=+'BASE DE DATOS'!R2</v>
      </c>
      <c r="AG368" s="3" t="e">
        <f>+#REF!</f>
        <v>#REF!</v>
      </c>
    </row>
    <row r="369" spans="14:33">
      <c r="N369" t="e">
        <f>LEFT(#REF!,4)</f>
        <v>#REF!</v>
      </c>
      <c r="O369" t="e">
        <f>CONCATENATE(N369,"-",#REF!)</f>
        <v>#REF!</v>
      </c>
      <c r="P369">
        <v>358</v>
      </c>
      <c r="Q369" s="4" t="e">
        <f>VLOOKUP(O369,Hoja2!$L$1:$M$31,2,FALSE)</f>
        <v>#REF!</v>
      </c>
      <c r="R369" s="4"/>
      <c r="S369" s="4" t="s">
        <v>87</v>
      </c>
      <c r="T369" s="4">
        <f t="shared" si="48"/>
        <v>32</v>
      </c>
      <c r="U369" s="4" t="str">
        <f t="shared" si="47"/>
        <v>S32</v>
      </c>
      <c r="V369" s="4" t="s">
        <v>87</v>
      </c>
      <c r="W369" s="4">
        <f t="shared" si="49"/>
        <v>32</v>
      </c>
      <c r="X369" s="4" t="str">
        <f t="shared" si="50"/>
        <v>S32</v>
      </c>
      <c r="Y369" s="6" t="s">
        <v>50</v>
      </c>
      <c r="Z369" s="6" t="str">
        <f t="shared" si="51"/>
        <v>BASE DE DATOS'!S32</v>
      </c>
      <c r="AA369" s="4" t="str">
        <f t="shared" si="52"/>
        <v>=+'BASE DE DATOS'!S32</v>
      </c>
      <c r="AB369" s="4" t="e">
        <f>+#REF!</f>
        <v>#REF!</v>
      </c>
      <c r="AC369" s="9">
        <v>30</v>
      </c>
      <c r="AD369">
        <v>2</v>
      </c>
      <c r="AE369" t="str">
        <f t="shared" si="53"/>
        <v>S2</v>
      </c>
      <c r="AF369" t="str">
        <f t="shared" si="54"/>
        <v>=+'BASE DE DATOS'!S2</v>
      </c>
      <c r="AG369" s="3" t="e">
        <f>+#REF!</f>
        <v>#REF!</v>
      </c>
    </row>
    <row r="370" spans="14:33">
      <c r="N370" t="e">
        <f>LEFT(#REF!,4)</f>
        <v>#REF!</v>
      </c>
      <c r="O370" t="e">
        <f>CONCATENATE(N370,"-",#REF!)</f>
        <v>#REF!</v>
      </c>
      <c r="P370">
        <v>359</v>
      </c>
      <c r="Q370" s="4" t="e">
        <f>VLOOKUP(O370,Hoja2!$L$1:$M$31,2,FALSE)</f>
        <v>#REF!</v>
      </c>
      <c r="R370" s="4"/>
      <c r="S370" s="6" t="s">
        <v>89</v>
      </c>
      <c r="T370" s="4">
        <f t="shared" si="48"/>
        <v>32</v>
      </c>
      <c r="U370" s="4" t="str">
        <f t="shared" si="47"/>
        <v>T32</v>
      </c>
      <c r="V370" s="6" t="s">
        <v>89</v>
      </c>
      <c r="W370" s="4">
        <f t="shared" si="49"/>
        <v>32</v>
      </c>
      <c r="X370" s="4" t="str">
        <f t="shared" si="50"/>
        <v>T32</v>
      </c>
      <c r="Y370" s="6" t="s">
        <v>50</v>
      </c>
      <c r="Z370" s="6" t="str">
        <f t="shared" si="51"/>
        <v>BASE DE DATOS'!T32</v>
      </c>
      <c r="AA370" s="4" t="str">
        <f t="shared" si="52"/>
        <v>=+'BASE DE DATOS'!T32</v>
      </c>
      <c r="AB370" s="4" t="e">
        <f>+#REF!</f>
        <v>#REF!</v>
      </c>
      <c r="AC370" s="8">
        <v>30</v>
      </c>
      <c r="AD370">
        <v>2</v>
      </c>
      <c r="AE370" t="str">
        <f t="shared" si="53"/>
        <v>T2</v>
      </c>
      <c r="AF370" t="str">
        <f t="shared" si="54"/>
        <v>=+'BASE DE DATOS'!T2</v>
      </c>
      <c r="AG370" s="3" t="e">
        <f>+#REF!</f>
        <v>#REF!</v>
      </c>
    </row>
    <row r="371" spans="14:33">
      <c r="N371" t="e">
        <f>LEFT(#REF!,4)</f>
        <v>#REF!</v>
      </c>
      <c r="O371" t="e">
        <f>CONCATENATE(N371,"-",#REF!)</f>
        <v>#REF!</v>
      </c>
      <c r="P371">
        <v>360</v>
      </c>
      <c r="Q371" s="4" t="e">
        <f>VLOOKUP(O371,Hoja2!$L$1:$M$31,2,FALSE)</f>
        <v>#REF!</v>
      </c>
      <c r="R371" s="4"/>
      <c r="S371" s="4" t="s">
        <v>91</v>
      </c>
      <c r="T371" s="4">
        <f t="shared" si="48"/>
        <v>32</v>
      </c>
      <c r="U371" s="4" t="str">
        <f t="shared" si="47"/>
        <v>U32</v>
      </c>
      <c r="V371" s="4" t="s">
        <v>91</v>
      </c>
      <c r="W371" s="4">
        <f t="shared" si="49"/>
        <v>32</v>
      </c>
      <c r="X371" s="4" t="str">
        <f t="shared" si="50"/>
        <v>U32</v>
      </c>
      <c r="Y371" s="6" t="s">
        <v>50</v>
      </c>
      <c r="Z371" s="6" t="str">
        <f t="shared" si="51"/>
        <v>BASE DE DATOS'!U32</v>
      </c>
      <c r="AA371" s="4" t="str">
        <f t="shared" si="52"/>
        <v>=+'BASE DE DATOS'!U32</v>
      </c>
      <c r="AB371" s="4" t="e">
        <f>+#REF!</f>
        <v>#REF!</v>
      </c>
      <c r="AC371" s="9">
        <v>30</v>
      </c>
      <c r="AD371">
        <v>2</v>
      </c>
      <c r="AE371" t="str">
        <f t="shared" si="53"/>
        <v>U2</v>
      </c>
      <c r="AF371" t="str">
        <f t="shared" si="54"/>
        <v>=+'BASE DE DATOS'!U2</v>
      </c>
      <c r="AG371" s="3" t="e">
        <f>+#REF!</f>
        <v>#REF!</v>
      </c>
    </row>
    <row r="372" spans="14:33">
      <c r="N372" t="e">
        <f>LEFT(#REF!,4)</f>
        <v>#REF!</v>
      </c>
      <c r="O372" t="e">
        <f>CONCATENATE(N372,"-",#REF!)</f>
        <v>#REF!</v>
      </c>
      <c r="P372">
        <v>361</v>
      </c>
      <c r="Q372" s="4" t="e">
        <f>VLOOKUP(O372,Hoja2!$L$1:$M$31,2,FALSE)</f>
        <v>#REF!</v>
      </c>
      <c r="R372" s="4"/>
      <c r="S372" s="6" t="s">
        <v>49</v>
      </c>
      <c r="T372" s="4">
        <f t="shared" si="48"/>
        <v>33</v>
      </c>
      <c r="U372" s="4" t="str">
        <f t="shared" si="47"/>
        <v>J33</v>
      </c>
      <c r="V372" s="6" t="s">
        <v>49</v>
      </c>
      <c r="W372" s="4">
        <f t="shared" si="49"/>
        <v>33</v>
      </c>
      <c r="X372" s="4" t="str">
        <f t="shared" si="50"/>
        <v>J33</v>
      </c>
      <c r="Y372" s="6" t="s">
        <v>50</v>
      </c>
      <c r="Z372" s="6" t="str">
        <f t="shared" si="51"/>
        <v>BASE DE DATOS'!J33</v>
      </c>
      <c r="AA372" s="4" t="str">
        <f t="shared" si="52"/>
        <v>=+'BASE DE DATOS'!J33</v>
      </c>
      <c r="AB372" s="4" t="e">
        <f>+#REF!</f>
        <v>#REF!</v>
      </c>
      <c r="AC372" s="8">
        <v>31</v>
      </c>
      <c r="AD372">
        <v>2</v>
      </c>
      <c r="AE372" t="str">
        <f t="shared" si="53"/>
        <v>J2</v>
      </c>
      <c r="AF372" t="str">
        <f t="shared" si="54"/>
        <v>=+'BASE DE DATOS'!J2</v>
      </c>
      <c r="AG372" s="3" t="e">
        <f>+#REF!</f>
        <v>#REF!</v>
      </c>
    </row>
    <row r="373" spans="14:33">
      <c r="N373" t="e">
        <f>LEFT(#REF!,4)</f>
        <v>#REF!</v>
      </c>
      <c r="O373" t="e">
        <f>CONCATENATE(N373,"-",#REF!)</f>
        <v>#REF!</v>
      </c>
      <c r="P373">
        <v>362</v>
      </c>
      <c r="Q373" s="4" t="e">
        <f>VLOOKUP(O373,Hoja2!$L$1:$M$31,2,FALSE)</f>
        <v>#REF!</v>
      </c>
      <c r="R373" s="4"/>
      <c r="S373" s="4" t="s">
        <v>58</v>
      </c>
      <c r="T373" s="4">
        <f t="shared" si="48"/>
        <v>33</v>
      </c>
      <c r="U373" s="4" t="str">
        <f t="shared" si="47"/>
        <v>K33</v>
      </c>
      <c r="V373" s="4" t="s">
        <v>58</v>
      </c>
      <c r="W373" s="4">
        <f t="shared" si="49"/>
        <v>33</v>
      </c>
      <c r="X373" s="4" t="str">
        <f t="shared" si="50"/>
        <v>K33</v>
      </c>
      <c r="Y373" s="6" t="s">
        <v>50</v>
      </c>
      <c r="Z373" s="6" t="str">
        <f t="shared" si="51"/>
        <v>BASE DE DATOS'!K33</v>
      </c>
      <c r="AA373" s="4" t="str">
        <f t="shared" si="52"/>
        <v>=+'BASE DE DATOS'!K33</v>
      </c>
      <c r="AB373" s="4" t="e">
        <f>+#REF!</f>
        <v>#REF!</v>
      </c>
      <c r="AC373" s="9">
        <v>31</v>
      </c>
      <c r="AD373">
        <v>2</v>
      </c>
      <c r="AE373" t="str">
        <f t="shared" si="53"/>
        <v>K2</v>
      </c>
      <c r="AF373" t="str">
        <f t="shared" si="54"/>
        <v>=+'BASE DE DATOS'!K2</v>
      </c>
      <c r="AG373" s="3" t="e">
        <f>+#REF!</f>
        <v>#REF!</v>
      </c>
    </row>
    <row r="374" spans="14:33">
      <c r="N374" t="e">
        <f>LEFT(#REF!,4)</f>
        <v>#REF!</v>
      </c>
      <c r="O374" t="e">
        <f>CONCATENATE(N374,"-",#REF!)</f>
        <v>#REF!</v>
      </c>
      <c r="P374">
        <v>363</v>
      </c>
      <c r="Q374" s="4" t="e">
        <f>VLOOKUP(O374,Hoja2!$L$1:$M$31,2,FALSE)</f>
        <v>#REF!</v>
      </c>
      <c r="R374" s="4"/>
      <c r="S374" s="6" t="s">
        <v>65</v>
      </c>
      <c r="T374" s="4">
        <f t="shared" si="48"/>
        <v>33</v>
      </c>
      <c r="U374" s="4" t="str">
        <f t="shared" si="47"/>
        <v>L33</v>
      </c>
      <c r="V374" s="6" t="s">
        <v>65</v>
      </c>
      <c r="W374" s="4">
        <f t="shared" si="49"/>
        <v>33</v>
      </c>
      <c r="X374" s="4" t="str">
        <f t="shared" si="50"/>
        <v>L33</v>
      </c>
      <c r="Y374" s="6" t="s">
        <v>50</v>
      </c>
      <c r="Z374" s="6" t="str">
        <f t="shared" si="51"/>
        <v>BASE DE DATOS'!L33</v>
      </c>
      <c r="AA374" s="4" t="str">
        <f t="shared" si="52"/>
        <v>=+'BASE DE DATOS'!L33</v>
      </c>
      <c r="AB374" s="4" t="e">
        <f>+#REF!</f>
        <v>#REF!</v>
      </c>
      <c r="AC374" s="8">
        <v>31</v>
      </c>
      <c r="AD374">
        <v>2</v>
      </c>
      <c r="AE374" t="str">
        <f t="shared" si="53"/>
        <v>L2</v>
      </c>
      <c r="AF374" t="str">
        <f t="shared" si="54"/>
        <v>=+'BASE DE DATOS'!L2</v>
      </c>
      <c r="AG374" s="3" t="e">
        <f>+#REF!</f>
        <v>#REF!</v>
      </c>
    </row>
    <row r="375" spans="14:33">
      <c r="N375" t="e">
        <f>LEFT(#REF!,4)</f>
        <v>#REF!</v>
      </c>
      <c r="O375" t="e">
        <f>CONCATENATE(N375,"-",#REF!)</f>
        <v>#REF!</v>
      </c>
      <c r="P375">
        <v>364</v>
      </c>
      <c r="Q375" s="4" t="e">
        <f>VLOOKUP(O375,Hoja2!$L$1:$M$31,2,FALSE)</f>
        <v>#REF!</v>
      </c>
      <c r="R375" s="4"/>
      <c r="S375" s="4" t="s">
        <v>70</v>
      </c>
      <c r="T375" s="4">
        <f t="shared" si="48"/>
        <v>33</v>
      </c>
      <c r="U375" s="4" t="str">
        <f t="shared" si="47"/>
        <v>M33</v>
      </c>
      <c r="V375" s="4" t="s">
        <v>70</v>
      </c>
      <c r="W375" s="4">
        <f t="shared" si="49"/>
        <v>33</v>
      </c>
      <c r="X375" s="4" t="str">
        <f t="shared" si="50"/>
        <v>M33</v>
      </c>
      <c r="Y375" s="6" t="s">
        <v>50</v>
      </c>
      <c r="Z375" s="6" t="str">
        <f t="shared" si="51"/>
        <v>BASE DE DATOS'!M33</v>
      </c>
      <c r="AA375" s="4" t="str">
        <f t="shared" si="52"/>
        <v>=+'BASE DE DATOS'!M33</v>
      </c>
      <c r="AB375" s="4" t="e">
        <f>+#REF!</f>
        <v>#REF!</v>
      </c>
      <c r="AC375" s="9">
        <v>31</v>
      </c>
      <c r="AD375">
        <v>2</v>
      </c>
      <c r="AE375" t="str">
        <f t="shared" si="53"/>
        <v>M2</v>
      </c>
      <c r="AF375" t="str">
        <f t="shared" si="54"/>
        <v>=+'BASE DE DATOS'!M2</v>
      </c>
      <c r="AG375" s="3" t="e">
        <f>+#REF!</f>
        <v>#REF!</v>
      </c>
    </row>
    <row r="376" spans="14:33">
      <c r="N376" t="e">
        <f>LEFT(#REF!,4)</f>
        <v>#REF!</v>
      </c>
      <c r="O376" t="e">
        <f>CONCATENATE(N376,"-",#REF!)</f>
        <v>#REF!</v>
      </c>
      <c r="P376">
        <v>365</v>
      </c>
      <c r="Q376" s="4" t="e">
        <f>VLOOKUP(O376,Hoja2!$L$1:$M$31,2,FALSE)</f>
        <v>#REF!</v>
      </c>
      <c r="R376" s="4"/>
      <c r="S376" s="6" t="s">
        <v>73</v>
      </c>
      <c r="T376" s="4">
        <f t="shared" si="48"/>
        <v>33</v>
      </c>
      <c r="U376" s="4" t="str">
        <f t="shared" si="47"/>
        <v>N33</v>
      </c>
      <c r="V376" s="6" t="s">
        <v>73</v>
      </c>
      <c r="W376" s="4">
        <f t="shared" si="49"/>
        <v>33</v>
      </c>
      <c r="X376" s="4" t="str">
        <f t="shared" si="50"/>
        <v>N33</v>
      </c>
      <c r="Y376" s="6" t="s">
        <v>50</v>
      </c>
      <c r="Z376" s="6" t="str">
        <f t="shared" si="51"/>
        <v>BASE DE DATOS'!N33</v>
      </c>
      <c r="AA376" s="4" t="str">
        <f t="shared" si="52"/>
        <v>=+'BASE DE DATOS'!N33</v>
      </c>
      <c r="AB376" s="4" t="e">
        <f>+#REF!</f>
        <v>#REF!</v>
      </c>
      <c r="AC376" s="8">
        <v>31</v>
      </c>
      <c r="AD376">
        <v>2</v>
      </c>
      <c r="AE376" t="str">
        <f t="shared" si="53"/>
        <v>N2</v>
      </c>
      <c r="AF376" t="str">
        <f t="shared" si="54"/>
        <v>=+'BASE DE DATOS'!N2</v>
      </c>
      <c r="AG376" s="3" t="e">
        <f>+#REF!</f>
        <v>#REF!</v>
      </c>
    </row>
    <row r="377" spans="14:33">
      <c r="N377" t="e">
        <f>LEFT(#REF!,4)</f>
        <v>#REF!</v>
      </c>
      <c r="O377" t="e">
        <f>CONCATENATE(N377,"-",#REF!)</f>
        <v>#REF!</v>
      </c>
      <c r="P377">
        <v>366</v>
      </c>
      <c r="Q377" s="4" t="e">
        <f>VLOOKUP(O377,Hoja2!$L$1:$M$31,2,FALSE)</f>
        <v>#REF!</v>
      </c>
      <c r="R377" s="4"/>
      <c r="S377" s="4" t="s">
        <v>77</v>
      </c>
      <c r="T377" s="4">
        <f t="shared" si="48"/>
        <v>33</v>
      </c>
      <c r="U377" s="4" t="str">
        <f t="shared" si="47"/>
        <v>O33</v>
      </c>
      <c r="V377" s="4" t="s">
        <v>77</v>
      </c>
      <c r="W377" s="4">
        <f t="shared" si="49"/>
        <v>33</v>
      </c>
      <c r="X377" s="4" t="str">
        <f t="shared" si="50"/>
        <v>O33</v>
      </c>
      <c r="Y377" s="6" t="s">
        <v>50</v>
      </c>
      <c r="Z377" s="6" t="str">
        <f t="shared" si="51"/>
        <v>BASE DE DATOS'!O33</v>
      </c>
      <c r="AA377" s="4" t="str">
        <f t="shared" si="52"/>
        <v>=+'BASE DE DATOS'!O33</v>
      </c>
      <c r="AB377" s="4" t="e">
        <f>+#REF!</f>
        <v>#REF!</v>
      </c>
      <c r="AC377" s="9">
        <v>31</v>
      </c>
      <c r="AD377">
        <v>2</v>
      </c>
      <c r="AE377" t="str">
        <f t="shared" si="53"/>
        <v>O2</v>
      </c>
      <c r="AF377" t="str">
        <f t="shared" si="54"/>
        <v>=+'BASE DE DATOS'!O2</v>
      </c>
      <c r="AG377" s="3" t="e">
        <f>+#REF!</f>
        <v>#REF!</v>
      </c>
    </row>
    <row r="378" spans="14:33">
      <c r="N378" t="e">
        <f>LEFT(#REF!,4)</f>
        <v>#REF!</v>
      </c>
      <c r="O378" t="e">
        <f>CONCATENATE(N378,"-",#REF!)</f>
        <v>#REF!</v>
      </c>
      <c r="P378">
        <v>367</v>
      </c>
      <c r="Q378" s="4" t="e">
        <f>VLOOKUP(O378,Hoja2!$L$1:$M$31,2,FALSE)</f>
        <v>#REF!</v>
      </c>
      <c r="R378" s="4"/>
      <c r="S378" s="6" t="s">
        <v>81</v>
      </c>
      <c r="T378" s="4">
        <f t="shared" si="48"/>
        <v>33</v>
      </c>
      <c r="U378" s="4" t="str">
        <f t="shared" si="47"/>
        <v>P33</v>
      </c>
      <c r="V378" s="6" t="s">
        <v>81</v>
      </c>
      <c r="W378" s="4">
        <f t="shared" si="49"/>
        <v>33</v>
      </c>
      <c r="X378" s="4" t="str">
        <f t="shared" si="50"/>
        <v>P33</v>
      </c>
      <c r="Y378" s="6" t="s">
        <v>50</v>
      </c>
      <c r="Z378" s="6" t="str">
        <f t="shared" si="51"/>
        <v>BASE DE DATOS'!P33</v>
      </c>
      <c r="AA378" s="4" t="str">
        <f t="shared" si="52"/>
        <v>=+'BASE DE DATOS'!P33</v>
      </c>
      <c r="AB378" s="4" t="e">
        <f>+#REF!</f>
        <v>#REF!</v>
      </c>
      <c r="AC378" s="8">
        <v>31</v>
      </c>
      <c r="AD378">
        <v>2</v>
      </c>
      <c r="AE378" t="str">
        <f t="shared" si="53"/>
        <v>P2</v>
      </c>
      <c r="AF378" t="str">
        <f t="shared" si="54"/>
        <v>=+'BASE DE DATOS'!P2</v>
      </c>
      <c r="AG378" s="3" t="e">
        <f>+#REF!</f>
        <v>#REF!</v>
      </c>
    </row>
    <row r="379" spans="14:33">
      <c r="N379" t="e">
        <f>LEFT(#REF!,4)</f>
        <v>#REF!</v>
      </c>
      <c r="O379" t="e">
        <f>CONCATENATE(N379,"-",#REF!)</f>
        <v>#REF!</v>
      </c>
      <c r="P379">
        <v>368</v>
      </c>
      <c r="Q379" s="4" t="e">
        <f>VLOOKUP(O379,Hoja2!$L$1:$M$31,2,FALSE)</f>
        <v>#REF!</v>
      </c>
      <c r="R379" s="4"/>
      <c r="S379" s="4" t="s">
        <v>84</v>
      </c>
      <c r="T379" s="4">
        <f t="shared" si="48"/>
        <v>33</v>
      </c>
      <c r="U379" s="4" t="str">
        <f t="shared" si="47"/>
        <v>Q33</v>
      </c>
      <c r="V379" s="4" t="s">
        <v>84</v>
      </c>
      <c r="W379" s="4">
        <f t="shared" si="49"/>
        <v>33</v>
      </c>
      <c r="X379" s="4" t="str">
        <f t="shared" si="50"/>
        <v>Q33</v>
      </c>
      <c r="Y379" s="6" t="s">
        <v>50</v>
      </c>
      <c r="Z379" s="6" t="str">
        <f t="shared" si="51"/>
        <v>BASE DE DATOS'!Q33</v>
      </c>
      <c r="AA379" s="4" t="str">
        <f t="shared" si="52"/>
        <v>=+'BASE DE DATOS'!Q33</v>
      </c>
      <c r="AB379" s="4" t="e">
        <f>+#REF!</f>
        <v>#REF!</v>
      </c>
      <c r="AC379" s="9">
        <v>31</v>
      </c>
      <c r="AD379">
        <v>2</v>
      </c>
      <c r="AE379" t="str">
        <f t="shared" si="53"/>
        <v>Q2</v>
      </c>
      <c r="AF379" t="str">
        <f t="shared" si="54"/>
        <v>=+'BASE DE DATOS'!Q2</v>
      </c>
      <c r="AG379" s="3" t="e">
        <f>+#REF!</f>
        <v>#REF!</v>
      </c>
    </row>
    <row r="380" spans="14:33">
      <c r="N380" t="e">
        <f>LEFT(#REF!,4)</f>
        <v>#REF!</v>
      </c>
      <c r="O380" t="e">
        <f>CONCATENATE(N380,"-",#REF!)</f>
        <v>#REF!</v>
      </c>
      <c r="P380">
        <v>369</v>
      </c>
      <c r="Q380" s="4" t="e">
        <f>VLOOKUP(O380,Hoja2!$L$1:$M$31,2,FALSE)</f>
        <v>#REF!</v>
      </c>
      <c r="R380" s="4"/>
      <c r="S380" s="6" t="s">
        <v>85</v>
      </c>
      <c r="T380" s="4">
        <f t="shared" si="48"/>
        <v>33</v>
      </c>
      <c r="U380" s="4" t="str">
        <f t="shared" si="47"/>
        <v>R33</v>
      </c>
      <c r="V380" s="6" t="s">
        <v>85</v>
      </c>
      <c r="W380" s="4">
        <f t="shared" si="49"/>
        <v>33</v>
      </c>
      <c r="X380" s="4" t="str">
        <f t="shared" si="50"/>
        <v>R33</v>
      </c>
      <c r="Y380" s="6" t="s">
        <v>50</v>
      </c>
      <c r="Z380" s="6" t="str">
        <f t="shared" si="51"/>
        <v>BASE DE DATOS'!R33</v>
      </c>
      <c r="AA380" s="4" t="str">
        <f t="shared" si="52"/>
        <v>=+'BASE DE DATOS'!R33</v>
      </c>
      <c r="AB380" s="4" t="e">
        <f>+#REF!</f>
        <v>#REF!</v>
      </c>
      <c r="AC380" s="8">
        <v>31</v>
      </c>
      <c r="AD380">
        <v>2</v>
      </c>
      <c r="AE380" t="str">
        <f t="shared" si="53"/>
        <v>R2</v>
      </c>
      <c r="AF380" t="str">
        <f t="shared" si="54"/>
        <v>=+'BASE DE DATOS'!R2</v>
      </c>
      <c r="AG380" s="3" t="e">
        <f>+#REF!</f>
        <v>#REF!</v>
      </c>
    </row>
    <row r="381" spans="14:33">
      <c r="N381" t="e">
        <f>LEFT(#REF!,4)</f>
        <v>#REF!</v>
      </c>
      <c r="O381" t="e">
        <f>CONCATENATE(N381,"-",#REF!)</f>
        <v>#REF!</v>
      </c>
      <c r="P381">
        <v>370</v>
      </c>
      <c r="Q381" s="4" t="e">
        <f>VLOOKUP(O381,Hoja2!$L$1:$M$31,2,FALSE)</f>
        <v>#REF!</v>
      </c>
      <c r="R381" s="4"/>
      <c r="S381" s="4" t="s">
        <v>87</v>
      </c>
      <c r="T381" s="4">
        <f t="shared" si="48"/>
        <v>33</v>
      </c>
      <c r="U381" s="4" t="str">
        <f t="shared" si="47"/>
        <v>S33</v>
      </c>
      <c r="V381" s="4" t="s">
        <v>87</v>
      </c>
      <c r="W381" s="4">
        <f t="shared" si="49"/>
        <v>33</v>
      </c>
      <c r="X381" s="4" t="str">
        <f t="shared" si="50"/>
        <v>S33</v>
      </c>
      <c r="Y381" s="6" t="s">
        <v>50</v>
      </c>
      <c r="Z381" s="6" t="str">
        <f t="shared" si="51"/>
        <v>BASE DE DATOS'!S33</v>
      </c>
      <c r="AA381" s="4" t="str">
        <f t="shared" si="52"/>
        <v>=+'BASE DE DATOS'!S33</v>
      </c>
      <c r="AB381" s="4" t="e">
        <f>+#REF!</f>
        <v>#REF!</v>
      </c>
      <c r="AC381" s="9">
        <v>31</v>
      </c>
      <c r="AD381">
        <v>2</v>
      </c>
      <c r="AE381" t="str">
        <f t="shared" si="53"/>
        <v>S2</v>
      </c>
      <c r="AF381" t="str">
        <f t="shared" si="54"/>
        <v>=+'BASE DE DATOS'!S2</v>
      </c>
      <c r="AG381" s="3" t="e">
        <f>+#REF!</f>
        <v>#REF!</v>
      </c>
    </row>
    <row r="382" spans="14:33">
      <c r="N382" t="e">
        <f>LEFT(#REF!,4)</f>
        <v>#REF!</v>
      </c>
      <c r="O382" t="e">
        <f>CONCATENATE(N382,"-",#REF!)</f>
        <v>#REF!</v>
      </c>
      <c r="P382">
        <v>371</v>
      </c>
      <c r="Q382" s="4" t="e">
        <f>VLOOKUP(O382,Hoja2!$L$1:$M$31,2,FALSE)</f>
        <v>#REF!</v>
      </c>
      <c r="R382" s="4"/>
      <c r="S382" s="6" t="s">
        <v>89</v>
      </c>
      <c r="T382" s="4">
        <f t="shared" si="48"/>
        <v>33</v>
      </c>
      <c r="U382" s="4" t="str">
        <f t="shared" si="47"/>
        <v>T33</v>
      </c>
      <c r="V382" s="6" t="s">
        <v>89</v>
      </c>
      <c r="W382" s="4">
        <f t="shared" si="49"/>
        <v>33</v>
      </c>
      <c r="X382" s="4" t="str">
        <f t="shared" si="50"/>
        <v>T33</v>
      </c>
      <c r="Y382" s="6" t="s">
        <v>50</v>
      </c>
      <c r="Z382" s="6" t="str">
        <f t="shared" si="51"/>
        <v>BASE DE DATOS'!T33</v>
      </c>
      <c r="AA382" s="4" t="str">
        <f t="shared" si="52"/>
        <v>=+'BASE DE DATOS'!T33</v>
      </c>
      <c r="AB382" s="4" t="e">
        <f>+#REF!</f>
        <v>#REF!</v>
      </c>
      <c r="AC382" s="8">
        <v>31</v>
      </c>
      <c r="AD382">
        <v>2</v>
      </c>
      <c r="AE382" t="str">
        <f t="shared" si="53"/>
        <v>T2</v>
      </c>
      <c r="AF382" t="str">
        <f t="shared" si="54"/>
        <v>=+'BASE DE DATOS'!T2</v>
      </c>
      <c r="AG382" s="3" t="e">
        <f>+#REF!</f>
        <v>#REF!</v>
      </c>
    </row>
    <row r="383" spans="14:33">
      <c r="N383" t="e">
        <f>LEFT(#REF!,4)</f>
        <v>#REF!</v>
      </c>
      <c r="O383" t="e">
        <f>CONCATENATE(N383,"-",#REF!)</f>
        <v>#REF!</v>
      </c>
      <c r="P383">
        <v>372</v>
      </c>
      <c r="Q383" s="4" t="e">
        <f>VLOOKUP(O383,Hoja2!$L$1:$M$31,2,FALSE)</f>
        <v>#REF!</v>
      </c>
      <c r="R383" s="4"/>
      <c r="S383" s="4" t="s">
        <v>91</v>
      </c>
      <c r="T383" s="4">
        <f t="shared" si="48"/>
        <v>33</v>
      </c>
      <c r="U383" s="4" t="str">
        <f t="shared" si="47"/>
        <v>U33</v>
      </c>
      <c r="V383" s="4" t="s">
        <v>91</v>
      </c>
      <c r="W383" s="4">
        <f t="shared" si="49"/>
        <v>33</v>
      </c>
      <c r="X383" s="4" t="str">
        <f t="shared" si="50"/>
        <v>U33</v>
      </c>
      <c r="Y383" s="6" t="s">
        <v>50</v>
      </c>
      <c r="Z383" s="6" t="str">
        <f t="shared" si="51"/>
        <v>BASE DE DATOS'!U33</v>
      </c>
      <c r="AA383" s="4" t="str">
        <f t="shared" si="52"/>
        <v>=+'BASE DE DATOS'!U33</v>
      </c>
      <c r="AB383" s="4" t="e">
        <f>+#REF!</f>
        <v>#REF!</v>
      </c>
      <c r="AC383" s="9">
        <v>31</v>
      </c>
      <c r="AD383">
        <v>2</v>
      </c>
      <c r="AE383" t="str">
        <f t="shared" si="53"/>
        <v>U2</v>
      </c>
      <c r="AF383" t="str">
        <f t="shared" si="54"/>
        <v>=+'BASE DE DATOS'!U2</v>
      </c>
      <c r="AG383" s="3" t="e">
        <f>+#REF!</f>
        <v>#REF!</v>
      </c>
    </row>
    <row r="384" spans="14:33">
      <c r="N384" t="e">
        <f>LEFT(#REF!,4)</f>
        <v>#REF!</v>
      </c>
      <c r="O384" t="e">
        <f>CONCATENATE(N384,"-",#REF!)</f>
        <v>#REF!</v>
      </c>
      <c r="P384">
        <v>373</v>
      </c>
      <c r="Q384" s="4" t="e">
        <f>VLOOKUP(O384,Hoja2!$L$1:$M$31,2,FALSE)</f>
        <v>#REF!</v>
      </c>
      <c r="R384" s="4"/>
      <c r="S384" s="6" t="s">
        <v>49</v>
      </c>
      <c r="T384" s="4">
        <f t="shared" si="48"/>
        <v>34</v>
      </c>
      <c r="U384" s="4" t="str">
        <f t="shared" si="47"/>
        <v>J34</v>
      </c>
      <c r="V384" s="6" t="s">
        <v>49</v>
      </c>
      <c r="W384" s="4">
        <f t="shared" si="49"/>
        <v>34</v>
      </c>
      <c r="X384" s="4" t="str">
        <f t="shared" si="50"/>
        <v>J34</v>
      </c>
      <c r="Y384" s="6" t="s">
        <v>50</v>
      </c>
      <c r="Z384" s="6" t="str">
        <f t="shared" si="51"/>
        <v>BASE DE DATOS'!J34</v>
      </c>
      <c r="AA384" s="4" t="str">
        <f t="shared" si="52"/>
        <v>=+'BASE DE DATOS'!J34</v>
      </c>
      <c r="AB384" s="4" t="e">
        <f>+#REF!</f>
        <v>#REF!</v>
      </c>
      <c r="AC384" s="8">
        <v>32</v>
      </c>
      <c r="AD384">
        <v>2</v>
      </c>
      <c r="AE384" t="str">
        <f t="shared" si="53"/>
        <v>J2</v>
      </c>
      <c r="AF384" t="str">
        <f t="shared" si="54"/>
        <v>=+'BASE DE DATOS'!J2</v>
      </c>
      <c r="AG384" s="3" t="e">
        <f>+#REF!</f>
        <v>#REF!</v>
      </c>
    </row>
    <row r="385" spans="14:33">
      <c r="N385" t="e">
        <f>LEFT(#REF!,4)</f>
        <v>#REF!</v>
      </c>
      <c r="O385" t="e">
        <f>CONCATENATE(N385,"-",#REF!)</f>
        <v>#REF!</v>
      </c>
      <c r="P385">
        <v>374</v>
      </c>
      <c r="Q385" s="4" t="e">
        <f>VLOOKUP(O385,Hoja2!$L$1:$M$31,2,FALSE)</f>
        <v>#REF!</v>
      </c>
      <c r="R385" s="4"/>
      <c r="S385" s="4" t="s">
        <v>58</v>
      </c>
      <c r="T385" s="4">
        <f t="shared" si="48"/>
        <v>34</v>
      </c>
      <c r="U385" s="4" t="str">
        <f t="shared" si="47"/>
        <v>K34</v>
      </c>
      <c r="V385" s="4" t="s">
        <v>58</v>
      </c>
      <c r="W385" s="4">
        <f t="shared" si="49"/>
        <v>34</v>
      </c>
      <c r="X385" s="4" t="str">
        <f t="shared" si="50"/>
        <v>K34</v>
      </c>
      <c r="Y385" s="6" t="s">
        <v>50</v>
      </c>
      <c r="Z385" s="6" t="str">
        <f t="shared" si="51"/>
        <v>BASE DE DATOS'!K34</v>
      </c>
      <c r="AA385" s="4" t="str">
        <f t="shared" si="52"/>
        <v>=+'BASE DE DATOS'!K34</v>
      </c>
      <c r="AB385" s="4" t="e">
        <f>+#REF!</f>
        <v>#REF!</v>
      </c>
      <c r="AC385" s="9">
        <v>32</v>
      </c>
      <c r="AD385">
        <v>2</v>
      </c>
      <c r="AE385" t="str">
        <f t="shared" si="53"/>
        <v>K2</v>
      </c>
      <c r="AF385" t="str">
        <f t="shared" si="54"/>
        <v>=+'BASE DE DATOS'!K2</v>
      </c>
      <c r="AG385" s="3" t="e">
        <f>+#REF!</f>
        <v>#REF!</v>
      </c>
    </row>
    <row r="386" spans="14:33">
      <c r="N386" t="e">
        <f>LEFT(#REF!,4)</f>
        <v>#REF!</v>
      </c>
      <c r="O386" t="e">
        <f>CONCATENATE(N386,"-",#REF!)</f>
        <v>#REF!</v>
      </c>
      <c r="P386">
        <v>375</v>
      </c>
      <c r="Q386" s="4" t="e">
        <f>VLOOKUP(O386,Hoja2!$L$1:$M$31,2,FALSE)</f>
        <v>#REF!</v>
      </c>
      <c r="R386" s="4"/>
      <c r="S386" s="6" t="s">
        <v>65</v>
      </c>
      <c r="T386" s="4">
        <f t="shared" si="48"/>
        <v>34</v>
      </c>
      <c r="U386" s="4" t="str">
        <f t="shared" si="47"/>
        <v>L34</v>
      </c>
      <c r="V386" s="6" t="s">
        <v>65</v>
      </c>
      <c r="W386" s="4">
        <f t="shared" si="49"/>
        <v>34</v>
      </c>
      <c r="X386" s="4" t="str">
        <f t="shared" si="50"/>
        <v>L34</v>
      </c>
      <c r="Y386" s="6" t="s">
        <v>50</v>
      </c>
      <c r="Z386" s="6" t="str">
        <f t="shared" si="51"/>
        <v>BASE DE DATOS'!L34</v>
      </c>
      <c r="AA386" s="4" t="str">
        <f t="shared" si="52"/>
        <v>=+'BASE DE DATOS'!L34</v>
      </c>
      <c r="AB386" s="4" t="e">
        <f>+#REF!</f>
        <v>#REF!</v>
      </c>
      <c r="AC386" s="8">
        <v>32</v>
      </c>
      <c r="AD386">
        <v>2</v>
      </c>
      <c r="AE386" t="str">
        <f t="shared" si="53"/>
        <v>L2</v>
      </c>
      <c r="AF386" t="str">
        <f t="shared" si="54"/>
        <v>=+'BASE DE DATOS'!L2</v>
      </c>
      <c r="AG386" s="3" t="e">
        <f>+#REF!</f>
        <v>#REF!</v>
      </c>
    </row>
    <row r="387" spans="14:33">
      <c r="N387" t="e">
        <f>LEFT(#REF!,4)</f>
        <v>#REF!</v>
      </c>
      <c r="O387" t="e">
        <f>CONCATENATE(N387,"-",#REF!)</f>
        <v>#REF!</v>
      </c>
      <c r="P387">
        <v>376</v>
      </c>
      <c r="Q387" s="4" t="e">
        <f>VLOOKUP(O387,Hoja2!$L$1:$M$31,2,FALSE)</f>
        <v>#REF!</v>
      </c>
      <c r="R387" s="4"/>
      <c r="S387" s="4" t="s">
        <v>70</v>
      </c>
      <c r="T387" s="4">
        <f t="shared" si="48"/>
        <v>34</v>
      </c>
      <c r="U387" s="4" t="str">
        <f t="shared" si="47"/>
        <v>M34</v>
      </c>
      <c r="V387" s="4" t="s">
        <v>70</v>
      </c>
      <c r="W387" s="4">
        <f t="shared" si="49"/>
        <v>34</v>
      </c>
      <c r="X387" s="4" t="str">
        <f t="shared" si="50"/>
        <v>M34</v>
      </c>
      <c r="Y387" s="6" t="s">
        <v>50</v>
      </c>
      <c r="Z387" s="6" t="str">
        <f t="shared" si="51"/>
        <v>BASE DE DATOS'!M34</v>
      </c>
      <c r="AA387" s="4" t="str">
        <f t="shared" si="52"/>
        <v>=+'BASE DE DATOS'!M34</v>
      </c>
      <c r="AB387" s="4" t="e">
        <f>+#REF!</f>
        <v>#REF!</v>
      </c>
      <c r="AC387" s="9">
        <v>32</v>
      </c>
      <c r="AD387">
        <v>2</v>
      </c>
      <c r="AE387" t="str">
        <f t="shared" si="53"/>
        <v>M2</v>
      </c>
      <c r="AF387" t="str">
        <f t="shared" si="54"/>
        <v>=+'BASE DE DATOS'!M2</v>
      </c>
      <c r="AG387" s="3" t="e">
        <f>+#REF!</f>
        <v>#REF!</v>
      </c>
    </row>
    <row r="388" spans="14:33">
      <c r="N388" t="e">
        <f>LEFT(#REF!,4)</f>
        <v>#REF!</v>
      </c>
      <c r="O388" t="e">
        <f>CONCATENATE(N388,"-",#REF!)</f>
        <v>#REF!</v>
      </c>
      <c r="P388">
        <v>377</v>
      </c>
      <c r="Q388" s="4" t="e">
        <f>VLOOKUP(O388,Hoja2!$L$1:$M$31,2,FALSE)</f>
        <v>#REF!</v>
      </c>
      <c r="R388" s="4"/>
      <c r="S388" s="6" t="s">
        <v>73</v>
      </c>
      <c r="T388" s="4">
        <f t="shared" si="48"/>
        <v>34</v>
      </c>
      <c r="U388" s="4" t="str">
        <f t="shared" si="47"/>
        <v>N34</v>
      </c>
      <c r="V388" s="6" t="s">
        <v>73</v>
      </c>
      <c r="W388" s="4">
        <f t="shared" si="49"/>
        <v>34</v>
      </c>
      <c r="X388" s="4" t="str">
        <f t="shared" si="50"/>
        <v>N34</v>
      </c>
      <c r="Y388" s="6" t="s">
        <v>50</v>
      </c>
      <c r="Z388" s="6" t="str">
        <f t="shared" si="51"/>
        <v>BASE DE DATOS'!N34</v>
      </c>
      <c r="AA388" s="4" t="str">
        <f t="shared" si="52"/>
        <v>=+'BASE DE DATOS'!N34</v>
      </c>
      <c r="AB388" s="4" t="e">
        <f>+#REF!</f>
        <v>#REF!</v>
      </c>
      <c r="AC388" s="8">
        <v>32</v>
      </c>
      <c r="AD388">
        <v>2</v>
      </c>
      <c r="AE388" t="str">
        <f t="shared" si="53"/>
        <v>N2</v>
      </c>
      <c r="AF388" t="str">
        <f t="shared" si="54"/>
        <v>=+'BASE DE DATOS'!N2</v>
      </c>
      <c r="AG388" s="3" t="e">
        <f>+#REF!</f>
        <v>#REF!</v>
      </c>
    </row>
    <row r="389" spans="14:33">
      <c r="N389" t="e">
        <f>LEFT(#REF!,4)</f>
        <v>#REF!</v>
      </c>
      <c r="O389" t="e">
        <f>CONCATENATE(N389,"-",#REF!)</f>
        <v>#REF!</v>
      </c>
      <c r="P389">
        <v>378</v>
      </c>
      <c r="Q389" s="4" t="e">
        <f>VLOOKUP(O389,Hoja2!$L$1:$M$31,2,FALSE)</f>
        <v>#REF!</v>
      </c>
      <c r="R389" s="4"/>
      <c r="S389" s="4" t="s">
        <v>77</v>
      </c>
      <c r="T389" s="4">
        <f t="shared" si="48"/>
        <v>34</v>
      </c>
      <c r="U389" s="4" t="str">
        <f t="shared" si="47"/>
        <v>O34</v>
      </c>
      <c r="V389" s="4" t="s">
        <v>77</v>
      </c>
      <c r="W389" s="4">
        <f t="shared" si="49"/>
        <v>34</v>
      </c>
      <c r="X389" s="4" t="str">
        <f t="shared" si="50"/>
        <v>O34</v>
      </c>
      <c r="Y389" s="6" t="s">
        <v>50</v>
      </c>
      <c r="Z389" s="6" t="str">
        <f t="shared" si="51"/>
        <v>BASE DE DATOS'!O34</v>
      </c>
      <c r="AA389" s="4" t="str">
        <f t="shared" si="52"/>
        <v>=+'BASE DE DATOS'!O34</v>
      </c>
      <c r="AB389" s="4" t="e">
        <f>+#REF!</f>
        <v>#REF!</v>
      </c>
      <c r="AC389" s="9">
        <v>32</v>
      </c>
      <c r="AD389">
        <v>2</v>
      </c>
      <c r="AE389" t="str">
        <f t="shared" si="53"/>
        <v>O2</v>
      </c>
      <c r="AF389" t="str">
        <f t="shared" si="54"/>
        <v>=+'BASE DE DATOS'!O2</v>
      </c>
      <c r="AG389" s="3" t="e">
        <f>+#REF!</f>
        <v>#REF!</v>
      </c>
    </row>
    <row r="390" spans="14:33">
      <c r="N390" t="e">
        <f>LEFT(#REF!,4)</f>
        <v>#REF!</v>
      </c>
      <c r="O390" t="e">
        <f>CONCATENATE(N390,"-",#REF!)</f>
        <v>#REF!</v>
      </c>
      <c r="P390">
        <v>379</v>
      </c>
      <c r="Q390" s="4" t="e">
        <f>VLOOKUP(O390,Hoja2!$L$1:$M$31,2,FALSE)</f>
        <v>#REF!</v>
      </c>
      <c r="R390" s="4"/>
      <c r="S390" s="6" t="s">
        <v>81</v>
      </c>
      <c r="T390" s="4">
        <f t="shared" si="48"/>
        <v>34</v>
      </c>
      <c r="U390" s="4" t="str">
        <f t="shared" si="47"/>
        <v>P34</v>
      </c>
      <c r="V390" s="6" t="s">
        <v>81</v>
      </c>
      <c r="W390" s="4">
        <f t="shared" si="49"/>
        <v>34</v>
      </c>
      <c r="X390" s="4" t="str">
        <f t="shared" si="50"/>
        <v>P34</v>
      </c>
      <c r="Y390" s="6" t="s">
        <v>50</v>
      </c>
      <c r="Z390" s="6" t="str">
        <f t="shared" si="51"/>
        <v>BASE DE DATOS'!P34</v>
      </c>
      <c r="AA390" s="4" t="str">
        <f t="shared" si="52"/>
        <v>=+'BASE DE DATOS'!P34</v>
      </c>
      <c r="AB390" s="4" t="e">
        <f>+#REF!</f>
        <v>#REF!</v>
      </c>
      <c r="AC390" s="8">
        <v>32</v>
      </c>
      <c r="AD390">
        <v>2</v>
      </c>
      <c r="AE390" t="str">
        <f t="shared" si="53"/>
        <v>P2</v>
      </c>
      <c r="AF390" t="str">
        <f t="shared" si="54"/>
        <v>=+'BASE DE DATOS'!P2</v>
      </c>
      <c r="AG390" s="3" t="e">
        <f>+#REF!</f>
        <v>#REF!</v>
      </c>
    </row>
    <row r="391" spans="14:33">
      <c r="N391" t="e">
        <f>LEFT(#REF!,4)</f>
        <v>#REF!</v>
      </c>
      <c r="O391" t="e">
        <f>CONCATENATE(N391,"-",#REF!)</f>
        <v>#REF!</v>
      </c>
      <c r="P391">
        <v>380</v>
      </c>
      <c r="Q391" s="4" t="e">
        <f>VLOOKUP(O391,Hoja2!$L$1:$M$31,2,FALSE)</f>
        <v>#REF!</v>
      </c>
      <c r="R391" s="4"/>
      <c r="S391" s="4" t="s">
        <v>84</v>
      </c>
      <c r="T391" s="4">
        <f t="shared" si="48"/>
        <v>34</v>
      </c>
      <c r="U391" s="4" t="str">
        <f t="shared" si="47"/>
        <v>Q34</v>
      </c>
      <c r="V391" s="4" t="s">
        <v>84</v>
      </c>
      <c r="W391" s="4">
        <f t="shared" si="49"/>
        <v>34</v>
      </c>
      <c r="X391" s="4" t="str">
        <f t="shared" si="50"/>
        <v>Q34</v>
      </c>
      <c r="Y391" s="6" t="s">
        <v>50</v>
      </c>
      <c r="Z391" s="6" t="str">
        <f t="shared" si="51"/>
        <v>BASE DE DATOS'!Q34</v>
      </c>
      <c r="AA391" s="4" t="str">
        <f t="shared" si="52"/>
        <v>=+'BASE DE DATOS'!Q34</v>
      </c>
      <c r="AB391" s="4" t="e">
        <f>+#REF!</f>
        <v>#REF!</v>
      </c>
      <c r="AC391" s="9">
        <v>32</v>
      </c>
      <c r="AD391">
        <v>2</v>
      </c>
      <c r="AE391" t="str">
        <f t="shared" si="53"/>
        <v>Q2</v>
      </c>
      <c r="AF391" t="str">
        <f t="shared" si="54"/>
        <v>=+'BASE DE DATOS'!Q2</v>
      </c>
      <c r="AG391" s="3" t="e">
        <f>+#REF!</f>
        <v>#REF!</v>
      </c>
    </row>
    <row r="392" spans="14:33">
      <c r="N392" t="e">
        <f>LEFT(#REF!,4)</f>
        <v>#REF!</v>
      </c>
      <c r="O392" t="e">
        <f>CONCATENATE(N392,"-",#REF!)</f>
        <v>#REF!</v>
      </c>
      <c r="P392">
        <v>381</v>
      </c>
      <c r="Q392" s="4" t="e">
        <f>VLOOKUP(O392,Hoja2!$L$1:$M$31,2,FALSE)</f>
        <v>#REF!</v>
      </c>
      <c r="R392" s="4"/>
      <c r="S392" s="6" t="s">
        <v>85</v>
      </c>
      <c r="T392" s="4">
        <f t="shared" si="48"/>
        <v>34</v>
      </c>
      <c r="U392" s="4" t="str">
        <f t="shared" si="47"/>
        <v>R34</v>
      </c>
      <c r="V392" s="6" t="s">
        <v>85</v>
      </c>
      <c r="W392" s="4">
        <f t="shared" si="49"/>
        <v>34</v>
      </c>
      <c r="X392" s="4" t="str">
        <f t="shared" si="50"/>
        <v>R34</v>
      </c>
      <c r="Y392" s="6" t="s">
        <v>50</v>
      </c>
      <c r="Z392" s="6" t="str">
        <f t="shared" si="51"/>
        <v>BASE DE DATOS'!R34</v>
      </c>
      <c r="AA392" s="4" t="str">
        <f t="shared" si="52"/>
        <v>=+'BASE DE DATOS'!R34</v>
      </c>
      <c r="AB392" s="4" t="e">
        <f>+#REF!</f>
        <v>#REF!</v>
      </c>
      <c r="AC392" s="8">
        <v>32</v>
      </c>
      <c r="AD392">
        <v>2</v>
      </c>
      <c r="AE392" t="str">
        <f t="shared" si="53"/>
        <v>R2</v>
      </c>
      <c r="AF392" t="str">
        <f t="shared" si="54"/>
        <v>=+'BASE DE DATOS'!R2</v>
      </c>
      <c r="AG392" s="3" t="e">
        <f>+#REF!</f>
        <v>#REF!</v>
      </c>
    </row>
    <row r="393" spans="14:33">
      <c r="N393" t="e">
        <f>LEFT(#REF!,4)</f>
        <v>#REF!</v>
      </c>
      <c r="O393" t="e">
        <f>CONCATENATE(N393,"-",#REF!)</f>
        <v>#REF!</v>
      </c>
      <c r="P393">
        <v>382</v>
      </c>
      <c r="Q393" s="4" t="e">
        <f>VLOOKUP(O393,Hoja2!$L$1:$M$31,2,FALSE)</f>
        <v>#REF!</v>
      </c>
      <c r="R393" s="4"/>
      <c r="S393" s="4" t="s">
        <v>87</v>
      </c>
      <c r="T393" s="4">
        <f t="shared" si="48"/>
        <v>34</v>
      </c>
      <c r="U393" s="4" t="str">
        <f t="shared" si="47"/>
        <v>S34</v>
      </c>
      <c r="V393" s="4" t="s">
        <v>87</v>
      </c>
      <c r="W393" s="4">
        <f t="shared" si="49"/>
        <v>34</v>
      </c>
      <c r="X393" s="4" t="str">
        <f t="shared" si="50"/>
        <v>S34</v>
      </c>
      <c r="Y393" s="6" t="s">
        <v>50</v>
      </c>
      <c r="Z393" s="6" t="str">
        <f t="shared" si="51"/>
        <v>BASE DE DATOS'!S34</v>
      </c>
      <c r="AA393" s="4" t="str">
        <f t="shared" si="52"/>
        <v>=+'BASE DE DATOS'!S34</v>
      </c>
      <c r="AB393" s="4" t="e">
        <f>+#REF!</f>
        <v>#REF!</v>
      </c>
      <c r="AC393" s="9">
        <v>32</v>
      </c>
      <c r="AD393">
        <v>2</v>
      </c>
      <c r="AE393" t="str">
        <f t="shared" si="53"/>
        <v>S2</v>
      </c>
      <c r="AF393" t="str">
        <f t="shared" si="54"/>
        <v>=+'BASE DE DATOS'!S2</v>
      </c>
      <c r="AG393" s="3" t="e">
        <f>+#REF!</f>
        <v>#REF!</v>
      </c>
    </row>
    <row r="394" spans="14:33">
      <c r="N394" t="e">
        <f>LEFT(#REF!,4)</f>
        <v>#REF!</v>
      </c>
      <c r="O394" t="e">
        <f>CONCATENATE(N394,"-",#REF!)</f>
        <v>#REF!</v>
      </c>
      <c r="P394">
        <v>383</v>
      </c>
      <c r="Q394" s="4" t="e">
        <f>VLOOKUP(O394,Hoja2!$L$1:$M$31,2,FALSE)</f>
        <v>#REF!</v>
      </c>
      <c r="R394" s="4"/>
      <c r="S394" s="6" t="s">
        <v>89</v>
      </c>
      <c r="T394" s="4">
        <f t="shared" si="48"/>
        <v>34</v>
      </c>
      <c r="U394" s="4" t="str">
        <f t="shared" si="47"/>
        <v>T34</v>
      </c>
      <c r="V394" s="6" t="s">
        <v>89</v>
      </c>
      <c r="W394" s="4">
        <f t="shared" si="49"/>
        <v>34</v>
      </c>
      <c r="X394" s="4" t="str">
        <f t="shared" si="50"/>
        <v>T34</v>
      </c>
      <c r="Y394" s="6" t="s">
        <v>50</v>
      </c>
      <c r="Z394" s="6" t="str">
        <f t="shared" si="51"/>
        <v>BASE DE DATOS'!T34</v>
      </c>
      <c r="AA394" s="4" t="str">
        <f t="shared" si="52"/>
        <v>=+'BASE DE DATOS'!T34</v>
      </c>
      <c r="AB394" s="4" t="e">
        <f>+#REF!</f>
        <v>#REF!</v>
      </c>
      <c r="AC394" s="8">
        <v>32</v>
      </c>
      <c r="AD394">
        <v>2</v>
      </c>
      <c r="AE394" t="str">
        <f t="shared" si="53"/>
        <v>T2</v>
      </c>
      <c r="AF394" t="str">
        <f t="shared" si="54"/>
        <v>=+'BASE DE DATOS'!T2</v>
      </c>
      <c r="AG394" s="3" t="e">
        <f>+#REF!</f>
        <v>#REF!</v>
      </c>
    </row>
    <row r="395" spans="14:33">
      <c r="N395" t="e">
        <f>LEFT(#REF!,4)</f>
        <v>#REF!</v>
      </c>
      <c r="O395" t="e">
        <f>CONCATENATE(N395,"-",#REF!)</f>
        <v>#REF!</v>
      </c>
      <c r="P395">
        <v>384</v>
      </c>
      <c r="Q395" s="4" t="e">
        <f>VLOOKUP(O395,Hoja2!$L$1:$M$31,2,FALSE)</f>
        <v>#REF!</v>
      </c>
      <c r="R395" s="4"/>
      <c r="S395" s="4" t="s">
        <v>91</v>
      </c>
      <c r="T395" s="4">
        <f t="shared" si="48"/>
        <v>34</v>
      </c>
      <c r="U395" s="4" t="str">
        <f t="shared" si="47"/>
        <v>U34</v>
      </c>
      <c r="V395" s="4" t="s">
        <v>91</v>
      </c>
      <c r="W395" s="4">
        <f t="shared" si="49"/>
        <v>34</v>
      </c>
      <c r="X395" s="4" t="str">
        <f t="shared" si="50"/>
        <v>U34</v>
      </c>
      <c r="Y395" s="6" t="s">
        <v>50</v>
      </c>
      <c r="Z395" s="6" t="str">
        <f t="shared" si="51"/>
        <v>BASE DE DATOS'!U34</v>
      </c>
      <c r="AA395" s="4" t="str">
        <f t="shared" si="52"/>
        <v>=+'BASE DE DATOS'!U34</v>
      </c>
      <c r="AB395" s="4" t="e">
        <f>+#REF!</f>
        <v>#REF!</v>
      </c>
      <c r="AC395" s="9">
        <v>32</v>
      </c>
      <c r="AD395">
        <v>2</v>
      </c>
      <c r="AE395" t="str">
        <f t="shared" si="53"/>
        <v>U2</v>
      </c>
      <c r="AF395" t="str">
        <f t="shared" si="54"/>
        <v>=+'BASE DE DATOS'!U2</v>
      </c>
      <c r="AG395" s="3" t="e">
        <f>+#REF!</f>
        <v>#REF!</v>
      </c>
    </row>
    <row r="396" spans="14:33">
      <c r="N396" t="e">
        <f>LEFT(#REF!,4)</f>
        <v>#REF!</v>
      </c>
      <c r="O396" t="e">
        <f>CONCATENATE(N396,"-",#REF!)</f>
        <v>#REF!</v>
      </c>
      <c r="P396">
        <v>385</v>
      </c>
      <c r="Q396" s="4" t="e">
        <f>VLOOKUP(O396,Hoja2!$L$1:$M$31,2,FALSE)</f>
        <v>#REF!</v>
      </c>
      <c r="R396" s="4"/>
      <c r="S396" s="6" t="s">
        <v>49</v>
      </c>
      <c r="T396" s="4">
        <f t="shared" si="48"/>
        <v>35</v>
      </c>
      <c r="U396" s="4" t="str">
        <f t="shared" ref="U396:U459" si="55">S396&amp;T396</f>
        <v>J35</v>
      </c>
      <c r="V396" s="6" t="s">
        <v>49</v>
      </c>
      <c r="W396" s="4">
        <f t="shared" si="49"/>
        <v>35</v>
      </c>
      <c r="X396" s="4" t="str">
        <f t="shared" si="50"/>
        <v>J35</v>
      </c>
      <c r="Y396" s="6" t="s">
        <v>50</v>
      </c>
      <c r="Z396" s="6" t="str">
        <f t="shared" si="51"/>
        <v>BASE DE DATOS'!J35</v>
      </c>
      <c r="AA396" s="4" t="str">
        <f t="shared" si="52"/>
        <v>=+'BASE DE DATOS'!J35</v>
      </c>
      <c r="AB396" s="4" t="e">
        <f>+#REF!</f>
        <v>#REF!</v>
      </c>
      <c r="AC396" s="8">
        <v>33</v>
      </c>
      <c r="AD396">
        <v>2</v>
      </c>
      <c r="AE396" t="str">
        <f t="shared" si="53"/>
        <v>J2</v>
      </c>
      <c r="AF396" t="str">
        <f t="shared" si="54"/>
        <v>=+'BASE DE DATOS'!J2</v>
      </c>
      <c r="AG396" s="3" t="e">
        <f>+#REF!</f>
        <v>#REF!</v>
      </c>
    </row>
    <row r="397" spans="14:33">
      <c r="N397" t="e">
        <f>LEFT(#REF!,4)</f>
        <v>#REF!</v>
      </c>
      <c r="O397" t="e">
        <f>CONCATENATE(N397,"-",#REF!)</f>
        <v>#REF!</v>
      </c>
      <c r="P397">
        <v>386</v>
      </c>
      <c r="Q397" s="4" t="e">
        <f>VLOOKUP(O397,Hoja2!$L$1:$M$31,2,FALSE)</f>
        <v>#REF!</v>
      </c>
      <c r="R397" s="4"/>
      <c r="S397" s="4" t="s">
        <v>58</v>
      </c>
      <c r="T397" s="4">
        <f t="shared" ref="T397:T460" si="56">IF(S397="J",T396+1,T396)</f>
        <v>35</v>
      </c>
      <c r="U397" s="4" t="str">
        <f t="shared" si="55"/>
        <v>K35</v>
      </c>
      <c r="V397" s="4" t="s">
        <v>58</v>
      </c>
      <c r="W397" s="4">
        <f t="shared" ref="W397:W460" si="57">+T397</f>
        <v>35</v>
      </c>
      <c r="X397" s="4" t="str">
        <f t="shared" ref="X397:X460" si="58">CONCATENATE(V397,W397)</f>
        <v>K35</v>
      </c>
      <c r="Y397" s="6" t="s">
        <v>50</v>
      </c>
      <c r="Z397" s="6" t="str">
        <f t="shared" ref="Z397:Z460" si="59">CONCATENATE(Y397,X397)</f>
        <v>BASE DE DATOS'!K35</v>
      </c>
      <c r="AA397" s="4" t="str">
        <f t="shared" ref="AA397:AA460" si="60">CONCATENATE("=","+","'",Z397)</f>
        <v>=+'BASE DE DATOS'!K35</v>
      </c>
      <c r="AB397" s="4" t="e">
        <f>+#REF!</f>
        <v>#REF!</v>
      </c>
      <c r="AC397" s="9">
        <v>33</v>
      </c>
      <c r="AD397">
        <v>2</v>
      </c>
      <c r="AE397" t="str">
        <f t="shared" ref="AE397:AE460" si="61">CONCATENATE(V397,AD397)</f>
        <v>K2</v>
      </c>
      <c r="AF397" t="str">
        <f t="shared" ref="AF397:AF460" si="62">CONCATENATE("=","+","'",Y397,AE397)</f>
        <v>=+'BASE DE DATOS'!K2</v>
      </c>
      <c r="AG397" s="3" t="e">
        <f>+#REF!</f>
        <v>#REF!</v>
      </c>
    </row>
    <row r="398" spans="14:33">
      <c r="N398" t="e">
        <f>LEFT(#REF!,4)</f>
        <v>#REF!</v>
      </c>
      <c r="O398" t="e">
        <f>CONCATENATE(N398,"-",#REF!)</f>
        <v>#REF!</v>
      </c>
      <c r="P398">
        <v>387</v>
      </c>
      <c r="Q398" s="4" t="e">
        <f>VLOOKUP(O398,Hoja2!$L$1:$M$31,2,FALSE)</f>
        <v>#REF!</v>
      </c>
      <c r="R398" s="4"/>
      <c r="S398" s="6" t="s">
        <v>65</v>
      </c>
      <c r="T398" s="4">
        <f t="shared" si="56"/>
        <v>35</v>
      </c>
      <c r="U398" s="4" t="str">
        <f t="shared" si="55"/>
        <v>L35</v>
      </c>
      <c r="V398" s="6" t="s">
        <v>65</v>
      </c>
      <c r="W398" s="4">
        <f t="shared" si="57"/>
        <v>35</v>
      </c>
      <c r="X398" s="4" t="str">
        <f t="shared" si="58"/>
        <v>L35</v>
      </c>
      <c r="Y398" s="6" t="s">
        <v>50</v>
      </c>
      <c r="Z398" s="6" t="str">
        <f t="shared" si="59"/>
        <v>BASE DE DATOS'!L35</v>
      </c>
      <c r="AA398" s="4" t="str">
        <f t="shared" si="60"/>
        <v>=+'BASE DE DATOS'!L35</v>
      </c>
      <c r="AB398" s="4" t="e">
        <f>+#REF!</f>
        <v>#REF!</v>
      </c>
      <c r="AC398" s="8">
        <v>33</v>
      </c>
      <c r="AD398">
        <v>2</v>
      </c>
      <c r="AE398" t="str">
        <f t="shared" si="61"/>
        <v>L2</v>
      </c>
      <c r="AF398" t="str">
        <f t="shared" si="62"/>
        <v>=+'BASE DE DATOS'!L2</v>
      </c>
      <c r="AG398" s="3" t="e">
        <f>+#REF!</f>
        <v>#REF!</v>
      </c>
    </row>
    <row r="399" spans="14:33">
      <c r="N399" t="e">
        <f>LEFT(#REF!,4)</f>
        <v>#REF!</v>
      </c>
      <c r="O399" t="e">
        <f>CONCATENATE(N399,"-",#REF!)</f>
        <v>#REF!</v>
      </c>
      <c r="P399">
        <v>388</v>
      </c>
      <c r="Q399" s="4" t="e">
        <f>VLOOKUP(O399,Hoja2!$L$1:$M$31,2,FALSE)</f>
        <v>#REF!</v>
      </c>
      <c r="R399" s="4"/>
      <c r="S399" s="4" t="s">
        <v>70</v>
      </c>
      <c r="T399" s="4">
        <f t="shared" si="56"/>
        <v>35</v>
      </c>
      <c r="U399" s="4" t="str">
        <f t="shared" si="55"/>
        <v>M35</v>
      </c>
      <c r="V399" s="4" t="s">
        <v>70</v>
      </c>
      <c r="W399" s="4">
        <f t="shared" si="57"/>
        <v>35</v>
      </c>
      <c r="X399" s="4" t="str">
        <f t="shared" si="58"/>
        <v>M35</v>
      </c>
      <c r="Y399" s="6" t="s">
        <v>50</v>
      </c>
      <c r="Z399" s="6" t="str">
        <f t="shared" si="59"/>
        <v>BASE DE DATOS'!M35</v>
      </c>
      <c r="AA399" s="4" t="str">
        <f t="shared" si="60"/>
        <v>=+'BASE DE DATOS'!M35</v>
      </c>
      <c r="AB399" s="4" t="e">
        <f>+#REF!</f>
        <v>#REF!</v>
      </c>
      <c r="AC399" s="9">
        <v>33</v>
      </c>
      <c r="AD399">
        <v>2</v>
      </c>
      <c r="AE399" t="str">
        <f t="shared" si="61"/>
        <v>M2</v>
      </c>
      <c r="AF399" t="str">
        <f t="shared" si="62"/>
        <v>=+'BASE DE DATOS'!M2</v>
      </c>
      <c r="AG399" s="3" t="e">
        <f>+#REF!</f>
        <v>#REF!</v>
      </c>
    </row>
    <row r="400" spans="14:33">
      <c r="N400" t="e">
        <f>LEFT(#REF!,4)</f>
        <v>#REF!</v>
      </c>
      <c r="O400" t="e">
        <f>CONCATENATE(N400,"-",#REF!)</f>
        <v>#REF!</v>
      </c>
      <c r="P400">
        <v>389</v>
      </c>
      <c r="Q400" s="4" t="e">
        <f>VLOOKUP(O400,Hoja2!$L$1:$M$31,2,FALSE)</f>
        <v>#REF!</v>
      </c>
      <c r="R400" s="4"/>
      <c r="S400" s="6" t="s">
        <v>73</v>
      </c>
      <c r="T400" s="4">
        <f t="shared" si="56"/>
        <v>35</v>
      </c>
      <c r="U400" s="4" t="str">
        <f t="shared" si="55"/>
        <v>N35</v>
      </c>
      <c r="V400" s="6" t="s">
        <v>73</v>
      </c>
      <c r="W400" s="4">
        <f t="shared" si="57"/>
        <v>35</v>
      </c>
      <c r="X400" s="4" t="str">
        <f t="shared" si="58"/>
        <v>N35</v>
      </c>
      <c r="Y400" s="6" t="s">
        <v>50</v>
      </c>
      <c r="Z400" s="6" t="str">
        <f t="shared" si="59"/>
        <v>BASE DE DATOS'!N35</v>
      </c>
      <c r="AA400" s="4" t="str">
        <f t="shared" si="60"/>
        <v>=+'BASE DE DATOS'!N35</v>
      </c>
      <c r="AB400" s="4" t="e">
        <f>+#REF!</f>
        <v>#REF!</v>
      </c>
      <c r="AC400" s="8">
        <v>33</v>
      </c>
      <c r="AD400">
        <v>2</v>
      </c>
      <c r="AE400" t="str">
        <f t="shared" si="61"/>
        <v>N2</v>
      </c>
      <c r="AF400" t="str">
        <f t="shared" si="62"/>
        <v>=+'BASE DE DATOS'!N2</v>
      </c>
      <c r="AG400" s="3" t="e">
        <f>+#REF!</f>
        <v>#REF!</v>
      </c>
    </row>
    <row r="401" spans="14:33">
      <c r="N401" t="e">
        <f>LEFT(#REF!,4)</f>
        <v>#REF!</v>
      </c>
      <c r="O401" t="e">
        <f>CONCATENATE(N401,"-",#REF!)</f>
        <v>#REF!</v>
      </c>
      <c r="P401">
        <v>390</v>
      </c>
      <c r="Q401" s="4" t="e">
        <f>VLOOKUP(O401,Hoja2!$L$1:$M$31,2,FALSE)</f>
        <v>#REF!</v>
      </c>
      <c r="R401" s="4"/>
      <c r="S401" s="4" t="s">
        <v>77</v>
      </c>
      <c r="T401" s="4">
        <f t="shared" si="56"/>
        <v>35</v>
      </c>
      <c r="U401" s="4" t="str">
        <f t="shared" si="55"/>
        <v>O35</v>
      </c>
      <c r="V401" s="4" t="s">
        <v>77</v>
      </c>
      <c r="W401" s="4">
        <f t="shared" si="57"/>
        <v>35</v>
      </c>
      <c r="X401" s="4" t="str">
        <f t="shared" si="58"/>
        <v>O35</v>
      </c>
      <c r="Y401" s="6" t="s">
        <v>50</v>
      </c>
      <c r="Z401" s="6" t="str">
        <f t="shared" si="59"/>
        <v>BASE DE DATOS'!O35</v>
      </c>
      <c r="AA401" s="4" t="str">
        <f t="shared" si="60"/>
        <v>=+'BASE DE DATOS'!O35</v>
      </c>
      <c r="AB401" s="4" t="e">
        <f>+#REF!</f>
        <v>#REF!</v>
      </c>
      <c r="AC401" s="9">
        <v>33</v>
      </c>
      <c r="AD401">
        <v>2</v>
      </c>
      <c r="AE401" t="str">
        <f t="shared" si="61"/>
        <v>O2</v>
      </c>
      <c r="AF401" t="str">
        <f t="shared" si="62"/>
        <v>=+'BASE DE DATOS'!O2</v>
      </c>
      <c r="AG401" s="3" t="e">
        <f>+#REF!</f>
        <v>#REF!</v>
      </c>
    </row>
    <row r="402" spans="14:33">
      <c r="N402" t="e">
        <f>LEFT(#REF!,4)</f>
        <v>#REF!</v>
      </c>
      <c r="O402" t="e">
        <f>CONCATENATE(N402,"-",#REF!)</f>
        <v>#REF!</v>
      </c>
      <c r="P402">
        <v>391</v>
      </c>
      <c r="Q402" s="4" t="e">
        <f>VLOOKUP(O402,Hoja2!$L$1:$M$31,2,FALSE)</f>
        <v>#REF!</v>
      </c>
      <c r="R402" s="4"/>
      <c r="S402" s="6" t="s">
        <v>81</v>
      </c>
      <c r="T402" s="4">
        <f t="shared" si="56"/>
        <v>35</v>
      </c>
      <c r="U402" s="4" t="str">
        <f t="shared" si="55"/>
        <v>P35</v>
      </c>
      <c r="V402" s="6" t="s">
        <v>81</v>
      </c>
      <c r="W402" s="4">
        <f t="shared" si="57"/>
        <v>35</v>
      </c>
      <c r="X402" s="4" t="str">
        <f t="shared" si="58"/>
        <v>P35</v>
      </c>
      <c r="Y402" s="6" t="s">
        <v>50</v>
      </c>
      <c r="Z402" s="6" t="str">
        <f t="shared" si="59"/>
        <v>BASE DE DATOS'!P35</v>
      </c>
      <c r="AA402" s="4" t="str">
        <f t="shared" si="60"/>
        <v>=+'BASE DE DATOS'!P35</v>
      </c>
      <c r="AB402" s="4" t="e">
        <f>+#REF!</f>
        <v>#REF!</v>
      </c>
      <c r="AC402" s="8">
        <v>33</v>
      </c>
      <c r="AD402">
        <v>2</v>
      </c>
      <c r="AE402" t="str">
        <f t="shared" si="61"/>
        <v>P2</v>
      </c>
      <c r="AF402" t="str">
        <f t="shared" si="62"/>
        <v>=+'BASE DE DATOS'!P2</v>
      </c>
      <c r="AG402" s="3" t="e">
        <f>+#REF!</f>
        <v>#REF!</v>
      </c>
    </row>
    <row r="403" spans="14:33">
      <c r="N403" t="e">
        <f>LEFT(#REF!,4)</f>
        <v>#REF!</v>
      </c>
      <c r="O403" t="e">
        <f>CONCATENATE(N403,"-",#REF!)</f>
        <v>#REF!</v>
      </c>
      <c r="P403">
        <v>392</v>
      </c>
      <c r="Q403" s="4" t="e">
        <f>VLOOKUP(O403,Hoja2!$L$1:$M$31,2,FALSE)</f>
        <v>#REF!</v>
      </c>
      <c r="R403" s="4"/>
      <c r="S403" s="4" t="s">
        <v>84</v>
      </c>
      <c r="T403" s="4">
        <f t="shared" si="56"/>
        <v>35</v>
      </c>
      <c r="U403" s="4" t="str">
        <f t="shared" si="55"/>
        <v>Q35</v>
      </c>
      <c r="V403" s="4" t="s">
        <v>84</v>
      </c>
      <c r="W403" s="4">
        <f t="shared" si="57"/>
        <v>35</v>
      </c>
      <c r="X403" s="4" t="str">
        <f t="shared" si="58"/>
        <v>Q35</v>
      </c>
      <c r="Y403" s="6" t="s">
        <v>50</v>
      </c>
      <c r="Z403" s="6" t="str">
        <f t="shared" si="59"/>
        <v>BASE DE DATOS'!Q35</v>
      </c>
      <c r="AA403" s="4" t="str">
        <f t="shared" si="60"/>
        <v>=+'BASE DE DATOS'!Q35</v>
      </c>
      <c r="AB403" s="4" t="e">
        <f>+#REF!</f>
        <v>#REF!</v>
      </c>
      <c r="AC403" s="9">
        <v>33</v>
      </c>
      <c r="AD403">
        <v>2</v>
      </c>
      <c r="AE403" t="str">
        <f t="shared" si="61"/>
        <v>Q2</v>
      </c>
      <c r="AF403" t="str">
        <f t="shared" si="62"/>
        <v>=+'BASE DE DATOS'!Q2</v>
      </c>
      <c r="AG403" s="3" t="e">
        <f>+#REF!</f>
        <v>#REF!</v>
      </c>
    </row>
    <row r="404" spans="14:33">
      <c r="N404" t="e">
        <f>LEFT(#REF!,4)</f>
        <v>#REF!</v>
      </c>
      <c r="O404" t="e">
        <f>CONCATENATE(N404,"-",#REF!)</f>
        <v>#REF!</v>
      </c>
      <c r="P404">
        <v>393</v>
      </c>
      <c r="Q404" s="4" t="e">
        <f>VLOOKUP(O404,Hoja2!$L$1:$M$31,2,FALSE)</f>
        <v>#REF!</v>
      </c>
      <c r="R404" s="4"/>
      <c r="S404" s="6" t="s">
        <v>85</v>
      </c>
      <c r="T404" s="4">
        <f t="shared" si="56"/>
        <v>35</v>
      </c>
      <c r="U404" s="4" t="str">
        <f t="shared" si="55"/>
        <v>R35</v>
      </c>
      <c r="V404" s="6" t="s">
        <v>85</v>
      </c>
      <c r="W404" s="4">
        <f t="shared" si="57"/>
        <v>35</v>
      </c>
      <c r="X404" s="4" t="str">
        <f t="shared" si="58"/>
        <v>R35</v>
      </c>
      <c r="Y404" s="6" t="s">
        <v>50</v>
      </c>
      <c r="Z404" s="6" t="str">
        <f t="shared" si="59"/>
        <v>BASE DE DATOS'!R35</v>
      </c>
      <c r="AA404" s="4" t="str">
        <f t="shared" si="60"/>
        <v>=+'BASE DE DATOS'!R35</v>
      </c>
      <c r="AB404" s="4" t="e">
        <f>+#REF!</f>
        <v>#REF!</v>
      </c>
      <c r="AC404" s="8">
        <v>33</v>
      </c>
      <c r="AD404">
        <v>2</v>
      </c>
      <c r="AE404" t="str">
        <f t="shared" si="61"/>
        <v>R2</v>
      </c>
      <c r="AF404" t="str">
        <f t="shared" si="62"/>
        <v>=+'BASE DE DATOS'!R2</v>
      </c>
      <c r="AG404" s="3" t="e">
        <f>+#REF!</f>
        <v>#REF!</v>
      </c>
    </row>
    <row r="405" spans="14:33">
      <c r="N405" t="e">
        <f>LEFT(#REF!,4)</f>
        <v>#REF!</v>
      </c>
      <c r="O405" t="e">
        <f>CONCATENATE(N405,"-",#REF!)</f>
        <v>#REF!</v>
      </c>
      <c r="P405">
        <v>394</v>
      </c>
      <c r="Q405" s="4" t="e">
        <f>VLOOKUP(O405,Hoja2!$L$1:$M$31,2,FALSE)</f>
        <v>#REF!</v>
      </c>
      <c r="R405" s="4"/>
      <c r="S405" s="4" t="s">
        <v>87</v>
      </c>
      <c r="T405" s="4">
        <f t="shared" si="56"/>
        <v>35</v>
      </c>
      <c r="U405" s="4" t="str">
        <f t="shared" si="55"/>
        <v>S35</v>
      </c>
      <c r="V405" s="4" t="s">
        <v>87</v>
      </c>
      <c r="W405" s="4">
        <f t="shared" si="57"/>
        <v>35</v>
      </c>
      <c r="X405" s="4" t="str">
        <f t="shared" si="58"/>
        <v>S35</v>
      </c>
      <c r="Y405" s="6" t="s">
        <v>50</v>
      </c>
      <c r="Z405" s="6" t="str">
        <f t="shared" si="59"/>
        <v>BASE DE DATOS'!S35</v>
      </c>
      <c r="AA405" s="4" t="str">
        <f t="shared" si="60"/>
        <v>=+'BASE DE DATOS'!S35</v>
      </c>
      <c r="AB405" s="4" t="e">
        <f>+#REF!</f>
        <v>#REF!</v>
      </c>
      <c r="AC405" s="9">
        <v>33</v>
      </c>
      <c r="AD405">
        <v>2</v>
      </c>
      <c r="AE405" t="str">
        <f t="shared" si="61"/>
        <v>S2</v>
      </c>
      <c r="AF405" t="str">
        <f t="shared" si="62"/>
        <v>=+'BASE DE DATOS'!S2</v>
      </c>
      <c r="AG405" s="3" t="e">
        <f>+#REF!</f>
        <v>#REF!</v>
      </c>
    </row>
    <row r="406" spans="14:33">
      <c r="N406" t="e">
        <f>LEFT(#REF!,4)</f>
        <v>#REF!</v>
      </c>
      <c r="O406" t="e">
        <f>CONCATENATE(N406,"-",#REF!)</f>
        <v>#REF!</v>
      </c>
      <c r="P406">
        <v>395</v>
      </c>
      <c r="Q406" s="4" t="e">
        <f>VLOOKUP(O406,Hoja2!$L$1:$M$31,2,FALSE)</f>
        <v>#REF!</v>
      </c>
      <c r="R406" s="4"/>
      <c r="S406" s="6" t="s">
        <v>89</v>
      </c>
      <c r="T406" s="4">
        <f t="shared" si="56"/>
        <v>35</v>
      </c>
      <c r="U406" s="4" t="str">
        <f t="shared" si="55"/>
        <v>T35</v>
      </c>
      <c r="V406" s="6" t="s">
        <v>89</v>
      </c>
      <c r="W406" s="4">
        <f t="shared" si="57"/>
        <v>35</v>
      </c>
      <c r="X406" s="4" t="str">
        <f t="shared" si="58"/>
        <v>T35</v>
      </c>
      <c r="Y406" s="6" t="s">
        <v>50</v>
      </c>
      <c r="Z406" s="6" t="str">
        <f t="shared" si="59"/>
        <v>BASE DE DATOS'!T35</v>
      </c>
      <c r="AA406" s="4" t="str">
        <f t="shared" si="60"/>
        <v>=+'BASE DE DATOS'!T35</v>
      </c>
      <c r="AB406" s="4" t="e">
        <f>+#REF!</f>
        <v>#REF!</v>
      </c>
      <c r="AC406" s="8">
        <v>33</v>
      </c>
      <c r="AD406">
        <v>2</v>
      </c>
      <c r="AE406" t="str">
        <f t="shared" si="61"/>
        <v>T2</v>
      </c>
      <c r="AF406" t="str">
        <f t="shared" si="62"/>
        <v>=+'BASE DE DATOS'!T2</v>
      </c>
      <c r="AG406" s="3" t="e">
        <f>+#REF!</f>
        <v>#REF!</v>
      </c>
    </row>
    <row r="407" spans="14:33">
      <c r="N407" t="e">
        <f>LEFT(#REF!,4)</f>
        <v>#REF!</v>
      </c>
      <c r="O407" t="e">
        <f>CONCATENATE(N407,"-",#REF!)</f>
        <v>#REF!</v>
      </c>
      <c r="P407">
        <v>396</v>
      </c>
      <c r="Q407" s="4" t="e">
        <f>VLOOKUP(O407,Hoja2!$L$1:$M$31,2,FALSE)</f>
        <v>#REF!</v>
      </c>
      <c r="R407" s="4"/>
      <c r="S407" s="4" t="s">
        <v>91</v>
      </c>
      <c r="T407" s="4">
        <f t="shared" si="56"/>
        <v>35</v>
      </c>
      <c r="U407" s="4" t="str">
        <f t="shared" si="55"/>
        <v>U35</v>
      </c>
      <c r="V407" s="4" t="s">
        <v>91</v>
      </c>
      <c r="W407" s="4">
        <f t="shared" si="57"/>
        <v>35</v>
      </c>
      <c r="X407" s="4" t="str">
        <f t="shared" si="58"/>
        <v>U35</v>
      </c>
      <c r="Y407" s="6" t="s">
        <v>50</v>
      </c>
      <c r="Z407" s="6" t="str">
        <f t="shared" si="59"/>
        <v>BASE DE DATOS'!U35</v>
      </c>
      <c r="AA407" s="4" t="str">
        <f t="shared" si="60"/>
        <v>=+'BASE DE DATOS'!U35</v>
      </c>
      <c r="AB407" s="4" t="e">
        <f>+#REF!</f>
        <v>#REF!</v>
      </c>
      <c r="AC407" s="9">
        <v>33</v>
      </c>
      <c r="AD407">
        <v>2</v>
      </c>
      <c r="AE407" t="str">
        <f t="shared" si="61"/>
        <v>U2</v>
      </c>
      <c r="AF407" t="str">
        <f t="shared" si="62"/>
        <v>=+'BASE DE DATOS'!U2</v>
      </c>
      <c r="AG407" s="3" t="e">
        <f>+#REF!</f>
        <v>#REF!</v>
      </c>
    </row>
    <row r="408" spans="14:33">
      <c r="N408" t="e">
        <f>LEFT(#REF!,4)</f>
        <v>#REF!</v>
      </c>
      <c r="O408" t="e">
        <f>CONCATENATE(N408,"-",#REF!)</f>
        <v>#REF!</v>
      </c>
      <c r="P408">
        <v>397</v>
      </c>
      <c r="Q408" s="4" t="e">
        <f>VLOOKUP(O408,Hoja2!$L$1:$M$31,2,FALSE)</f>
        <v>#REF!</v>
      </c>
      <c r="R408" s="4"/>
      <c r="S408" s="6" t="s">
        <v>49</v>
      </c>
      <c r="T408" s="4">
        <f t="shared" si="56"/>
        <v>36</v>
      </c>
      <c r="U408" s="4" t="str">
        <f t="shared" si="55"/>
        <v>J36</v>
      </c>
      <c r="V408" s="6" t="s">
        <v>49</v>
      </c>
      <c r="W408" s="4">
        <f t="shared" si="57"/>
        <v>36</v>
      </c>
      <c r="X408" s="4" t="str">
        <f t="shared" si="58"/>
        <v>J36</v>
      </c>
      <c r="Y408" s="6" t="s">
        <v>50</v>
      </c>
      <c r="Z408" s="6" t="str">
        <f t="shared" si="59"/>
        <v>BASE DE DATOS'!J36</v>
      </c>
      <c r="AA408" s="4" t="str">
        <f t="shared" si="60"/>
        <v>=+'BASE DE DATOS'!J36</v>
      </c>
      <c r="AB408" s="4" t="e">
        <f>+#REF!</f>
        <v>#REF!</v>
      </c>
      <c r="AC408" s="8">
        <v>34</v>
      </c>
      <c r="AD408">
        <v>2</v>
      </c>
      <c r="AE408" t="str">
        <f t="shared" si="61"/>
        <v>J2</v>
      </c>
      <c r="AF408" t="str">
        <f t="shared" si="62"/>
        <v>=+'BASE DE DATOS'!J2</v>
      </c>
      <c r="AG408" s="3" t="e">
        <f>+#REF!</f>
        <v>#REF!</v>
      </c>
    </row>
    <row r="409" spans="14:33">
      <c r="N409" t="e">
        <f>LEFT(#REF!,4)</f>
        <v>#REF!</v>
      </c>
      <c r="O409" t="e">
        <f>CONCATENATE(N409,"-",#REF!)</f>
        <v>#REF!</v>
      </c>
      <c r="P409">
        <v>398</v>
      </c>
      <c r="Q409" s="4" t="e">
        <f>VLOOKUP(O409,Hoja2!$L$1:$M$31,2,FALSE)</f>
        <v>#REF!</v>
      </c>
      <c r="R409" s="4"/>
      <c r="S409" s="4" t="s">
        <v>58</v>
      </c>
      <c r="T409" s="4">
        <f t="shared" si="56"/>
        <v>36</v>
      </c>
      <c r="U409" s="4" t="str">
        <f t="shared" si="55"/>
        <v>K36</v>
      </c>
      <c r="V409" s="4" t="s">
        <v>58</v>
      </c>
      <c r="W409" s="4">
        <f t="shared" si="57"/>
        <v>36</v>
      </c>
      <c r="X409" s="4" t="str">
        <f t="shared" si="58"/>
        <v>K36</v>
      </c>
      <c r="Y409" s="6" t="s">
        <v>50</v>
      </c>
      <c r="Z409" s="6" t="str">
        <f t="shared" si="59"/>
        <v>BASE DE DATOS'!K36</v>
      </c>
      <c r="AA409" s="4" t="str">
        <f t="shared" si="60"/>
        <v>=+'BASE DE DATOS'!K36</v>
      </c>
      <c r="AB409" s="4" t="e">
        <f>+#REF!</f>
        <v>#REF!</v>
      </c>
      <c r="AC409" s="9">
        <v>34</v>
      </c>
      <c r="AD409">
        <v>2</v>
      </c>
      <c r="AE409" t="str">
        <f t="shared" si="61"/>
        <v>K2</v>
      </c>
      <c r="AF409" t="str">
        <f t="shared" si="62"/>
        <v>=+'BASE DE DATOS'!K2</v>
      </c>
      <c r="AG409" s="3" t="e">
        <f>+#REF!</f>
        <v>#REF!</v>
      </c>
    </row>
    <row r="410" spans="14:33">
      <c r="N410" t="e">
        <f>LEFT(#REF!,4)</f>
        <v>#REF!</v>
      </c>
      <c r="O410" t="e">
        <f>CONCATENATE(N410,"-",#REF!)</f>
        <v>#REF!</v>
      </c>
      <c r="P410">
        <v>399</v>
      </c>
      <c r="Q410" s="4" t="e">
        <f>VLOOKUP(O410,Hoja2!$L$1:$M$31,2,FALSE)</f>
        <v>#REF!</v>
      </c>
      <c r="R410" s="4"/>
      <c r="S410" s="6" t="s">
        <v>65</v>
      </c>
      <c r="T410" s="4">
        <f t="shared" si="56"/>
        <v>36</v>
      </c>
      <c r="U410" s="4" t="str">
        <f t="shared" si="55"/>
        <v>L36</v>
      </c>
      <c r="V410" s="6" t="s">
        <v>65</v>
      </c>
      <c r="W410" s="4">
        <f t="shared" si="57"/>
        <v>36</v>
      </c>
      <c r="X410" s="4" t="str">
        <f t="shared" si="58"/>
        <v>L36</v>
      </c>
      <c r="Y410" s="6" t="s">
        <v>50</v>
      </c>
      <c r="Z410" s="6" t="str">
        <f t="shared" si="59"/>
        <v>BASE DE DATOS'!L36</v>
      </c>
      <c r="AA410" s="4" t="str">
        <f t="shared" si="60"/>
        <v>=+'BASE DE DATOS'!L36</v>
      </c>
      <c r="AB410" s="4" t="e">
        <f>+#REF!</f>
        <v>#REF!</v>
      </c>
      <c r="AC410" s="8">
        <v>34</v>
      </c>
      <c r="AD410">
        <v>2</v>
      </c>
      <c r="AE410" t="str">
        <f t="shared" si="61"/>
        <v>L2</v>
      </c>
      <c r="AF410" t="str">
        <f t="shared" si="62"/>
        <v>=+'BASE DE DATOS'!L2</v>
      </c>
      <c r="AG410" s="3" t="e">
        <f>+#REF!</f>
        <v>#REF!</v>
      </c>
    </row>
    <row r="411" spans="14:33">
      <c r="N411" t="e">
        <f>LEFT(#REF!,4)</f>
        <v>#REF!</v>
      </c>
      <c r="O411" t="e">
        <f>CONCATENATE(N411,"-",#REF!)</f>
        <v>#REF!</v>
      </c>
      <c r="P411">
        <v>400</v>
      </c>
      <c r="Q411" s="4" t="e">
        <f>VLOOKUP(O411,Hoja2!$L$1:$M$31,2,FALSE)</f>
        <v>#REF!</v>
      </c>
      <c r="R411" s="4"/>
      <c r="S411" s="4" t="s">
        <v>70</v>
      </c>
      <c r="T411" s="4">
        <f t="shared" si="56"/>
        <v>36</v>
      </c>
      <c r="U411" s="4" t="str">
        <f t="shared" si="55"/>
        <v>M36</v>
      </c>
      <c r="V411" s="4" t="s">
        <v>70</v>
      </c>
      <c r="W411" s="4">
        <f t="shared" si="57"/>
        <v>36</v>
      </c>
      <c r="X411" s="4" t="str">
        <f t="shared" si="58"/>
        <v>M36</v>
      </c>
      <c r="Y411" s="6" t="s">
        <v>50</v>
      </c>
      <c r="Z411" s="6" t="str">
        <f t="shared" si="59"/>
        <v>BASE DE DATOS'!M36</v>
      </c>
      <c r="AA411" s="4" t="str">
        <f t="shared" si="60"/>
        <v>=+'BASE DE DATOS'!M36</v>
      </c>
      <c r="AB411" s="4" t="e">
        <f>+#REF!</f>
        <v>#REF!</v>
      </c>
      <c r="AC411" s="9">
        <v>34</v>
      </c>
      <c r="AD411">
        <v>2</v>
      </c>
      <c r="AE411" t="str">
        <f t="shared" si="61"/>
        <v>M2</v>
      </c>
      <c r="AF411" t="str">
        <f t="shared" si="62"/>
        <v>=+'BASE DE DATOS'!M2</v>
      </c>
      <c r="AG411" s="3" t="e">
        <f>+#REF!</f>
        <v>#REF!</v>
      </c>
    </row>
    <row r="412" spans="14:33">
      <c r="N412" t="e">
        <f>LEFT(#REF!,4)</f>
        <v>#REF!</v>
      </c>
      <c r="O412" t="e">
        <f>CONCATENATE(N412,"-",#REF!)</f>
        <v>#REF!</v>
      </c>
      <c r="P412">
        <v>401</v>
      </c>
      <c r="Q412" s="4" t="e">
        <f>VLOOKUP(O412,Hoja2!$L$1:$M$31,2,FALSE)</f>
        <v>#REF!</v>
      </c>
      <c r="R412" s="4"/>
      <c r="S412" s="6" t="s">
        <v>73</v>
      </c>
      <c r="T412" s="4">
        <f t="shared" si="56"/>
        <v>36</v>
      </c>
      <c r="U412" s="4" t="str">
        <f t="shared" si="55"/>
        <v>N36</v>
      </c>
      <c r="V412" s="6" t="s">
        <v>73</v>
      </c>
      <c r="W412" s="4">
        <f t="shared" si="57"/>
        <v>36</v>
      </c>
      <c r="X412" s="4" t="str">
        <f t="shared" si="58"/>
        <v>N36</v>
      </c>
      <c r="Y412" s="6" t="s">
        <v>50</v>
      </c>
      <c r="Z412" s="6" t="str">
        <f t="shared" si="59"/>
        <v>BASE DE DATOS'!N36</v>
      </c>
      <c r="AA412" s="4" t="str">
        <f t="shared" si="60"/>
        <v>=+'BASE DE DATOS'!N36</v>
      </c>
      <c r="AB412" s="4" t="e">
        <f>+#REF!</f>
        <v>#REF!</v>
      </c>
      <c r="AC412" s="8">
        <v>34</v>
      </c>
      <c r="AD412">
        <v>2</v>
      </c>
      <c r="AE412" t="str">
        <f t="shared" si="61"/>
        <v>N2</v>
      </c>
      <c r="AF412" t="str">
        <f t="shared" si="62"/>
        <v>=+'BASE DE DATOS'!N2</v>
      </c>
      <c r="AG412" s="3" t="e">
        <f>+#REF!</f>
        <v>#REF!</v>
      </c>
    </row>
    <row r="413" spans="14:33">
      <c r="N413" t="e">
        <f>LEFT(#REF!,4)</f>
        <v>#REF!</v>
      </c>
      <c r="O413" t="e">
        <f>CONCATENATE(N413,"-",#REF!)</f>
        <v>#REF!</v>
      </c>
      <c r="P413">
        <v>402</v>
      </c>
      <c r="Q413" s="4" t="e">
        <f>VLOOKUP(O413,Hoja2!$L$1:$M$31,2,FALSE)</f>
        <v>#REF!</v>
      </c>
      <c r="R413" s="4"/>
      <c r="S413" s="4" t="s">
        <v>77</v>
      </c>
      <c r="T413" s="4">
        <f t="shared" si="56"/>
        <v>36</v>
      </c>
      <c r="U413" s="4" t="str">
        <f t="shared" si="55"/>
        <v>O36</v>
      </c>
      <c r="V413" s="4" t="s">
        <v>77</v>
      </c>
      <c r="W413" s="4">
        <f t="shared" si="57"/>
        <v>36</v>
      </c>
      <c r="X413" s="4" t="str">
        <f t="shared" si="58"/>
        <v>O36</v>
      </c>
      <c r="Y413" s="6" t="s">
        <v>50</v>
      </c>
      <c r="Z413" s="6" t="str">
        <f t="shared" si="59"/>
        <v>BASE DE DATOS'!O36</v>
      </c>
      <c r="AA413" s="4" t="str">
        <f t="shared" si="60"/>
        <v>=+'BASE DE DATOS'!O36</v>
      </c>
      <c r="AB413" s="4" t="e">
        <f>+#REF!</f>
        <v>#REF!</v>
      </c>
      <c r="AC413" s="9">
        <v>34</v>
      </c>
      <c r="AD413">
        <v>2</v>
      </c>
      <c r="AE413" t="str">
        <f t="shared" si="61"/>
        <v>O2</v>
      </c>
      <c r="AF413" t="str">
        <f t="shared" si="62"/>
        <v>=+'BASE DE DATOS'!O2</v>
      </c>
      <c r="AG413" s="3" t="e">
        <f>+#REF!</f>
        <v>#REF!</v>
      </c>
    </row>
    <row r="414" spans="14:33">
      <c r="N414" t="e">
        <f>LEFT(#REF!,4)</f>
        <v>#REF!</v>
      </c>
      <c r="O414" t="e">
        <f>CONCATENATE(N414,"-",#REF!)</f>
        <v>#REF!</v>
      </c>
      <c r="P414">
        <v>403</v>
      </c>
      <c r="Q414" s="4" t="e">
        <f>VLOOKUP(O414,Hoja2!$L$1:$M$31,2,FALSE)</f>
        <v>#REF!</v>
      </c>
      <c r="R414" s="4"/>
      <c r="S414" s="6" t="s">
        <v>81</v>
      </c>
      <c r="T414" s="4">
        <f t="shared" si="56"/>
        <v>36</v>
      </c>
      <c r="U414" s="4" t="str">
        <f t="shared" si="55"/>
        <v>P36</v>
      </c>
      <c r="V414" s="6" t="s">
        <v>81</v>
      </c>
      <c r="W414" s="4">
        <f t="shared" si="57"/>
        <v>36</v>
      </c>
      <c r="X414" s="4" t="str">
        <f t="shared" si="58"/>
        <v>P36</v>
      </c>
      <c r="Y414" s="6" t="s">
        <v>50</v>
      </c>
      <c r="Z414" s="6" t="str">
        <f t="shared" si="59"/>
        <v>BASE DE DATOS'!P36</v>
      </c>
      <c r="AA414" s="4" t="str">
        <f t="shared" si="60"/>
        <v>=+'BASE DE DATOS'!P36</v>
      </c>
      <c r="AB414" s="4" t="e">
        <f>+#REF!</f>
        <v>#REF!</v>
      </c>
      <c r="AC414" s="8">
        <v>34</v>
      </c>
      <c r="AD414">
        <v>2</v>
      </c>
      <c r="AE414" t="str">
        <f t="shared" si="61"/>
        <v>P2</v>
      </c>
      <c r="AF414" t="str">
        <f t="shared" si="62"/>
        <v>=+'BASE DE DATOS'!P2</v>
      </c>
      <c r="AG414" s="3" t="e">
        <f>+#REF!</f>
        <v>#REF!</v>
      </c>
    </row>
    <row r="415" spans="14:33">
      <c r="N415" t="e">
        <f>LEFT(#REF!,4)</f>
        <v>#REF!</v>
      </c>
      <c r="O415" t="e">
        <f>CONCATENATE(N415,"-",#REF!)</f>
        <v>#REF!</v>
      </c>
      <c r="P415">
        <v>404</v>
      </c>
      <c r="Q415" s="4" t="e">
        <f>VLOOKUP(O415,Hoja2!$L$1:$M$31,2,FALSE)</f>
        <v>#REF!</v>
      </c>
      <c r="R415" s="4"/>
      <c r="S415" s="4" t="s">
        <v>84</v>
      </c>
      <c r="T415" s="4">
        <f t="shared" si="56"/>
        <v>36</v>
      </c>
      <c r="U415" s="4" t="str">
        <f t="shared" si="55"/>
        <v>Q36</v>
      </c>
      <c r="V415" s="4" t="s">
        <v>84</v>
      </c>
      <c r="W415" s="4">
        <f t="shared" si="57"/>
        <v>36</v>
      </c>
      <c r="X415" s="4" t="str">
        <f t="shared" si="58"/>
        <v>Q36</v>
      </c>
      <c r="Y415" s="6" t="s">
        <v>50</v>
      </c>
      <c r="Z415" s="6" t="str">
        <f t="shared" si="59"/>
        <v>BASE DE DATOS'!Q36</v>
      </c>
      <c r="AA415" s="4" t="str">
        <f t="shared" si="60"/>
        <v>=+'BASE DE DATOS'!Q36</v>
      </c>
      <c r="AB415" s="4" t="e">
        <f>+#REF!</f>
        <v>#REF!</v>
      </c>
      <c r="AC415" s="9">
        <v>34</v>
      </c>
      <c r="AD415">
        <v>2</v>
      </c>
      <c r="AE415" t="str">
        <f t="shared" si="61"/>
        <v>Q2</v>
      </c>
      <c r="AF415" t="str">
        <f t="shared" si="62"/>
        <v>=+'BASE DE DATOS'!Q2</v>
      </c>
      <c r="AG415" s="3" t="e">
        <f>+#REF!</f>
        <v>#REF!</v>
      </c>
    </row>
    <row r="416" spans="14:33">
      <c r="N416" t="e">
        <f>LEFT(#REF!,4)</f>
        <v>#REF!</v>
      </c>
      <c r="O416" t="e">
        <f>CONCATENATE(N416,"-",#REF!)</f>
        <v>#REF!</v>
      </c>
      <c r="P416">
        <v>405</v>
      </c>
      <c r="Q416" s="4" t="e">
        <f>VLOOKUP(O416,Hoja2!$L$1:$M$31,2,FALSE)</f>
        <v>#REF!</v>
      </c>
      <c r="R416" s="4"/>
      <c r="S416" s="6" t="s">
        <v>85</v>
      </c>
      <c r="T416" s="4">
        <f t="shared" si="56"/>
        <v>36</v>
      </c>
      <c r="U416" s="4" t="str">
        <f t="shared" si="55"/>
        <v>R36</v>
      </c>
      <c r="V416" s="6" t="s">
        <v>85</v>
      </c>
      <c r="W416" s="4">
        <f t="shared" si="57"/>
        <v>36</v>
      </c>
      <c r="X416" s="4" t="str">
        <f t="shared" si="58"/>
        <v>R36</v>
      </c>
      <c r="Y416" s="6" t="s">
        <v>50</v>
      </c>
      <c r="Z416" s="6" t="str">
        <f t="shared" si="59"/>
        <v>BASE DE DATOS'!R36</v>
      </c>
      <c r="AA416" s="4" t="str">
        <f t="shared" si="60"/>
        <v>=+'BASE DE DATOS'!R36</v>
      </c>
      <c r="AB416" s="4" t="e">
        <f>+#REF!</f>
        <v>#REF!</v>
      </c>
      <c r="AC416" s="8">
        <v>34</v>
      </c>
      <c r="AD416">
        <v>2</v>
      </c>
      <c r="AE416" t="str">
        <f t="shared" si="61"/>
        <v>R2</v>
      </c>
      <c r="AF416" t="str">
        <f t="shared" si="62"/>
        <v>=+'BASE DE DATOS'!R2</v>
      </c>
      <c r="AG416" s="3" t="e">
        <f>+#REF!</f>
        <v>#REF!</v>
      </c>
    </row>
    <row r="417" spans="14:33">
      <c r="N417" t="e">
        <f>LEFT(#REF!,4)</f>
        <v>#REF!</v>
      </c>
      <c r="O417" t="e">
        <f>CONCATENATE(N417,"-",#REF!)</f>
        <v>#REF!</v>
      </c>
      <c r="P417">
        <v>406</v>
      </c>
      <c r="Q417" s="4" t="e">
        <f>VLOOKUP(O417,Hoja2!$L$1:$M$31,2,FALSE)</f>
        <v>#REF!</v>
      </c>
      <c r="R417" s="4"/>
      <c r="S417" s="4" t="s">
        <v>87</v>
      </c>
      <c r="T417" s="4">
        <f t="shared" si="56"/>
        <v>36</v>
      </c>
      <c r="U417" s="4" t="str">
        <f t="shared" si="55"/>
        <v>S36</v>
      </c>
      <c r="V417" s="4" t="s">
        <v>87</v>
      </c>
      <c r="W417" s="4">
        <f t="shared" si="57"/>
        <v>36</v>
      </c>
      <c r="X417" s="4" t="str">
        <f t="shared" si="58"/>
        <v>S36</v>
      </c>
      <c r="Y417" s="6" t="s">
        <v>50</v>
      </c>
      <c r="Z417" s="6" t="str">
        <f t="shared" si="59"/>
        <v>BASE DE DATOS'!S36</v>
      </c>
      <c r="AA417" s="4" t="str">
        <f t="shared" si="60"/>
        <v>=+'BASE DE DATOS'!S36</v>
      </c>
      <c r="AB417" s="4" t="e">
        <f>+#REF!</f>
        <v>#REF!</v>
      </c>
      <c r="AC417" s="9">
        <v>34</v>
      </c>
      <c r="AD417">
        <v>2</v>
      </c>
      <c r="AE417" t="str">
        <f t="shared" si="61"/>
        <v>S2</v>
      </c>
      <c r="AF417" t="str">
        <f t="shared" si="62"/>
        <v>=+'BASE DE DATOS'!S2</v>
      </c>
      <c r="AG417" s="3" t="e">
        <f>+#REF!</f>
        <v>#REF!</v>
      </c>
    </row>
    <row r="418" spans="14:33">
      <c r="N418" t="e">
        <f>LEFT(#REF!,4)</f>
        <v>#REF!</v>
      </c>
      <c r="O418" t="e">
        <f>CONCATENATE(N418,"-",#REF!)</f>
        <v>#REF!</v>
      </c>
      <c r="P418">
        <v>407</v>
      </c>
      <c r="Q418" s="4" t="e">
        <f>VLOOKUP(O418,Hoja2!$L$1:$M$31,2,FALSE)</f>
        <v>#REF!</v>
      </c>
      <c r="R418" s="4"/>
      <c r="S418" s="6" t="s">
        <v>89</v>
      </c>
      <c r="T418" s="4">
        <f t="shared" si="56"/>
        <v>36</v>
      </c>
      <c r="U418" s="4" t="str">
        <f t="shared" si="55"/>
        <v>T36</v>
      </c>
      <c r="V418" s="6" t="s">
        <v>89</v>
      </c>
      <c r="W418" s="4">
        <f t="shared" si="57"/>
        <v>36</v>
      </c>
      <c r="X418" s="4" t="str">
        <f t="shared" si="58"/>
        <v>T36</v>
      </c>
      <c r="Y418" s="6" t="s">
        <v>50</v>
      </c>
      <c r="Z418" s="6" t="str">
        <f t="shared" si="59"/>
        <v>BASE DE DATOS'!T36</v>
      </c>
      <c r="AA418" s="4" t="str">
        <f t="shared" si="60"/>
        <v>=+'BASE DE DATOS'!T36</v>
      </c>
      <c r="AB418" s="4" t="e">
        <f>+#REF!</f>
        <v>#REF!</v>
      </c>
      <c r="AC418" s="8">
        <v>34</v>
      </c>
      <c r="AD418">
        <v>2</v>
      </c>
      <c r="AE418" t="str">
        <f t="shared" si="61"/>
        <v>T2</v>
      </c>
      <c r="AF418" t="str">
        <f t="shared" si="62"/>
        <v>=+'BASE DE DATOS'!T2</v>
      </c>
      <c r="AG418" s="3" t="e">
        <f>+#REF!</f>
        <v>#REF!</v>
      </c>
    </row>
    <row r="419" spans="14:33">
      <c r="N419" t="e">
        <f>LEFT(#REF!,4)</f>
        <v>#REF!</v>
      </c>
      <c r="O419" t="e">
        <f>CONCATENATE(N419,"-",#REF!)</f>
        <v>#REF!</v>
      </c>
      <c r="P419">
        <v>408</v>
      </c>
      <c r="Q419" s="4" t="e">
        <f>VLOOKUP(O419,Hoja2!$L$1:$M$31,2,FALSE)</f>
        <v>#REF!</v>
      </c>
      <c r="R419" s="4"/>
      <c r="S419" s="4" t="s">
        <v>91</v>
      </c>
      <c r="T419" s="4">
        <f t="shared" si="56"/>
        <v>36</v>
      </c>
      <c r="U419" s="4" t="str">
        <f t="shared" si="55"/>
        <v>U36</v>
      </c>
      <c r="V419" s="4" t="s">
        <v>91</v>
      </c>
      <c r="W419" s="4">
        <f t="shared" si="57"/>
        <v>36</v>
      </c>
      <c r="X419" s="4" t="str">
        <f t="shared" si="58"/>
        <v>U36</v>
      </c>
      <c r="Y419" s="6" t="s">
        <v>50</v>
      </c>
      <c r="Z419" s="6" t="str">
        <f t="shared" si="59"/>
        <v>BASE DE DATOS'!U36</v>
      </c>
      <c r="AA419" s="4" t="str">
        <f t="shared" si="60"/>
        <v>=+'BASE DE DATOS'!U36</v>
      </c>
      <c r="AB419" s="4" t="e">
        <f>+#REF!</f>
        <v>#REF!</v>
      </c>
      <c r="AC419" s="9">
        <v>34</v>
      </c>
      <c r="AD419">
        <v>2</v>
      </c>
      <c r="AE419" t="str">
        <f t="shared" si="61"/>
        <v>U2</v>
      </c>
      <c r="AF419" t="str">
        <f t="shared" si="62"/>
        <v>=+'BASE DE DATOS'!U2</v>
      </c>
      <c r="AG419" s="3" t="e">
        <f>+#REF!</f>
        <v>#REF!</v>
      </c>
    </row>
    <row r="420" spans="14:33">
      <c r="N420" t="e">
        <f>LEFT(#REF!,4)</f>
        <v>#REF!</v>
      </c>
      <c r="O420" t="e">
        <f>CONCATENATE(N420,"-",#REF!)</f>
        <v>#REF!</v>
      </c>
      <c r="P420">
        <v>409</v>
      </c>
      <c r="Q420" s="4" t="e">
        <f>VLOOKUP(O420,Hoja2!$L$1:$M$31,2,FALSE)</f>
        <v>#REF!</v>
      </c>
      <c r="R420" s="4"/>
      <c r="S420" s="6" t="s">
        <v>49</v>
      </c>
      <c r="T420" s="4">
        <f t="shared" si="56"/>
        <v>37</v>
      </c>
      <c r="U420" s="4" t="str">
        <f t="shared" si="55"/>
        <v>J37</v>
      </c>
      <c r="V420" s="6" t="s">
        <v>49</v>
      </c>
      <c r="W420" s="4">
        <f t="shared" si="57"/>
        <v>37</v>
      </c>
      <c r="X420" s="4" t="str">
        <f t="shared" si="58"/>
        <v>J37</v>
      </c>
      <c r="Y420" s="6" t="s">
        <v>50</v>
      </c>
      <c r="Z420" s="6" t="str">
        <f t="shared" si="59"/>
        <v>BASE DE DATOS'!J37</v>
      </c>
      <c r="AA420" s="4" t="str">
        <f t="shared" si="60"/>
        <v>=+'BASE DE DATOS'!J37</v>
      </c>
      <c r="AB420" s="4" t="e">
        <f>+#REF!</f>
        <v>#REF!</v>
      </c>
      <c r="AC420" s="8">
        <v>35</v>
      </c>
      <c r="AD420">
        <v>2</v>
      </c>
      <c r="AE420" t="str">
        <f t="shared" si="61"/>
        <v>J2</v>
      </c>
      <c r="AF420" t="str">
        <f t="shared" si="62"/>
        <v>=+'BASE DE DATOS'!J2</v>
      </c>
      <c r="AG420" s="3" t="e">
        <f>+#REF!</f>
        <v>#REF!</v>
      </c>
    </row>
    <row r="421" spans="14:33">
      <c r="N421" t="e">
        <f>LEFT(#REF!,4)</f>
        <v>#REF!</v>
      </c>
      <c r="O421" t="e">
        <f>CONCATENATE(N421,"-",#REF!)</f>
        <v>#REF!</v>
      </c>
      <c r="P421">
        <v>410</v>
      </c>
      <c r="Q421" s="4" t="e">
        <f>VLOOKUP(O421,Hoja2!$L$1:$M$31,2,FALSE)</f>
        <v>#REF!</v>
      </c>
      <c r="R421" s="4"/>
      <c r="S421" s="4" t="s">
        <v>58</v>
      </c>
      <c r="T421" s="4">
        <f t="shared" si="56"/>
        <v>37</v>
      </c>
      <c r="U421" s="4" t="str">
        <f t="shared" si="55"/>
        <v>K37</v>
      </c>
      <c r="V421" s="4" t="s">
        <v>58</v>
      </c>
      <c r="W421" s="4">
        <f t="shared" si="57"/>
        <v>37</v>
      </c>
      <c r="X421" s="4" t="str">
        <f t="shared" si="58"/>
        <v>K37</v>
      </c>
      <c r="Y421" s="6" t="s">
        <v>50</v>
      </c>
      <c r="Z421" s="6" t="str">
        <f t="shared" si="59"/>
        <v>BASE DE DATOS'!K37</v>
      </c>
      <c r="AA421" s="4" t="str">
        <f t="shared" si="60"/>
        <v>=+'BASE DE DATOS'!K37</v>
      </c>
      <c r="AB421" s="4" t="e">
        <f>+#REF!</f>
        <v>#REF!</v>
      </c>
      <c r="AC421" s="9">
        <v>35</v>
      </c>
      <c r="AD421">
        <v>2</v>
      </c>
      <c r="AE421" t="str">
        <f t="shared" si="61"/>
        <v>K2</v>
      </c>
      <c r="AF421" t="str">
        <f t="shared" si="62"/>
        <v>=+'BASE DE DATOS'!K2</v>
      </c>
      <c r="AG421" s="3" t="e">
        <f>+#REF!</f>
        <v>#REF!</v>
      </c>
    </row>
    <row r="422" spans="14:33">
      <c r="N422" t="e">
        <f>LEFT(#REF!,4)</f>
        <v>#REF!</v>
      </c>
      <c r="O422" t="e">
        <f>CONCATENATE(N422,"-",#REF!)</f>
        <v>#REF!</v>
      </c>
      <c r="P422">
        <v>411</v>
      </c>
      <c r="Q422" s="4" t="e">
        <f>VLOOKUP(O422,Hoja2!$L$1:$M$31,2,FALSE)</f>
        <v>#REF!</v>
      </c>
      <c r="R422" s="4"/>
      <c r="S422" s="6" t="s">
        <v>65</v>
      </c>
      <c r="T422" s="4">
        <f t="shared" si="56"/>
        <v>37</v>
      </c>
      <c r="U422" s="4" t="str">
        <f t="shared" si="55"/>
        <v>L37</v>
      </c>
      <c r="V422" s="6" t="s">
        <v>65</v>
      </c>
      <c r="W422" s="4">
        <f t="shared" si="57"/>
        <v>37</v>
      </c>
      <c r="X422" s="4" t="str">
        <f t="shared" si="58"/>
        <v>L37</v>
      </c>
      <c r="Y422" s="6" t="s">
        <v>50</v>
      </c>
      <c r="Z422" s="6" t="str">
        <f t="shared" si="59"/>
        <v>BASE DE DATOS'!L37</v>
      </c>
      <c r="AA422" s="4" t="str">
        <f t="shared" si="60"/>
        <v>=+'BASE DE DATOS'!L37</v>
      </c>
      <c r="AB422" s="4" t="e">
        <f>+#REF!</f>
        <v>#REF!</v>
      </c>
      <c r="AC422" s="8">
        <v>35</v>
      </c>
      <c r="AD422">
        <v>2</v>
      </c>
      <c r="AE422" t="str">
        <f t="shared" si="61"/>
        <v>L2</v>
      </c>
      <c r="AF422" t="str">
        <f t="shared" si="62"/>
        <v>=+'BASE DE DATOS'!L2</v>
      </c>
      <c r="AG422" s="3" t="e">
        <f>+#REF!</f>
        <v>#REF!</v>
      </c>
    </row>
    <row r="423" spans="14:33">
      <c r="N423" t="e">
        <f>LEFT(#REF!,4)</f>
        <v>#REF!</v>
      </c>
      <c r="O423" t="e">
        <f>CONCATENATE(N423,"-",#REF!)</f>
        <v>#REF!</v>
      </c>
      <c r="P423">
        <v>412</v>
      </c>
      <c r="Q423" s="4" t="e">
        <f>VLOOKUP(O423,Hoja2!$L$1:$M$31,2,FALSE)</f>
        <v>#REF!</v>
      </c>
      <c r="R423" s="4"/>
      <c r="S423" s="4" t="s">
        <v>70</v>
      </c>
      <c r="T423" s="4">
        <f t="shared" si="56"/>
        <v>37</v>
      </c>
      <c r="U423" s="4" t="str">
        <f t="shared" si="55"/>
        <v>M37</v>
      </c>
      <c r="V423" s="4" t="s">
        <v>70</v>
      </c>
      <c r="W423" s="4">
        <f t="shared" si="57"/>
        <v>37</v>
      </c>
      <c r="X423" s="4" t="str">
        <f t="shared" si="58"/>
        <v>M37</v>
      </c>
      <c r="Y423" s="6" t="s">
        <v>50</v>
      </c>
      <c r="Z423" s="6" t="str">
        <f t="shared" si="59"/>
        <v>BASE DE DATOS'!M37</v>
      </c>
      <c r="AA423" s="4" t="str">
        <f t="shared" si="60"/>
        <v>=+'BASE DE DATOS'!M37</v>
      </c>
      <c r="AB423" s="4" t="e">
        <f>+#REF!</f>
        <v>#REF!</v>
      </c>
      <c r="AC423" s="9">
        <v>35</v>
      </c>
      <c r="AD423">
        <v>2</v>
      </c>
      <c r="AE423" t="str">
        <f t="shared" si="61"/>
        <v>M2</v>
      </c>
      <c r="AF423" t="str">
        <f t="shared" si="62"/>
        <v>=+'BASE DE DATOS'!M2</v>
      </c>
      <c r="AG423" s="3" t="e">
        <f>+#REF!</f>
        <v>#REF!</v>
      </c>
    </row>
    <row r="424" spans="14:33">
      <c r="N424" t="e">
        <f>LEFT(#REF!,4)</f>
        <v>#REF!</v>
      </c>
      <c r="O424" t="e">
        <f>CONCATENATE(N424,"-",#REF!)</f>
        <v>#REF!</v>
      </c>
      <c r="P424">
        <v>413</v>
      </c>
      <c r="Q424" s="4" t="e">
        <f>VLOOKUP(O424,Hoja2!$L$1:$M$31,2,FALSE)</f>
        <v>#REF!</v>
      </c>
      <c r="R424" s="4"/>
      <c r="S424" s="6" t="s">
        <v>73</v>
      </c>
      <c r="T424" s="4">
        <f t="shared" si="56"/>
        <v>37</v>
      </c>
      <c r="U424" s="4" t="str">
        <f t="shared" si="55"/>
        <v>N37</v>
      </c>
      <c r="V424" s="6" t="s">
        <v>73</v>
      </c>
      <c r="W424" s="4">
        <f t="shared" si="57"/>
        <v>37</v>
      </c>
      <c r="X424" s="4" t="str">
        <f t="shared" si="58"/>
        <v>N37</v>
      </c>
      <c r="Y424" s="6" t="s">
        <v>50</v>
      </c>
      <c r="Z424" s="6" t="str">
        <f t="shared" si="59"/>
        <v>BASE DE DATOS'!N37</v>
      </c>
      <c r="AA424" s="4" t="str">
        <f t="shared" si="60"/>
        <v>=+'BASE DE DATOS'!N37</v>
      </c>
      <c r="AB424" s="4" t="e">
        <f>+#REF!</f>
        <v>#REF!</v>
      </c>
      <c r="AC424" s="8">
        <v>35</v>
      </c>
      <c r="AD424">
        <v>2</v>
      </c>
      <c r="AE424" t="str">
        <f t="shared" si="61"/>
        <v>N2</v>
      </c>
      <c r="AF424" t="str">
        <f t="shared" si="62"/>
        <v>=+'BASE DE DATOS'!N2</v>
      </c>
      <c r="AG424" s="3" t="e">
        <f>+#REF!</f>
        <v>#REF!</v>
      </c>
    </row>
    <row r="425" spans="14:33">
      <c r="N425" t="e">
        <f>LEFT(#REF!,4)</f>
        <v>#REF!</v>
      </c>
      <c r="O425" t="e">
        <f>CONCATENATE(N425,"-",#REF!)</f>
        <v>#REF!</v>
      </c>
      <c r="P425">
        <v>414</v>
      </c>
      <c r="Q425" s="4" t="e">
        <f>VLOOKUP(O425,Hoja2!$L$1:$M$31,2,FALSE)</f>
        <v>#REF!</v>
      </c>
      <c r="R425" s="4"/>
      <c r="S425" s="4" t="s">
        <v>77</v>
      </c>
      <c r="T425" s="4">
        <f t="shared" si="56"/>
        <v>37</v>
      </c>
      <c r="U425" s="4" t="str">
        <f t="shared" si="55"/>
        <v>O37</v>
      </c>
      <c r="V425" s="4" t="s">
        <v>77</v>
      </c>
      <c r="W425" s="4">
        <f t="shared" si="57"/>
        <v>37</v>
      </c>
      <c r="X425" s="4" t="str">
        <f t="shared" si="58"/>
        <v>O37</v>
      </c>
      <c r="Y425" s="6" t="s">
        <v>50</v>
      </c>
      <c r="Z425" s="6" t="str">
        <f t="shared" si="59"/>
        <v>BASE DE DATOS'!O37</v>
      </c>
      <c r="AA425" s="4" t="str">
        <f t="shared" si="60"/>
        <v>=+'BASE DE DATOS'!O37</v>
      </c>
      <c r="AB425" s="4" t="e">
        <f>+#REF!</f>
        <v>#REF!</v>
      </c>
      <c r="AC425" s="9">
        <v>35</v>
      </c>
      <c r="AD425">
        <v>2</v>
      </c>
      <c r="AE425" t="str">
        <f t="shared" si="61"/>
        <v>O2</v>
      </c>
      <c r="AF425" t="str">
        <f t="shared" si="62"/>
        <v>=+'BASE DE DATOS'!O2</v>
      </c>
      <c r="AG425" s="3" t="e">
        <f>+#REF!</f>
        <v>#REF!</v>
      </c>
    </row>
    <row r="426" spans="14:33">
      <c r="N426" t="e">
        <f>LEFT(#REF!,4)</f>
        <v>#REF!</v>
      </c>
      <c r="O426" t="e">
        <f>CONCATENATE(N426,"-",#REF!)</f>
        <v>#REF!</v>
      </c>
      <c r="P426">
        <v>415</v>
      </c>
      <c r="Q426" s="4" t="e">
        <f>VLOOKUP(O426,Hoja2!$L$1:$M$31,2,FALSE)</f>
        <v>#REF!</v>
      </c>
      <c r="R426" s="4"/>
      <c r="S426" s="6" t="s">
        <v>81</v>
      </c>
      <c r="T426" s="4">
        <f t="shared" si="56"/>
        <v>37</v>
      </c>
      <c r="U426" s="4" t="str">
        <f t="shared" si="55"/>
        <v>P37</v>
      </c>
      <c r="V426" s="6" t="s">
        <v>81</v>
      </c>
      <c r="W426" s="4">
        <f t="shared" si="57"/>
        <v>37</v>
      </c>
      <c r="X426" s="4" t="str">
        <f t="shared" si="58"/>
        <v>P37</v>
      </c>
      <c r="Y426" s="6" t="s">
        <v>50</v>
      </c>
      <c r="Z426" s="6" t="str">
        <f t="shared" si="59"/>
        <v>BASE DE DATOS'!P37</v>
      </c>
      <c r="AA426" s="4" t="str">
        <f t="shared" si="60"/>
        <v>=+'BASE DE DATOS'!P37</v>
      </c>
      <c r="AB426" s="4" t="e">
        <f>+#REF!</f>
        <v>#REF!</v>
      </c>
      <c r="AC426" s="8">
        <v>35</v>
      </c>
      <c r="AD426">
        <v>2</v>
      </c>
      <c r="AE426" t="str">
        <f t="shared" si="61"/>
        <v>P2</v>
      </c>
      <c r="AF426" t="str">
        <f t="shared" si="62"/>
        <v>=+'BASE DE DATOS'!P2</v>
      </c>
      <c r="AG426" s="3" t="e">
        <f>+#REF!</f>
        <v>#REF!</v>
      </c>
    </row>
    <row r="427" spans="14:33">
      <c r="N427" t="e">
        <f>LEFT(#REF!,4)</f>
        <v>#REF!</v>
      </c>
      <c r="O427" t="e">
        <f>CONCATENATE(N427,"-",#REF!)</f>
        <v>#REF!</v>
      </c>
      <c r="P427">
        <v>416</v>
      </c>
      <c r="Q427" s="4" t="e">
        <f>VLOOKUP(O427,Hoja2!$L$1:$M$31,2,FALSE)</f>
        <v>#REF!</v>
      </c>
      <c r="R427" s="4"/>
      <c r="S427" s="4" t="s">
        <v>84</v>
      </c>
      <c r="T427" s="4">
        <f t="shared" si="56"/>
        <v>37</v>
      </c>
      <c r="U427" s="4" t="str">
        <f t="shared" si="55"/>
        <v>Q37</v>
      </c>
      <c r="V427" s="4" t="s">
        <v>84</v>
      </c>
      <c r="W427" s="4">
        <f t="shared" si="57"/>
        <v>37</v>
      </c>
      <c r="X427" s="4" t="str">
        <f t="shared" si="58"/>
        <v>Q37</v>
      </c>
      <c r="Y427" s="6" t="s">
        <v>50</v>
      </c>
      <c r="Z427" s="6" t="str">
        <f t="shared" si="59"/>
        <v>BASE DE DATOS'!Q37</v>
      </c>
      <c r="AA427" s="4" t="str">
        <f t="shared" si="60"/>
        <v>=+'BASE DE DATOS'!Q37</v>
      </c>
      <c r="AB427" s="4" t="e">
        <f>+#REF!</f>
        <v>#REF!</v>
      </c>
      <c r="AC427" s="9">
        <v>35</v>
      </c>
      <c r="AD427">
        <v>2</v>
      </c>
      <c r="AE427" t="str">
        <f t="shared" si="61"/>
        <v>Q2</v>
      </c>
      <c r="AF427" t="str">
        <f t="shared" si="62"/>
        <v>=+'BASE DE DATOS'!Q2</v>
      </c>
      <c r="AG427" s="3" t="e">
        <f>+#REF!</f>
        <v>#REF!</v>
      </c>
    </row>
    <row r="428" spans="14:33">
      <c r="N428" t="e">
        <f>LEFT(#REF!,4)</f>
        <v>#REF!</v>
      </c>
      <c r="O428" t="e">
        <f>CONCATENATE(N428,"-",#REF!)</f>
        <v>#REF!</v>
      </c>
      <c r="P428">
        <v>417</v>
      </c>
      <c r="Q428" s="4" t="e">
        <f>VLOOKUP(O428,Hoja2!$L$1:$M$31,2,FALSE)</f>
        <v>#REF!</v>
      </c>
      <c r="R428" s="4"/>
      <c r="S428" s="6" t="s">
        <v>85</v>
      </c>
      <c r="T428" s="4">
        <f t="shared" si="56"/>
        <v>37</v>
      </c>
      <c r="U428" s="4" t="str">
        <f t="shared" si="55"/>
        <v>R37</v>
      </c>
      <c r="V428" s="6" t="s">
        <v>85</v>
      </c>
      <c r="W428" s="4">
        <f t="shared" si="57"/>
        <v>37</v>
      </c>
      <c r="X428" s="4" t="str">
        <f t="shared" si="58"/>
        <v>R37</v>
      </c>
      <c r="Y428" s="6" t="s">
        <v>50</v>
      </c>
      <c r="Z428" s="6" t="str">
        <f t="shared" si="59"/>
        <v>BASE DE DATOS'!R37</v>
      </c>
      <c r="AA428" s="4" t="str">
        <f t="shared" si="60"/>
        <v>=+'BASE DE DATOS'!R37</v>
      </c>
      <c r="AB428" s="4" t="e">
        <f>+#REF!</f>
        <v>#REF!</v>
      </c>
      <c r="AC428" s="8">
        <v>35</v>
      </c>
      <c r="AD428">
        <v>2</v>
      </c>
      <c r="AE428" t="str">
        <f t="shared" si="61"/>
        <v>R2</v>
      </c>
      <c r="AF428" t="str">
        <f t="shared" si="62"/>
        <v>=+'BASE DE DATOS'!R2</v>
      </c>
      <c r="AG428" s="3" t="e">
        <f>+#REF!</f>
        <v>#REF!</v>
      </c>
    </row>
    <row r="429" spans="14:33">
      <c r="N429" t="e">
        <f>LEFT(#REF!,4)</f>
        <v>#REF!</v>
      </c>
      <c r="O429" t="e">
        <f>CONCATENATE(N429,"-",#REF!)</f>
        <v>#REF!</v>
      </c>
      <c r="P429">
        <v>418</v>
      </c>
      <c r="Q429" s="4" t="e">
        <f>VLOOKUP(O429,Hoja2!$L$1:$M$31,2,FALSE)</f>
        <v>#REF!</v>
      </c>
      <c r="R429" s="4"/>
      <c r="S429" s="4" t="s">
        <v>87</v>
      </c>
      <c r="T429" s="4">
        <f t="shared" si="56"/>
        <v>37</v>
      </c>
      <c r="U429" s="4" t="str">
        <f t="shared" si="55"/>
        <v>S37</v>
      </c>
      <c r="V429" s="4" t="s">
        <v>87</v>
      </c>
      <c r="W429" s="4">
        <f t="shared" si="57"/>
        <v>37</v>
      </c>
      <c r="X429" s="4" t="str">
        <f t="shared" si="58"/>
        <v>S37</v>
      </c>
      <c r="Y429" s="6" t="s">
        <v>50</v>
      </c>
      <c r="Z429" s="6" t="str">
        <f t="shared" si="59"/>
        <v>BASE DE DATOS'!S37</v>
      </c>
      <c r="AA429" s="4" t="str">
        <f t="shared" si="60"/>
        <v>=+'BASE DE DATOS'!S37</v>
      </c>
      <c r="AB429" s="4" t="e">
        <f>+#REF!</f>
        <v>#REF!</v>
      </c>
      <c r="AC429" s="9">
        <v>35</v>
      </c>
      <c r="AD429">
        <v>2</v>
      </c>
      <c r="AE429" t="str">
        <f t="shared" si="61"/>
        <v>S2</v>
      </c>
      <c r="AF429" t="str">
        <f t="shared" si="62"/>
        <v>=+'BASE DE DATOS'!S2</v>
      </c>
      <c r="AG429" s="3" t="e">
        <f>+#REF!</f>
        <v>#REF!</v>
      </c>
    </row>
    <row r="430" spans="14:33">
      <c r="N430" t="e">
        <f>LEFT(#REF!,4)</f>
        <v>#REF!</v>
      </c>
      <c r="O430" t="e">
        <f>CONCATENATE(N430,"-",#REF!)</f>
        <v>#REF!</v>
      </c>
      <c r="P430">
        <v>419</v>
      </c>
      <c r="Q430" s="4" t="e">
        <f>VLOOKUP(O430,Hoja2!$L$1:$M$31,2,FALSE)</f>
        <v>#REF!</v>
      </c>
      <c r="R430" s="4"/>
      <c r="S430" s="6" t="s">
        <v>89</v>
      </c>
      <c r="T430" s="4">
        <f t="shared" si="56"/>
        <v>37</v>
      </c>
      <c r="U430" s="4" t="str">
        <f t="shared" si="55"/>
        <v>T37</v>
      </c>
      <c r="V430" s="6" t="s">
        <v>89</v>
      </c>
      <c r="W430" s="4">
        <f t="shared" si="57"/>
        <v>37</v>
      </c>
      <c r="X430" s="4" t="str">
        <f t="shared" si="58"/>
        <v>T37</v>
      </c>
      <c r="Y430" s="6" t="s">
        <v>50</v>
      </c>
      <c r="Z430" s="6" t="str">
        <f t="shared" si="59"/>
        <v>BASE DE DATOS'!T37</v>
      </c>
      <c r="AA430" s="4" t="str">
        <f t="shared" si="60"/>
        <v>=+'BASE DE DATOS'!T37</v>
      </c>
      <c r="AB430" s="4" t="e">
        <f>+#REF!</f>
        <v>#REF!</v>
      </c>
      <c r="AC430" s="8">
        <v>35</v>
      </c>
      <c r="AD430">
        <v>2</v>
      </c>
      <c r="AE430" t="str">
        <f t="shared" si="61"/>
        <v>T2</v>
      </c>
      <c r="AF430" t="str">
        <f t="shared" si="62"/>
        <v>=+'BASE DE DATOS'!T2</v>
      </c>
      <c r="AG430" s="3" t="e">
        <f>+#REF!</f>
        <v>#REF!</v>
      </c>
    </row>
    <row r="431" spans="14:33">
      <c r="N431" t="e">
        <f>LEFT(#REF!,4)</f>
        <v>#REF!</v>
      </c>
      <c r="O431" t="e">
        <f>CONCATENATE(N431,"-",#REF!)</f>
        <v>#REF!</v>
      </c>
      <c r="P431">
        <v>420</v>
      </c>
      <c r="Q431" s="4" t="e">
        <f>VLOOKUP(O431,Hoja2!$L$1:$M$31,2,FALSE)</f>
        <v>#REF!</v>
      </c>
      <c r="R431" s="4"/>
      <c r="S431" s="4" t="s">
        <v>91</v>
      </c>
      <c r="T431" s="4">
        <f t="shared" si="56"/>
        <v>37</v>
      </c>
      <c r="U431" s="4" t="str">
        <f t="shared" si="55"/>
        <v>U37</v>
      </c>
      <c r="V431" s="4" t="s">
        <v>91</v>
      </c>
      <c r="W431" s="4">
        <f t="shared" si="57"/>
        <v>37</v>
      </c>
      <c r="X431" s="4" t="str">
        <f t="shared" si="58"/>
        <v>U37</v>
      </c>
      <c r="Y431" s="6" t="s">
        <v>50</v>
      </c>
      <c r="Z431" s="6" t="str">
        <f t="shared" si="59"/>
        <v>BASE DE DATOS'!U37</v>
      </c>
      <c r="AA431" s="4" t="str">
        <f t="shared" si="60"/>
        <v>=+'BASE DE DATOS'!U37</v>
      </c>
      <c r="AB431" s="4" t="e">
        <f>+#REF!</f>
        <v>#REF!</v>
      </c>
      <c r="AC431" s="9">
        <v>35</v>
      </c>
      <c r="AD431">
        <v>2</v>
      </c>
      <c r="AE431" t="str">
        <f t="shared" si="61"/>
        <v>U2</v>
      </c>
      <c r="AF431" t="str">
        <f t="shared" si="62"/>
        <v>=+'BASE DE DATOS'!U2</v>
      </c>
      <c r="AG431" s="3" t="e">
        <f>+#REF!</f>
        <v>#REF!</v>
      </c>
    </row>
    <row r="432" spans="14:33">
      <c r="N432" t="e">
        <f>LEFT(#REF!,4)</f>
        <v>#REF!</v>
      </c>
      <c r="O432" t="e">
        <f>CONCATENATE(N432,"-",#REF!)</f>
        <v>#REF!</v>
      </c>
      <c r="P432">
        <v>421</v>
      </c>
      <c r="Q432" s="4" t="e">
        <f>VLOOKUP(O432,Hoja2!$L$1:$M$31,2,FALSE)</f>
        <v>#REF!</v>
      </c>
      <c r="R432" s="4"/>
      <c r="S432" s="6" t="s">
        <v>49</v>
      </c>
      <c r="T432" s="4">
        <f t="shared" si="56"/>
        <v>38</v>
      </c>
      <c r="U432" s="4" t="str">
        <f t="shared" si="55"/>
        <v>J38</v>
      </c>
      <c r="V432" s="6" t="s">
        <v>49</v>
      </c>
      <c r="W432" s="4">
        <f t="shared" si="57"/>
        <v>38</v>
      </c>
      <c r="X432" s="4" t="str">
        <f t="shared" si="58"/>
        <v>J38</v>
      </c>
      <c r="Y432" s="6" t="s">
        <v>50</v>
      </c>
      <c r="Z432" s="6" t="str">
        <f t="shared" si="59"/>
        <v>BASE DE DATOS'!J38</v>
      </c>
      <c r="AA432" s="4" t="str">
        <f t="shared" si="60"/>
        <v>=+'BASE DE DATOS'!J38</v>
      </c>
      <c r="AB432" s="4" t="e">
        <f>+#REF!</f>
        <v>#REF!</v>
      </c>
      <c r="AC432" s="8">
        <v>36</v>
      </c>
      <c r="AD432">
        <v>2</v>
      </c>
      <c r="AE432" t="str">
        <f t="shared" si="61"/>
        <v>J2</v>
      </c>
      <c r="AF432" t="str">
        <f t="shared" si="62"/>
        <v>=+'BASE DE DATOS'!J2</v>
      </c>
      <c r="AG432" s="3" t="e">
        <f>+#REF!</f>
        <v>#REF!</v>
      </c>
    </row>
    <row r="433" spans="14:33">
      <c r="N433" t="e">
        <f>LEFT(#REF!,4)</f>
        <v>#REF!</v>
      </c>
      <c r="O433" t="e">
        <f>CONCATENATE(N433,"-",#REF!)</f>
        <v>#REF!</v>
      </c>
      <c r="P433">
        <v>422</v>
      </c>
      <c r="Q433" s="4" t="e">
        <f>VLOOKUP(O433,Hoja2!$L$1:$M$31,2,FALSE)</f>
        <v>#REF!</v>
      </c>
      <c r="R433" s="4"/>
      <c r="S433" s="4" t="s">
        <v>58</v>
      </c>
      <c r="T433" s="4">
        <f t="shared" si="56"/>
        <v>38</v>
      </c>
      <c r="U433" s="4" t="str">
        <f t="shared" si="55"/>
        <v>K38</v>
      </c>
      <c r="V433" s="4" t="s">
        <v>58</v>
      </c>
      <c r="W433" s="4">
        <f t="shared" si="57"/>
        <v>38</v>
      </c>
      <c r="X433" s="4" t="str">
        <f t="shared" si="58"/>
        <v>K38</v>
      </c>
      <c r="Y433" s="6" t="s">
        <v>50</v>
      </c>
      <c r="Z433" s="6" t="str">
        <f t="shared" si="59"/>
        <v>BASE DE DATOS'!K38</v>
      </c>
      <c r="AA433" s="4" t="str">
        <f t="shared" si="60"/>
        <v>=+'BASE DE DATOS'!K38</v>
      </c>
      <c r="AB433" s="4" t="e">
        <f>+#REF!</f>
        <v>#REF!</v>
      </c>
      <c r="AC433" s="9">
        <v>36</v>
      </c>
      <c r="AD433">
        <v>2</v>
      </c>
      <c r="AE433" t="str">
        <f t="shared" si="61"/>
        <v>K2</v>
      </c>
      <c r="AF433" t="str">
        <f t="shared" si="62"/>
        <v>=+'BASE DE DATOS'!K2</v>
      </c>
      <c r="AG433" s="3" t="e">
        <f>+#REF!</f>
        <v>#REF!</v>
      </c>
    </row>
    <row r="434" spans="14:33">
      <c r="N434" t="e">
        <f>LEFT(#REF!,4)</f>
        <v>#REF!</v>
      </c>
      <c r="O434" t="e">
        <f>CONCATENATE(N434,"-",#REF!)</f>
        <v>#REF!</v>
      </c>
      <c r="P434">
        <v>423</v>
      </c>
      <c r="Q434" s="4" t="e">
        <f>VLOOKUP(O434,Hoja2!$L$1:$M$31,2,FALSE)</f>
        <v>#REF!</v>
      </c>
      <c r="R434" s="4"/>
      <c r="S434" s="6" t="s">
        <v>65</v>
      </c>
      <c r="T434" s="4">
        <f t="shared" si="56"/>
        <v>38</v>
      </c>
      <c r="U434" s="4" t="str">
        <f t="shared" si="55"/>
        <v>L38</v>
      </c>
      <c r="V434" s="6" t="s">
        <v>65</v>
      </c>
      <c r="W434" s="4">
        <f t="shared" si="57"/>
        <v>38</v>
      </c>
      <c r="X434" s="4" t="str">
        <f t="shared" si="58"/>
        <v>L38</v>
      </c>
      <c r="Y434" s="6" t="s">
        <v>50</v>
      </c>
      <c r="Z434" s="6" t="str">
        <f t="shared" si="59"/>
        <v>BASE DE DATOS'!L38</v>
      </c>
      <c r="AA434" s="4" t="str">
        <f t="shared" si="60"/>
        <v>=+'BASE DE DATOS'!L38</v>
      </c>
      <c r="AB434" s="4" t="e">
        <f>+#REF!</f>
        <v>#REF!</v>
      </c>
      <c r="AC434" s="8">
        <v>36</v>
      </c>
      <c r="AD434">
        <v>2</v>
      </c>
      <c r="AE434" t="str">
        <f t="shared" si="61"/>
        <v>L2</v>
      </c>
      <c r="AF434" t="str">
        <f t="shared" si="62"/>
        <v>=+'BASE DE DATOS'!L2</v>
      </c>
      <c r="AG434" s="3" t="e">
        <f>+#REF!</f>
        <v>#REF!</v>
      </c>
    </row>
    <row r="435" spans="14:33">
      <c r="N435" t="e">
        <f>LEFT(#REF!,4)</f>
        <v>#REF!</v>
      </c>
      <c r="O435" t="e">
        <f>CONCATENATE(N435,"-",#REF!)</f>
        <v>#REF!</v>
      </c>
      <c r="P435">
        <v>424</v>
      </c>
      <c r="Q435" s="4" t="e">
        <f>VLOOKUP(O435,Hoja2!$L$1:$M$31,2,FALSE)</f>
        <v>#REF!</v>
      </c>
      <c r="R435" s="4"/>
      <c r="S435" s="4" t="s">
        <v>70</v>
      </c>
      <c r="T435" s="4">
        <f t="shared" si="56"/>
        <v>38</v>
      </c>
      <c r="U435" s="4" t="str">
        <f t="shared" si="55"/>
        <v>M38</v>
      </c>
      <c r="V435" s="4" t="s">
        <v>70</v>
      </c>
      <c r="W435" s="4">
        <f t="shared" si="57"/>
        <v>38</v>
      </c>
      <c r="X435" s="4" t="str">
        <f t="shared" si="58"/>
        <v>M38</v>
      </c>
      <c r="Y435" s="6" t="s">
        <v>50</v>
      </c>
      <c r="Z435" s="6" t="str">
        <f t="shared" si="59"/>
        <v>BASE DE DATOS'!M38</v>
      </c>
      <c r="AA435" s="4" t="str">
        <f t="shared" si="60"/>
        <v>=+'BASE DE DATOS'!M38</v>
      </c>
      <c r="AB435" s="4" t="e">
        <f>+#REF!</f>
        <v>#REF!</v>
      </c>
      <c r="AC435" s="9">
        <v>36</v>
      </c>
      <c r="AD435">
        <v>2</v>
      </c>
      <c r="AE435" t="str">
        <f t="shared" si="61"/>
        <v>M2</v>
      </c>
      <c r="AF435" t="str">
        <f t="shared" si="62"/>
        <v>=+'BASE DE DATOS'!M2</v>
      </c>
      <c r="AG435" s="3" t="e">
        <f>+#REF!</f>
        <v>#REF!</v>
      </c>
    </row>
    <row r="436" spans="14:33">
      <c r="N436" t="e">
        <f>LEFT(#REF!,4)</f>
        <v>#REF!</v>
      </c>
      <c r="O436" t="e">
        <f>CONCATENATE(N436,"-",#REF!)</f>
        <v>#REF!</v>
      </c>
      <c r="P436">
        <v>425</v>
      </c>
      <c r="Q436" s="4" t="e">
        <f>VLOOKUP(O436,Hoja2!$L$1:$M$31,2,FALSE)</f>
        <v>#REF!</v>
      </c>
      <c r="R436" s="4"/>
      <c r="S436" s="6" t="s">
        <v>73</v>
      </c>
      <c r="T436" s="4">
        <f t="shared" si="56"/>
        <v>38</v>
      </c>
      <c r="U436" s="4" t="str">
        <f t="shared" si="55"/>
        <v>N38</v>
      </c>
      <c r="V436" s="6" t="s">
        <v>73</v>
      </c>
      <c r="W436" s="4">
        <f t="shared" si="57"/>
        <v>38</v>
      </c>
      <c r="X436" s="4" t="str">
        <f t="shared" si="58"/>
        <v>N38</v>
      </c>
      <c r="Y436" s="6" t="s">
        <v>50</v>
      </c>
      <c r="Z436" s="6" t="str">
        <f t="shared" si="59"/>
        <v>BASE DE DATOS'!N38</v>
      </c>
      <c r="AA436" s="4" t="str">
        <f t="shared" si="60"/>
        <v>=+'BASE DE DATOS'!N38</v>
      </c>
      <c r="AB436" s="4" t="e">
        <f>+#REF!</f>
        <v>#REF!</v>
      </c>
      <c r="AC436" s="8">
        <v>36</v>
      </c>
      <c r="AD436">
        <v>2</v>
      </c>
      <c r="AE436" t="str">
        <f t="shared" si="61"/>
        <v>N2</v>
      </c>
      <c r="AF436" t="str">
        <f t="shared" si="62"/>
        <v>=+'BASE DE DATOS'!N2</v>
      </c>
      <c r="AG436" s="3" t="e">
        <f>+#REF!</f>
        <v>#REF!</v>
      </c>
    </row>
    <row r="437" spans="14:33">
      <c r="N437" t="e">
        <f>LEFT(#REF!,4)</f>
        <v>#REF!</v>
      </c>
      <c r="O437" t="e">
        <f>CONCATENATE(N437,"-",#REF!)</f>
        <v>#REF!</v>
      </c>
      <c r="P437">
        <v>426</v>
      </c>
      <c r="Q437" s="4" t="e">
        <f>VLOOKUP(O437,Hoja2!$L$1:$M$31,2,FALSE)</f>
        <v>#REF!</v>
      </c>
      <c r="R437" s="4"/>
      <c r="S437" s="4" t="s">
        <v>77</v>
      </c>
      <c r="T437" s="4">
        <f t="shared" si="56"/>
        <v>38</v>
      </c>
      <c r="U437" s="4" t="str">
        <f t="shared" si="55"/>
        <v>O38</v>
      </c>
      <c r="V437" s="4" t="s">
        <v>77</v>
      </c>
      <c r="W437" s="4">
        <f t="shared" si="57"/>
        <v>38</v>
      </c>
      <c r="X437" s="4" t="str">
        <f t="shared" si="58"/>
        <v>O38</v>
      </c>
      <c r="Y437" s="6" t="s">
        <v>50</v>
      </c>
      <c r="Z437" s="6" t="str">
        <f t="shared" si="59"/>
        <v>BASE DE DATOS'!O38</v>
      </c>
      <c r="AA437" s="4" t="str">
        <f t="shared" si="60"/>
        <v>=+'BASE DE DATOS'!O38</v>
      </c>
      <c r="AB437" s="4" t="e">
        <f>+#REF!</f>
        <v>#REF!</v>
      </c>
      <c r="AC437" s="9">
        <v>36</v>
      </c>
      <c r="AD437">
        <v>2</v>
      </c>
      <c r="AE437" t="str">
        <f t="shared" si="61"/>
        <v>O2</v>
      </c>
      <c r="AF437" t="str">
        <f t="shared" si="62"/>
        <v>=+'BASE DE DATOS'!O2</v>
      </c>
      <c r="AG437" s="3" t="e">
        <f>+#REF!</f>
        <v>#REF!</v>
      </c>
    </row>
    <row r="438" spans="14:33">
      <c r="N438" t="e">
        <f>LEFT(#REF!,4)</f>
        <v>#REF!</v>
      </c>
      <c r="O438" t="e">
        <f>CONCATENATE(N438,"-",#REF!)</f>
        <v>#REF!</v>
      </c>
      <c r="P438">
        <v>427</v>
      </c>
      <c r="Q438" s="4" t="e">
        <f>VLOOKUP(O438,Hoja2!$L$1:$M$31,2,FALSE)</f>
        <v>#REF!</v>
      </c>
      <c r="R438" s="4"/>
      <c r="S438" s="6" t="s">
        <v>81</v>
      </c>
      <c r="T438" s="4">
        <f t="shared" si="56"/>
        <v>38</v>
      </c>
      <c r="U438" s="4" t="str">
        <f t="shared" si="55"/>
        <v>P38</v>
      </c>
      <c r="V438" s="6" t="s">
        <v>81</v>
      </c>
      <c r="W438" s="4">
        <f t="shared" si="57"/>
        <v>38</v>
      </c>
      <c r="X438" s="4" t="str">
        <f t="shared" si="58"/>
        <v>P38</v>
      </c>
      <c r="Y438" s="6" t="s">
        <v>50</v>
      </c>
      <c r="Z438" s="6" t="str">
        <f t="shared" si="59"/>
        <v>BASE DE DATOS'!P38</v>
      </c>
      <c r="AA438" s="4" t="str">
        <f t="shared" si="60"/>
        <v>=+'BASE DE DATOS'!P38</v>
      </c>
      <c r="AB438" s="4" t="e">
        <f>+#REF!</f>
        <v>#REF!</v>
      </c>
      <c r="AC438" s="8">
        <v>36</v>
      </c>
      <c r="AD438">
        <v>2</v>
      </c>
      <c r="AE438" t="str">
        <f t="shared" si="61"/>
        <v>P2</v>
      </c>
      <c r="AF438" t="str">
        <f t="shared" si="62"/>
        <v>=+'BASE DE DATOS'!P2</v>
      </c>
      <c r="AG438" s="3" t="e">
        <f>+#REF!</f>
        <v>#REF!</v>
      </c>
    </row>
    <row r="439" spans="14:33">
      <c r="N439" t="e">
        <f>LEFT(#REF!,4)</f>
        <v>#REF!</v>
      </c>
      <c r="O439" t="e">
        <f>CONCATENATE(N439,"-",#REF!)</f>
        <v>#REF!</v>
      </c>
      <c r="P439">
        <v>428</v>
      </c>
      <c r="Q439" s="4" t="e">
        <f>VLOOKUP(O439,Hoja2!$L$1:$M$31,2,FALSE)</f>
        <v>#REF!</v>
      </c>
      <c r="R439" s="4"/>
      <c r="S439" s="4" t="s">
        <v>84</v>
      </c>
      <c r="T439" s="4">
        <f t="shared" si="56"/>
        <v>38</v>
      </c>
      <c r="U439" s="4" t="str">
        <f t="shared" si="55"/>
        <v>Q38</v>
      </c>
      <c r="V439" s="4" t="s">
        <v>84</v>
      </c>
      <c r="W439" s="4">
        <f t="shared" si="57"/>
        <v>38</v>
      </c>
      <c r="X439" s="4" t="str">
        <f t="shared" si="58"/>
        <v>Q38</v>
      </c>
      <c r="Y439" s="6" t="s">
        <v>50</v>
      </c>
      <c r="Z439" s="6" t="str">
        <f t="shared" si="59"/>
        <v>BASE DE DATOS'!Q38</v>
      </c>
      <c r="AA439" s="4" t="str">
        <f t="shared" si="60"/>
        <v>=+'BASE DE DATOS'!Q38</v>
      </c>
      <c r="AB439" s="4" t="e">
        <f>+#REF!</f>
        <v>#REF!</v>
      </c>
      <c r="AC439" s="9">
        <v>36</v>
      </c>
      <c r="AD439">
        <v>2</v>
      </c>
      <c r="AE439" t="str">
        <f t="shared" si="61"/>
        <v>Q2</v>
      </c>
      <c r="AF439" t="str">
        <f t="shared" si="62"/>
        <v>=+'BASE DE DATOS'!Q2</v>
      </c>
      <c r="AG439" s="3" t="e">
        <f>+#REF!</f>
        <v>#REF!</v>
      </c>
    </row>
    <row r="440" spans="14:33">
      <c r="N440" t="e">
        <f>LEFT(#REF!,4)</f>
        <v>#REF!</v>
      </c>
      <c r="O440" t="e">
        <f>CONCATENATE(N440,"-",#REF!)</f>
        <v>#REF!</v>
      </c>
      <c r="P440">
        <v>429</v>
      </c>
      <c r="Q440" s="4" t="e">
        <f>VLOOKUP(O440,Hoja2!$L$1:$M$31,2,FALSE)</f>
        <v>#REF!</v>
      </c>
      <c r="R440" s="4"/>
      <c r="S440" s="6" t="s">
        <v>85</v>
      </c>
      <c r="T440" s="4">
        <f t="shared" si="56"/>
        <v>38</v>
      </c>
      <c r="U440" s="4" t="str">
        <f t="shared" si="55"/>
        <v>R38</v>
      </c>
      <c r="V440" s="6" t="s">
        <v>85</v>
      </c>
      <c r="W440" s="4">
        <f t="shared" si="57"/>
        <v>38</v>
      </c>
      <c r="X440" s="4" t="str">
        <f t="shared" si="58"/>
        <v>R38</v>
      </c>
      <c r="Y440" s="6" t="s">
        <v>50</v>
      </c>
      <c r="Z440" s="6" t="str">
        <f t="shared" si="59"/>
        <v>BASE DE DATOS'!R38</v>
      </c>
      <c r="AA440" s="4" t="str">
        <f t="shared" si="60"/>
        <v>=+'BASE DE DATOS'!R38</v>
      </c>
      <c r="AB440" s="4" t="e">
        <f>+#REF!</f>
        <v>#REF!</v>
      </c>
      <c r="AC440" s="8">
        <v>36</v>
      </c>
      <c r="AD440">
        <v>2</v>
      </c>
      <c r="AE440" t="str">
        <f t="shared" si="61"/>
        <v>R2</v>
      </c>
      <c r="AF440" t="str">
        <f t="shared" si="62"/>
        <v>=+'BASE DE DATOS'!R2</v>
      </c>
      <c r="AG440" s="3" t="e">
        <f>+#REF!</f>
        <v>#REF!</v>
      </c>
    </row>
    <row r="441" spans="14:33">
      <c r="N441" t="e">
        <f>LEFT(#REF!,4)</f>
        <v>#REF!</v>
      </c>
      <c r="O441" t="e">
        <f>CONCATENATE(N441,"-",#REF!)</f>
        <v>#REF!</v>
      </c>
      <c r="P441">
        <v>430</v>
      </c>
      <c r="Q441" s="4" t="e">
        <f>VLOOKUP(O441,Hoja2!$L$1:$M$31,2,FALSE)</f>
        <v>#REF!</v>
      </c>
      <c r="R441" s="4"/>
      <c r="S441" s="4" t="s">
        <v>87</v>
      </c>
      <c r="T441" s="4">
        <f t="shared" si="56"/>
        <v>38</v>
      </c>
      <c r="U441" s="4" t="str">
        <f t="shared" si="55"/>
        <v>S38</v>
      </c>
      <c r="V441" s="4" t="s">
        <v>87</v>
      </c>
      <c r="W441" s="4">
        <f t="shared" si="57"/>
        <v>38</v>
      </c>
      <c r="X441" s="4" t="str">
        <f t="shared" si="58"/>
        <v>S38</v>
      </c>
      <c r="Y441" s="6" t="s">
        <v>50</v>
      </c>
      <c r="Z441" s="6" t="str">
        <f t="shared" si="59"/>
        <v>BASE DE DATOS'!S38</v>
      </c>
      <c r="AA441" s="4" t="str">
        <f t="shared" si="60"/>
        <v>=+'BASE DE DATOS'!S38</v>
      </c>
      <c r="AB441" s="4" t="e">
        <f>+#REF!</f>
        <v>#REF!</v>
      </c>
      <c r="AC441" s="9">
        <v>36</v>
      </c>
      <c r="AD441">
        <v>2</v>
      </c>
      <c r="AE441" t="str">
        <f t="shared" si="61"/>
        <v>S2</v>
      </c>
      <c r="AF441" t="str">
        <f t="shared" si="62"/>
        <v>=+'BASE DE DATOS'!S2</v>
      </c>
      <c r="AG441" s="3" t="e">
        <f>+#REF!</f>
        <v>#REF!</v>
      </c>
    </row>
    <row r="442" spans="14:33">
      <c r="N442" t="e">
        <f>LEFT(#REF!,4)</f>
        <v>#REF!</v>
      </c>
      <c r="O442" t="e">
        <f>CONCATENATE(N442,"-",#REF!)</f>
        <v>#REF!</v>
      </c>
      <c r="P442">
        <v>431</v>
      </c>
      <c r="Q442" s="4" t="e">
        <f>VLOOKUP(O442,Hoja2!$L$1:$M$31,2,FALSE)</f>
        <v>#REF!</v>
      </c>
      <c r="R442" s="4"/>
      <c r="S442" s="6" t="s">
        <v>89</v>
      </c>
      <c r="T442" s="4">
        <f t="shared" si="56"/>
        <v>38</v>
      </c>
      <c r="U442" s="4" t="str">
        <f t="shared" si="55"/>
        <v>T38</v>
      </c>
      <c r="V442" s="6" t="s">
        <v>89</v>
      </c>
      <c r="W442" s="4">
        <f t="shared" si="57"/>
        <v>38</v>
      </c>
      <c r="X442" s="4" t="str">
        <f t="shared" si="58"/>
        <v>T38</v>
      </c>
      <c r="Y442" s="6" t="s">
        <v>50</v>
      </c>
      <c r="Z442" s="6" t="str">
        <f t="shared" si="59"/>
        <v>BASE DE DATOS'!T38</v>
      </c>
      <c r="AA442" s="4" t="str">
        <f t="shared" si="60"/>
        <v>=+'BASE DE DATOS'!T38</v>
      </c>
      <c r="AB442" s="4" t="e">
        <f>+#REF!</f>
        <v>#REF!</v>
      </c>
      <c r="AC442" s="8">
        <v>36</v>
      </c>
      <c r="AD442">
        <v>2</v>
      </c>
      <c r="AE442" t="str">
        <f t="shared" si="61"/>
        <v>T2</v>
      </c>
      <c r="AF442" t="str">
        <f t="shared" si="62"/>
        <v>=+'BASE DE DATOS'!T2</v>
      </c>
      <c r="AG442" s="3" t="e">
        <f>+#REF!</f>
        <v>#REF!</v>
      </c>
    </row>
    <row r="443" spans="14:33">
      <c r="N443" t="e">
        <f>LEFT(#REF!,4)</f>
        <v>#REF!</v>
      </c>
      <c r="O443" t="e">
        <f>CONCATENATE(N443,"-",#REF!)</f>
        <v>#REF!</v>
      </c>
      <c r="P443">
        <v>432</v>
      </c>
      <c r="Q443" s="4" t="e">
        <f>VLOOKUP(O443,Hoja2!$L$1:$M$31,2,FALSE)</f>
        <v>#REF!</v>
      </c>
      <c r="R443" s="4"/>
      <c r="S443" s="4" t="s">
        <v>91</v>
      </c>
      <c r="T443" s="4">
        <f t="shared" si="56"/>
        <v>38</v>
      </c>
      <c r="U443" s="4" t="str">
        <f t="shared" si="55"/>
        <v>U38</v>
      </c>
      <c r="V443" s="4" t="s">
        <v>91</v>
      </c>
      <c r="W443" s="4">
        <f t="shared" si="57"/>
        <v>38</v>
      </c>
      <c r="X443" s="4" t="str">
        <f t="shared" si="58"/>
        <v>U38</v>
      </c>
      <c r="Y443" s="6" t="s">
        <v>50</v>
      </c>
      <c r="Z443" s="6" t="str">
        <f t="shared" si="59"/>
        <v>BASE DE DATOS'!U38</v>
      </c>
      <c r="AA443" s="4" t="str">
        <f t="shared" si="60"/>
        <v>=+'BASE DE DATOS'!U38</v>
      </c>
      <c r="AB443" s="4" t="e">
        <f>+#REF!</f>
        <v>#REF!</v>
      </c>
      <c r="AC443" s="9">
        <v>36</v>
      </c>
      <c r="AD443">
        <v>2</v>
      </c>
      <c r="AE443" t="str">
        <f t="shared" si="61"/>
        <v>U2</v>
      </c>
      <c r="AF443" t="str">
        <f t="shared" si="62"/>
        <v>=+'BASE DE DATOS'!U2</v>
      </c>
      <c r="AG443" s="3" t="e">
        <f>+#REF!</f>
        <v>#REF!</v>
      </c>
    </row>
    <row r="444" spans="14:33">
      <c r="N444" t="e">
        <f>LEFT(#REF!,4)</f>
        <v>#REF!</v>
      </c>
      <c r="O444" t="e">
        <f>CONCATENATE(N444,"-",#REF!)</f>
        <v>#REF!</v>
      </c>
      <c r="P444">
        <v>433</v>
      </c>
      <c r="Q444" s="4" t="e">
        <f>VLOOKUP(O444,Hoja2!$L$1:$M$31,2,FALSE)</f>
        <v>#REF!</v>
      </c>
      <c r="R444" s="4"/>
      <c r="S444" s="6" t="s">
        <v>49</v>
      </c>
      <c r="T444" s="4">
        <f t="shared" si="56"/>
        <v>39</v>
      </c>
      <c r="U444" s="4" t="str">
        <f t="shared" si="55"/>
        <v>J39</v>
      </c>
      <c r="V444" s="6" t="s">
        <v>49</v>
      </c>
      <c r="W444" s="4">
        <f t="shared" si="57"/>
        <v>39</v>
      </c>
      <c r="X444" s="4" t="str">
        <f t="shared" si="58"/>
        <v>J39</v>
      </c>
      <c r="Y444" s="6" t="s">
        <v>50</v>
      </c>
      <c r="Z444" s="6" t="str">
        <f t="shared" si="59"/>
        <v>BASE DE DATOS'!J39</v>
      </c>
      <c r="AA444" s="4" t="str">
        <f t="shared" si="60"/>
        <v>=+'BASE DE DATOS'!J39</v>
      </c>
      <c r="AB444" s="4" t="e">
        <f>+#REF!</f>
        <v>#REF!</v>
      </c>
      <c r="AC444" s="8">
        <v>37</v>
      </c>
      <c r="AD444">
        <v>2</v>
      </c>
      <c r="AE444" t="str">
        <f t="shared" si="61"/>
        <v>J2</v>
      </c>
      <c r="AF444" t="str">
        <f t="shared" si="62"/>
        <v>=+'BASE DE DATOS'!J2</v>
      </c>
      <c r="AG444" s="3" t="e">
        <f>+#REF!</f>
        <v>#REF!</v>
      </c>
    </row>
    <row r="445" spans="14:33">
      <c r="N445" t="e">
        <f>LEFT(#REF!,4)</f>
        <v>#REF!</v>
      </c>
      <c r="O445" t="e">
        <f>CONCATENATE(N445,"-",#REF!)</f>
        <v>#REF!</v>
      </c>
      <c r="P445">
        <v>434</v>
      </c>
      <c r="Q445" s="4" t="e">
        <f>VLOOKUP(O445,Hoja2!$L$1:$M$31,2,FALSE)</f>
        <v>#REF!</v>
      </c>
      <c r="R445" s="4"/>
      <c r="S445" s="4" t="s">
        <v>58</v>
      </c>
      <c r="T445" s="4">
        <f t="shared" si="56"/>
        <v>39</v>
      </c>
      <c r="U445" s="4" t="str">
        <f t="shared" si="55"/>
        <v>K39</v>
      </c>
      <c r="V445" s="4" t="s">
        <v>58</v>
      </c>
      <c r="W445" s="4">
        <f t="shared" si="57"/>
        <v>39</v>
      </c>
      <c r="X445" s="4" t="str">
        <f t="shared" si="58"/>
        <v>K39</v>
      </c>
      <c r="Y445" s="6" t="s">
        <v>50</v>
      </c>
      <c r="Z445" s="6" t="str">
        <f t="shared" si="59"/>
        <v>BASE DE DATOS'!K39</v>
      </c>
      <c r="AA445" s="4" t="str">
        <f t="shared" si="60"/>
        <v>=+'BASE DE DATOS'!K39</v>
      </c>
      <c r="AB445" s="4" t="e">
        <f>+#REF!</f>
        <v>#REF!</v>
      </c>
      <c r="AC445" s="9">
        <v>37</v>
      </c>
      <c r="AD445">
        <v>2</v>
      </c>
      <c r="AE445" t="str">
        <f t="shared" si="61"/>
        <v>K2</v>
      </c>
      <c r="AF445" t="str">
        <f t="shared" si="62"/>
        <v>=+'BASE DE DATOS'!K2</v>
      </c>
      <c r="AG445" s="3" t="e">
        <f>+#REF!</f>
        <v>#REF!</v>
      </c>
    </row>
    <row r="446" spans="14:33">
      <c r="N446" t="e">
        <f>LEFT(#REF!,4)</f>
        <v>#REF!</v>
      </c>
      <c r="O446" t="e">
        <f>CONCATENATE(N446,"-",#REF!)</f>
        <v>#REF!</v>
      </c>
      <c r="P446">
        <v>435</v>
      </c>
      <c r="Q446" s="4" t="e">
        <f>VLOOKUP(O446,Hoja2!$L$1:$M$31,2,FALSE)</f>
        <v>#REF!</v>
      </c>
      <c r="R446" s="4"/>
      <c r="S446" s="6" t="s">
        <v>65</v>
      </c>
      <c r="T446" s="4">
        <f t="shared" si="56"/>
        <v>39</v>
      </c>
      <c r="U446" s="4" t="str">
        <f t="shared" si="55"/>
        <v>L39</v>
      </c>
      <c r="V446" s="6" t="s">
        <v>65</v>
      </c>
      <c r="W446" s="4">
        <f t="shared" si="57"/>
        <v>39</v>
      </c>
      <c r="X446" s="4" t="str">
        <f t="shared" si="58"/>
        <v>L39</v>
      </c>
      <c r="Y446" s="6" t="s">
        <v>50</v>
      </c>
      <c r="Z446" s="6" t="str">
        <f t="shared" si="59"/>
        <v>BASE DE DATOS'!L39</v>
      </c>
      <c r="AA446" s="4" t="str">
        <f t="shared" si="60"/>
        <v>=+'BASE DE DATOS'!L39</v>
      </c>
      <c r="AB446" s="4" t="e">
        <f>+#REF!</f>
        <v>#REF!</v>
      </c>
      <c r="AC446" s="8">
        <v>37</v>
      </c>
      <c r="AD446">
        <v>2</v>
      </c>
      <c r="AE446" t="str">
        <f t="shared" si="61"/>
        <v>L2</v>
      </c>
      <c r="AF446" t="str">
        <f t="shared" si="62"/>
        <v>=+'BASE DE DATOS'!L2</v>
      </c>
      <c r="AG446" s="3" t="e">
        <f>+#REF!</f>
        <v>#REF!</v>
      </c>
    </row>
    <row r="447" spans="14:33">
      <c r="N447" t="e">
        <f>LEFT(#REF!,4)</f>
        <v>#REF!</v>
      </c>
      <c r="O447" t="e">
        <f>CONCATENATE(N447,"-",#REF!)</f>
        <v>#REF!</v>
      </c>
      <c r="P447">
        <v>436</v>
      </c>
      <c r="Q447" s="4" t="e">
        <f>VLOOKUP(O447,Hoja2!$L$1:$M$31,2,FALSE)</f>
        <v>#REF!</v>
      </c>
      <c r="R447" s="4"/>
      <c r="S447" s="4" t="s">
        <v>70</v>
      </c>
      <c r="T447" s="4">
        <f t="shared" si="56"/>
        <v>39</v>
      </c>
      <c r="U447" s="4" t="str">
        <f t="shared" si="55"/>
        <v>M39</v>
      </c>
      <c r="V447" s="4" t="s">
        <v>70</v>
      </c>
      <c r="W447" s="4">
        <f t="shared" si="57"/>
        <v>39</v>
      </c>
      <c r="X447" s="4" t="str">
        <f t="shared" si="58"/>
        <v>M39</v>
      </c>
      <c r="Y447" s="6" t="s">
        <v>50</v>
      </c>
      <c r="Z447" s="6" t="str">
        <f t="shared" si="59"/>
        <v>BASE DE DATOS'!M39</v>
      </c>
      <c r="AA447" s="4" t="str">
        <f t="shared" si="60"/>
        <v>=+'BASE DE DATOS'!M39</v>
      </c>
      <c r="AB447" s="4" t="e">
        <f>+#REF!</f>
        <v>#REF!</v>
      </c>
      <c r="AC447" s="9">
        <v>37</v>
      </c>
      <c r="AD447">
        <v>2</v>
      </c>
      <c r="AE447" t="str">
        <f t="shared" si="61"/>
        <v>M2</v>
      </c>
      <c r="AF447" t="str">
        <f t="shared" si="62"/>
        <v>=+'BASE DE DATOS'!M2</v>
      </c>
      <c r="AG447" s="3" t="e">
        <f>+#REF!</f>
        <v>#REF!</v>
      </c>
    </row>
    <row r="448" spans="14:33">
      <c r="N448" t="e">
        <f>LEFT(#REF!,4)</f>
        <v>#REF!</v>
      </c>
      <c r="O448" t="e">
        <f>CONCATENATE(N448,"-",#REF!)</f>
        <v>#REF!</v>
      </c>
      <c r="P448">
        <v>437</v>
      </c>
      <c r="Q448" s="4" t="e">
        <f>VLOOKUP(O448,Hoja2!$L$1:$M$31,2,FALSE)</f>
        <v>#REF!</v>
      </c>
      <c r="R448" s="4"/>
      <c r="S448" s="6" t="s">
        <v>73</v>
      </c>
      <c r="T448" s="4">
        <f t="shared" si="56"/>
        <v>39</v>
      </c>
      <c r="U448" s="4" t="str">
        <f t="shared" si="55"/>
        <v>N39</v>
      </c>
      <c r="V448" s="6" t="s">
        <v>73</v>
      </c>
      <c r="W448" s="4">
        <f t="shared" si="57"/>
        <v>39</v>
      </c>
      <c r="X448" s="4" t="str">
        <f t="shared" si="58"/>
        <v>N39</v>
      </c>
      <c r="Y448" s="6" t="s">
        <v>50</v>
      </c>
      <c r="Z448" s="6" t="str">
        <f t="shared" si="59"/>
        <v>BASE DE DATOS'!N39</v>
      </c>
      <c r="AA448" s="4" t="str">
        <f t="shared" si="60"/>
        <v>=+'BASE DE DATOS'!N39</v>
      </c>
      <c r="AB448" s="4" t="e">
        <f>+#REF!</f>
        <v>#REF!</v>
      </c>
      <c r="AC448" s="8">
        <v>37</v>
      </c>
      <c r="AD448">
        <v>2</v>
      </c>
      <c r="AE448" t="str">
        <f t="shared" si="61"/>
        <v>N2</v>
      </c>
      <c r="AF448" t="str">
        <f t="shared" si="62"/>
        <v>=+'BASE DE DATOS'!N2</v>
      </c>
      <c r="AG448" s="3" t="e">
        <f>+#REF!</f>
        <v>#REF!</v>
      </c>
    </row>
    <row r="449" spans="14:33">
      <c r="N449" s="4"/>
      <c r="O449" s="4"/>
      <c r="P449" s="4"/>
      <c r="Q449" s="4"/>
      <c r="R449" s="4"/>
      <c r="S449" s="4" t="s">
        <v>77</v>
      </c>
      <c r="T449" s="4">
        <f t="shared" si="56"/>
        <v>39</v>
      </c>
      <c r="U449" s="4" t="str">
        <f t="shared" si="55"/>
        <v>O39</v>
      </c>
      <c r="V449" s="4" t="s">
        <v>77</v>
      </c>
      <c r="W449" s="4">
        <f t="shared" si="57"/>
        <v>39</v>
      </c>
      <c r="X449" s="4" t="str">
        <f t="shared" si="58"/>
        <v>O39</v>
      </c>
      <c r="Y449" s="6" t="s">
        <v>50</v>
      </c>
      <c r="Z449" s="6" t="str">
        <f t="shared" si="59"/>
        <v>BASE DE DATOS'!O39</v>
      </c>
      <c r="AA449" s="4" t="str">
        <f t="shared" si="60"/>
        <v>=+'BASE DE DATOS'!O39</v>
      </c>
      <c r="AB449" s="4" t="e">
        <f>+#REF!</f>
        <v>#REF!</v>
      </c>
      <c r="AC449" s="9">
        <v>37</v>
      </c>
      <c r="AD449">
        <v>2</v>
      </c>
      <c r="AE449" t="str">
        <f t="shared" si="61"/>
        <v>O2</v>
      </c>
      <c r="AF449" t="str">
        <f t="shared" si="62"/>
        <v>=+'BASE DE DATOS'!O2</v>
      </c>
      <c r="AG449" s="3" t="e">
        <f>+#REF!</f>
        <v>#REF!</v>
      </c>
    </row>
    <row r="450" spans="14:33">
      <c r="N450" s="4"/>
      <c r="O450" s="4"/>
      <c r="P450" s="4"/>
      <c r="Q450" s="4"/>
      <c r="R450" s="4"/>
      <c r="S450" s="6" t="s">
        <v>81</v>
      </c>
      <c r="T450" s="4">
        <f t="shared" si="56"/>
        <v>39</v>
      </c>
      <c r="U450" s="4" t="str">
        <f t="shared" si="55"/>
        <v>P39</v>
      </c>
      <c r="V450" s="6" t="s">
        <v>81</v>
      </c>
      <c r="W450" s="4">
        <f t="shared" si="57"/>
        <v>39</v>
      </c>
      <c r="X450" s="4" t="str">
        <f t="shared" si="58"/>
        <v>P39</v>
      </c>
      <c r="Y450" s="6" t="s">
        <v>50</v>
      </c>
      <c r="Z450" s="6" t="str">
        <f t="shared" si="59"/>
        <v>BASE DE DATOS'!P39</v>
      </c>
      <c r="AA450" s="4" t="str">
        <f t="shared" si="60"/>
        <v>=+'BASE DE DATOS'!P39</v>
      </c>
      <c r="AB450" s="4" t="e">
        <f>+#REF!</f>
        <v>#REF!</v>
      </c>
      <c r="AC450" s="8">
        <v>37</v>
      </c>
      <c r="AD450">
        <v>2</v>
      </c>
      <c r="AE450" t="str">
        <f t="shared" si="61"/>
        <v>P2</v>
      </c>
      <c r="AF450" t="str">
        <f t="shared" si="62"/>
        <v>=+'BASE DE DATOS'!P2</v>
      </c>
      <c r="AG450" s="3" t="e">
        <f>+#REF!</f>
        <v>#REF!</v>
      </c>
    </row>
    <row r="451" spans="14:33">
      <c r="N451" s="4"/>
      <c r="O451" s="4"/>
      <c r="P451" s="4"/>
      <c r="Q451" s="4"/>
      <c r="R451" s="4"/>
      <c r="S451" s="4" t="s">
        <v>84</v>
      </c>
      <c r="T451" s="4">
        <f t="shared" si="56"/>
        <v>39</v>
      </c>
      <c r="U451" s="4" t="str">
        <f t="shared" si="55"/>
        <v>Q39</v>
      </c>
      <c r="V451" s="4" t="s">
        <v>84</v>
      </c>
      <c r="W451" s="4">
        <f t="shared" si="57"/>
        <v>39</v>
      </c>
      <c r="X451" s="4" t="str">
        <f t="shared" si="58"/>
        <v>Q39</v>
      </c>
      <c r="Y451" s="6" t="s">
        <v>50</v>
      </c>
      <c r="Z451" s="6" t="str">
        <f t="shared" si="59"/>
        <v>BASE DE DATOS'!Q39</v>
      </c>
      <c r="AA451" s="4" t="str">
        <f t="shared" si="60"/>
        <v>=+'BASE DE DATOS'!Q39</v>
      </c>
      <c r="AB451" s="4" t="e">
        <f>+#REF!</f>
        <v>#REF!</v>
      </c>
      <c r="AC451" s="9">
        <v>37</v>
      </c>
      <c r="AD451">
        <v>2</v>
      </c>
      <c r="AE451" t="str">
        <f t="shared" si="61"/>
        <v>Q2</v>
      </c>
      <c r="AF451" t="str">
        <f t="shared" si="62"/>
        <v>=+'BASE DE DATOS'!Q2</v>
      </c>
      <c r="AG451" s="3" t="e">
        <f>+#REF!</f>
        <v>#REF!</v>
      </c>
    </row>
    <row r="452" spans="14:33">
      <c r="N452" s="4"/>
      <c r="O452" s="4"/>
      <c r="P452" s="4"/>
      <c r="Q452" s="4"/>
      <c r="R452" s="4"/>
      <c r="S452" s="6" t="s">
        <v>85</v>
      </c>
      <c r="T452" s="4">
        <f t="shared" si="56"/>
        <v>39</v>
      </c>
      <c r="U452" s="4" t="str">
        <f t="shared" si="55"/>
        <v>R39</v>
      </c>
      <c r="V452" s="6" t="s">
        <v>85</v>
      </c>
      <c r="W452" s="4">
        <f t="shared" si="57"/>
        <v>39</v>
      </c>
      <c r="X452" s="4" t="str">
        <f t="shared" si="58"/>
        <v>R39</v>
      </c>
      <c r="Y452" s="6" t="s">
        <v>50</v>
      </c>
      <c r="Z452" s="6" t="str">
        <f t="shared" si="59"/>
        <v>BASE DE DATOS'!R39</v>
      </c>
      <c r="AA452" s="4" t="str">
        <f t="shared" si="60"/>
        <v>=+'BASE DE DATOS'!R39</v>
      </c>
      <c r="AB452" s="4" t="e">
        <f>+#REF!</f>
        <v>#REF!</v>
      </c>
      <c r="AC452" s="8">
        <v>37</v>
      </c>
      <c r="AD452">
        <v>2</v>
      </c>
      <c r="AE452" t="str">
        <f t="shared" si="61"/>
        <v>R2</v>
      </c>
      <c r="AF452" t="str">
        <f t="shared" si="62"/>
        <v>=+'BASE DE DATOS'!R2</v>
      </c>
      <c r="AG452" s="3" t="e">
        <f>+#REF!</f>
        <v>#REF!</v>
      </c>
    </row>
    <row r="453" spans="14:33">
      <c r="N453" s="4"/>
      <c r="O453" s="4"/>
      <c r="P453" s="4"/>
      <c r="Q453" s="4"/>
      <c r="R453" s="4"/>
      <c r="S453" s="4" t="s">
        <v>87</v>
      </c>
      <c r="T453" s="4">
        <f t="shared" si="56"/>
        <v>39</v>
      </c>
      <c r="U453" s="4" t="str">
        <f t="shared" si="55"/>
        <v>S39</v>
      </c>
      <c r="V453" s="4" t="s">
        <v>87</v>
      </c>
      <c r="W453" s="4">
        <f t="shared" si="57"/>
        <v>39</v>
      </c>
      <c r="X453" s="4" t="str">
        <f t="shared" si="58"/>
        <v>S39</v>
      </c>
      <c r="Y453" s="6" t="s">
        <v>50</v>
      </c>
      <c r="Z453" s="6" t="str">
        <f t="shared" si="59"/>
        <v>BASE DE DATOS'!S39</v>
      </c>
      <c r="AA453" s="4" t="str">
        <f t="shared" si="60"/>
        <v>=+'BASE DE DATOS'!S39</v>
      </c>
      <c r="AB453" s="4" t="e">
        <f>+#REF!</f>
        <v>#REF!</v>
      </c>
      <c r="AC453" s="9">
        <v>37</v>
      </c>
      <c r="AD453">
        <v>2</v>
      </c>
      <c r="AE453" t="str">
        <f t="shared" si="61"/>
        <v>S2</v>
      </c>
      <c r="AF453" t="str">
        <f t="shared" si="62"/>
        <v>=+'BASE DE DATOS'!S2</v>
      </c>
      <c r="AG453" s="3" t="e">
        <f>+#REF!</f>
        <v>#REF!</v>
      </c>
    </row>
    <row r="454" spans="14:33">
      <c r="N454" s="4"/>
      <c r="O454" s="4"/>
      <c r="P454" s="4"/>
      <c r="Q454" s="4"/>
      <c r="R454" s="4"/>
      <c r="S454" s="6" t="s">
        <v>89</v>
      </c>
      <c r="T454" s="4">
        <f t="shared" si="56"/>
        <v>39</v>
      </c>
      <c r="U454" s="4" t="str">
        <f t="shared" si="55"/>
        <v>T39</v>
      </c>
      <c r="V454" s="6" t="s">
        <v>89</v>
      </c>
      <c r="W454" s="4">
        <f t="shared" si="57"/>
        <v>39</v>
      </c>
      <c r="X454" s="4" t="str">
        <f t="shared" si="58"/>
        <v>T39</v>
      </c>
      <c r="Y454" s="6" t="s">
        <v>50</v>
      </c>
      <c r="Z454" s="6" t="str">
        <f t="shared" si="59"/>
        <v>BASE DE DATOS'!T39</v>
      </c>
      <c r="AA454" s="4" t="str">
        <f t="shared" si="60"/>
        <v>=+'BASE DE DATOS'!T39</v>
      </c>
      <c r="AB454" s="4" t="e">
        <f>+#REF!</f>
        <v>#REF!</v>
      </c>
      <c r="AC454" s="8">
        <v>37</v>
      </c>
      <c r="AD454">
        <v>2</v>
      </c>
      <c r="AE454" t="str">
        <f t="shared" si="61"/>
        <v>T2</v>
      </c>
      <c r="AF454" t="str">
        <f t="shared" si="62"/>
        <v>=+'BASE DE DATOS'!T2</v>
      </c>
      <c r="AG454" s="3" t="e">
        <f>+#REF!</f>
        <v>#REF!</v>
      </c>
    </row>
    <row r="455" spans="14:33">
      <c r="N455" s="4"/>
      <c r="O455" s="4"/>
      <c r="P455" s="4"/>
      <c r="Q455" s="4"/>
      <c r="R455" s="4"/>
      <c r="S455" s="4" t="s">
        <v>91</v>
      </c>
      <c r="T455" s="4">
        <f t="shared" si="56"/>
        <v>39</v>
      </c>
      <c r="U455" s="4" t="str">
        <f t="shared" si="55"/>
        <v>U39</v>
      </c>
      <c r="V455" s="4" t="s">
        <v>91</v>
      </c>
      <c r="W455" s="4">
        <f t="shared" si="57"/>
        <v>39</v>
      </c>
      <c r="X455" s="4" t="str">
        <f t="shared" si="58"/>
        <v>U39</v>
      </c>
      <c r="Y455" s="6" t="s">
        <v>50</v>
      </c>
      <c r="Z455" s="6" t="str">
        <f t="shared" si="59"/>
        <v>BASE DE DATOS'!U39</v>
      </c>
      <c r="AA455" s="4" t="str">
        <f t="shared" si="60"/>
        <v>=+'BASE DE DATOS'!U39</v>
      </c>
      <c r="AB455" s="4" t="e">
        <f>+#REF!</f>
        <v>#REF!</v>
      </c>
      <c r="AC455" s="9">
        <v>37</v>
      </c>
      <c r="AD455">
        <v>2</v>
      </c>
      <c r="AE455" t="str">
        <f t="shared" si="61"/>
        <v>U2</v>
      </c>
      <c r="AF455" t="str">
        <f t="shared" si="62"/>
        <v>=+'BASE DE DATOS'!U2</v>
      </c>
      <c r="AG455" s="3" t="e">
        <f>+#REF!</f>
        <v>#REF!</v>
      </c>
    </row>
    <row r="456" spans="14:33">
      <c r="N456" s="4"/>
      <c r="O456" s="4"/>
      <c r="P456" s="4"/>
      <c r="Q456" s="4"/>
      <c r="R456" s="4"/>
      <c r="S456" s="6" t="s">
        <v>49</v>
      </c>
      <c r="T456" s="4">
        <f t="shared" si="56"/>
        <v>40</v>
      </c>
      <c r="U456" s="4" t="str">
        <f t="shared" si="55"/>
        <v>J40</v>
      </c>
      <c r="V456" s="6" t="s">
        <v>49</v>
      </c>
      <c r="W456" s="4">
        <f t="shared" si="57"/>
        <v>40</v>
      </c>
      <c r="X456" s="4" t="str">
        <f t="shared" si="58"/>
        <v>J40</v>
      </c>
      <c r="Y456" s="6" t="s">
        <v>50</v>
      </c>
      <c r="Z456" s="6" t="str">
        <f t="shared" si="59"/>
        <v>BASE DE DATOS'!J40</v>
      </c>
      <c r="AA456" s="4" t="str">
        <f t="shared" si="60"/>
        <v>=+'BASE DE DATOS'!J40</v>
      </c>
      <c r="AB456" s="4" t="e">
        <f>+#REF!</f>
        <v>#REF!</v>
      </c>
      <c r="AC456" s="8">
        <v>38</v>
      </c>
      <c r="AD456">
        <v>2</v>
      </c>
      <c r="AE456" t="str">
        <f t="shared" si="61"/>
        <v>J2</v>
      </c>
      <c r="AF456" t="str">
        <f t="shared" si="62"/>
        <v>=+'BASE DE DATOS'!J2</v>
      </c>
      <c r="AG456" s="3" t="e">
        <f>+#REF!</f>
        <v>#REF!</v>
      </c>
    </row>
    <row r="457" spans="14:33">
      <c r="N457" s="4"/>
      <c r="O457" s="4"/>
      <c r="P457" s="4"/>
      <c r="Q457" s="4"/>
      <c r="R457" s="4"/>
      <c r="S457" s="4" t="s">
        <v>58</v>
      </c>
      <c r="T457" s="4">
        <f t="shared" si="56"/>
        <v>40</v>
      </c>
      <c r="U457" s="4" t="str">
        <f t="shared" si="55"/>
        <v>K40</v>
      </c>
      <c r="V457" s="4" t="s">
        <v>58</v>
      </c>
      <c r="W457" s="4">
        <f t="shared" si="57"/>
        <v>40</v>
      </c>
      <c r="X457" s="4" t="str">
        <f t="shared" si="58"/>
        <v>K40</v>
      </c>
      <c r="Y457" s="6" t="s">
        <v>50</v>
      </c>
      <c r="Z457" s="6" t="str">
        <f t="shared" si="59"/>
        <v>BASE DE DATOS'!K40</v>
      </c>
      <c r="AA457" s="4" t="str">
        <f t="shared" si="60"/>
        <v>=+'BASE DE DATOS'!K40</v>
      </c>
      <c r="AB457" s="4" t="e">
        <f>+#REF!</f>
        <v>#REF!</v>
      </c>
      <c r="AC457" s="9">
        <v>38</v>
      </c>
      <c r="AD457">
        <v>2</v>
      </c>
      <c r="AE457" t="str">
        <f t="shared" si="61"/>
        <v>K2</v>
      </c>
      <c r="AF457" t="str">
        <f t="shared" si="62"/>
        <v>=+'BASE DE DATOS'!K2</v>
      </c>
      <c r="AG457" s="3" t="e">
        <f>+#REF!</f>
        <v>#REF!</v>
      </c>
    </row>
    <row r="458" spans="14:33">
      <c r="N458" s="4"/>
      <c r="O458" s="4"/>
      <c r="P458" s="4"/>
      <c r="Q458" s="4"/>
      <c r="R458" s="4"/>
      <c r="S458" s="6" t="s">
        <v>65</v>
      </c>
      <c r="T458" s="4">
        <f t="shared" si="56"/>
        <v>40</v>
      </c>
      <c r="U458" s="4" t="str">
        <f t="shared" si="55"/>
        <v>L40</v>
      </c>
      <c r="V458" s="6" t="s">
        <v>65</v>
      </c>
      <c r="W458" s="4">
        <f t="shared" si="57"/>
        <v>40</v>
      </c>
      <c r="X458" s="4" t="str">
        <f t="shared" si="58"/>
        <v>L40</v>
      </c>
      <c r="Y458" s="6" t="s">
        <v>50</v>
      </c>
      <c r="Z458" s="6" t="str">
        <f t="shared" si="59"/>
        <v>BASE DE DATOS'!L40</v>
      </c>
      <c r="AA458" s="4" t="str">
        <f t="shared" si="60"/>
        <v>=+'BASE DE DATOS'!L40</v>
      </c>
      <c r="AB458" s="4" t="e">
        <f>+#REF!</f>
        <v>#REF!</v>
      </c>
      <c r="AC458" s="8">
        <v>38</v>
      </c>
      <c r="AD458">
        <v>2</v>
      </c>
      <c r="AE458" t="str">
        <f t="shared" si="61"/>
        <v>L2</v>
      </c>
      <c r="AF458" t="str">
        <f t="shared" si="62"/>
        <v>=+'BASE DE DATOS'!L2</v>
      </c>
      <c r="AG458" s="3" t="e">
        <f>+#REF!</f>
        <v>#REF!</v>
      </c>
    </row>
    <row r="459" spans="14:33">
      <c r="N459" s="4"/>
      <c r="O459" s="4"/>
      <c r="P459" s="4"/>
      <c r="Q459" s="4"/>
      <c r="R459" s="4"/>
      <c r="S459" s="4" t="s">
        <v>70</v>
      </c>
      <c r="T459" s="4">
        <f t="shared" si="56"/>
        <v>40</v>
      </c>
      <c r="U459" s="4" t="str">
        <f t="shared" si="55"/>
        <v>M40</v>
      </c>
      <c r="V459" s="4" t="s">
        <v>70</v>
      </c>
      <c r="W459" s="4">
        <f t="shared" si="57"/>
        <v>40</v>
      </c>
      <c r="X459" s="4" t="str">
        <f t="shared" si="58"/>
        <v>M40</v>
      </c>
      <c r="Y459" s="6" t="s">
        <v>50</v>
      </c>
      <c r="Z459" s="6" t="str">
        <f t="shared" si="59"/>
        <v>BASE DE DATOS'!M40</v>
      </c>
      <c r="AA459" s="4" t="str">
        <f t="shared" si="60"/>
        <v>=+'BASE DE DATOS'!M40</v>
      </c>
      <c r="AB459" s="4" t="e">
        <f>+#REF!</f>
        <v>#REF!</v>
      </c>
      <c r="AC459" s="9">
        <v>38</v>
      </c>
      <c r="AD459">
        <v>2</v>
      </c>
      <c r="AE459" t="str">
        <f t="shared" si="61"/>
        <v>M2</v>
      </c>
      <c r="AF459" t="str">
        <f t="shared" si="62"/>
        <v>=+'BASE DE DATOS'!M2</v>
      </c>
      <c r="AG459" s="3" t="e">
        <f>+#REF!</f>
        <v>#REF!</v>
      </c>
    </row>
    <row r="460" spans="14:33">
      <c r="N460" s="4"/>
      <c r="O460" s="4"/>
      <c r="P460" s="4"/>
      <c r="Q460" s="4"/>
      <c r="R460" s="4"/>
      <c r="S460" s="6" t="s">
        <v>73</v>
      </c>
      <c r="T460" s="4">
        <f t="shared" si="56"/>
        <v>40</v>
      </c>
      <c r="U460" s="4" t="str">
        <f t="shared" ref="U460:U523" si="63">S460&amp;T460</f>
        <v>N40</v>
      </c>
      <c r="V460" s="6" t="s">
        <v>73</v>
      </c>
      <c r="W460" s="4">
        <f t="shared" si="57"/>
        <v>40</v>
      </c>
      <c r="X460" s="4" t="str">
        <f t="shared" si="58"/>
        <v>N40</v>
      </c>
      <c r="Y460" s="6" t="s">
        <v>50</v>
      </c>
      <c r="Z460" s="6" t="str">
        <f t="shared" si="59"/>
        <v>BASE DE DATOS'!N40</v>
      </c>
      <c r="AA460" s="4" t="str">
        <f t="shared" si="60"/>
        <v>=+'BASE DE DATOS'!N40</v>
      </c>
      <c r="AB460" s="4" t="e">
        <f>+#REF!</f>
        <v>#REF!</v>
      </c>
      <c r="AC460" s="8">
        <v>38</v>
      </c>
      <c r="AD460">
        <v>2</v>
      </c>
      <c r="AE460" t="str">
        <f t="shared" si="61"/>
        <v>N2</v>
      </c>
      <c r="AF460" t="str">
        <f t="shared" si="62"/>
        <v>=+'BASE DE DATOS'!N2</v>
      </c>
      <c r="AG460" s="3" t="e">
        <f>+#REF!</f>
        <v>#REF!</v>
      </c>
    </row>
    <row r="461" spans="14:33">
      <c r="N461" s="4"/>
      <c r="O461" s="4"/>
      <c r="P461" s="4"/>
      <c r="Q461" s="4"/>
      <c r="R461" s="4"/>
      <c r="S461" s="4" t="s">
        <v>77</v>
      </c>
      <c r="T461" s="4">
        <f t="shared" ref="T461:T524" si="64">IF(S461="J",T460+1,T460)</f>
        <v>40</v>
      </c>
      <c r="U461" s="4" t="str">
        <f t="shared" si="63"/>
        <v>O40</v>
      </c>
      <c r="V461" s="4" t="s">
        <v>77</v>
      </c>
      <c r="W461" s="4">
        <f t="shared" ref="W461:W524" si="65">+T461</f>
        <v>40</v>
      </c>
      <c r="X461" s="4" t="str">
        <f t="shared" ref="X461:X524" si="66">CONCATENATE(V461,W461)</f>
        <v>O40</v>
      </c>
      <c r="Y461" s="6" t="s">
        <v>50</v>
      </c>
      <c r="Z461" s="6" t="str">
        <f t="shared" ref="Z461:Z524" si="67">CONCATENATE(Y461,X461)</f>
        <v>BASE DE DATOS'!O40</v>
      </c>
      <c r="AA461" s="4" t="str">
        <f t="shared" ref="AA461:AA524" si="68">CONCATENATE("=","+","'",Z461)</f>
        <v>=+'BASE DE DATOS'!O40</v>
      </c>
      <c r="AB461" s="4" t="e">
        <f>+#REF!</f>
        <v>#REF!</v>
      </c>
      <c r="AC461" s="9">
        <v>38</v>
      </c>
      <c r="AD461">
        <v>2</v>
      </c>
      <c r="AE461" t="str">
        <f t="shared" ref="AE461:AE524" si="69">CONCATENATE(V461,AD461)</f>
        <v>O2</v>
      </c>
      <c r="AF461" t="str">
        <f t="shared" ref="AF461:AF524" si="70">CONCATENATE("=","+","'",Y461,AE461)</f>
        <v>=+'BASE DE DATOS'!O2</v>
      </c>
      <c r="AG461" s="3" t="e">
        <f>+#REF!</f>
        <v>#REF!</v>
      </c>
    </row>
    <row r="462" spans="14:33">
      <c r="N462" s="4"/>
      <c r="O462" s="4"/>
      <c r="P462" s="4"/>
      <c r="Q462" s="4"/>
      <c r="R462" s="4"/>
      <c r="S462" s="6" t="s">
        <v>81</v>
      </c>
      <c r="T462" s="4">
        <f t="shared" si="64"/>
        <v>40</v>
      </c>
      <c r="U462" s="4" t="str">
        <f t="shared" si="63"/>
        <v>P40</v>
      </c>
      <c r="V462" s="6" t="s">
        <v>81</v>
      </c>
      <c r="W462" s="4">
        <f t="shared" si="65"/>
        <v>40</v>
      </c>
      <c r="X462" s="4" t="str">
        <f t="shared" si="66"/>
        <v>P40</v>
      </c>
      <c r="Y462" s="6" t="s">
        <v>50</v>
      </c>
      <c r="Z462" s="6" t="str">
        <f t="shared" si="67"/>
        <v>BASE DE DATOS'!P40</v>
      </c>
      <c r="AA462" s="4" t="str">
        <f t="shared" si="68"/>
        <v>=+'BASE DE DATOS'!P40</v>
      </c>
      <c r="AB462" s="4" t="e">
        <f>+#REF!</f>
        <v>#REF!</v>
      </c>
      <c r="AC462" s="8">
        <v>38</v>
      </c>
      <c r="AD462">
        <v>2</v>
      </c>
      <c r="AE462" t="str">
        <f t="shared" si="69"/>
        <v>P2</v>
      </c>
      <c r="AF462" t="str">
        <f t="shared" si="70"/>
        <v>=+'BASE DE DATOS'!P2</v>
      </c>
      <c r="AG462" s="3" t="e">
        <f>+#REF!</f>
        <v>#REF!</v>
      </c>
    </row>
    <row r="463" spans="14:33">
      <c r="N463" s="4"/>
      <c r="O463" s="4"/>
      <c r="P463" s="4"/>
      <c r="Q463" s="4"/>
      <c r="R463" s="4"/>
      <c r="S463" s="4" t="s">
        <v>84</v>
      </c>
      <c r="T463" s="4">
        <f t="shared" si="64"/>
        <v>40</v>
      </c>
      <c r="U463" s="4" t="str">
        <f t="shared" si="63"/>
        <v>Q40</v>
      </c>
      <c r="V463" s="4" t="s">
        <v>84</v>
      </c>
      <c r="W463" s="4">
        <f t="shared" si="65"/>
        <v>40</v>
      </c>
      <c r="X463" s="4" t="str">
        <f t="shared" si="66"/>
        <v>Q40</v>
      </c>
      <c r="Y463" s="6" t="s">
        <v>50</v>
      </c>
      <c r="Z463" s="6" t="str">
        <f t="shared" si="67"/>
        <v>BASE DE DATOS'!Q40</v>
      </c>
      <c r="AA463" s="4" t="str">
        <f t="shared" si="68"/>
        <v>=+'BASE DE DATOS'!Q40</v>
      </c>
      <c r="AB463" s="4" t="e">
        <f>+#REF!</f>
        <v>#REF!</v>
      </c>
      <c r="AC463" s="9">
        <v>38</v>
      </c>
      <c r="AD463">
        <v>2</v>
      </c>
      <c r="AE463" t="str">
        <f t="shared" si="69"/>
        <v>Q2</v>
      </c>
      <c r="AF463" t="str">
        <f t="shared" si="70"/>
        <v>=+'BASE DE DATOS'!Q2</v>
      </c>
      <c r="AG463" s="3" t="e">
        <f>+#REF!</f>
        <v>#REF!</v>
      </c>
    </row>
    <row r="464" spans="14:33">
      <c r="N464" s="4"/>
      <c r="O464" s="4"/>
      <c r="P464" s="4"/>
      <c r="Q464" s="4"/>
      <c r="R464" s="4"/>
      <c r="S464" s="6" t="s">
        <v>85</v>
      </c>
      <c r="T464" s="4">
        <f t="shared" si="64"/>
        <v>40</v>
      </c>
      <c r="U464" s="4" t="str">
        <f t="shared" si="63"/>
        <v>R40</v>
      </c>
      <c r="V464" s="6" t="s">
        <v>85</v>
      </c>
      <c r="W464" s="4">
        <f t="shared" si="65"/>
        <v>40</v>
      </c>
      <c r="X464" s="4" t="str">
        <f t="shared" si="66"/>
        <v>R40</v>
      </c>
      <c r="Y464" s="6" t="s">
        <v>50</v>
      </c>
      <c r="Z464" s="6" t="str">
        <f t="shared" si="67"/>
        <v>BASE DE DATOS'!R40</v>
      </c>
      <c r="AA464" s="4" t="str">
        <f t="shared" si="68"/>
        <v>=+'BASE DE DATOS'!R40</v>
      </c>
      <c r="AB464" s="4" t="e">
        <f>+#REF!</f>
        <v>#REF!</v>
      </c>
      <c r="AC464" s="8">
        <v>38</v>
      </c>
      <c r="AD464">
        <v>2</v>
      </c>
      <c r="AE464" t="str">
        <f t="shared" si="69"/>
        <v>R2</v>
      </c>
      <c r="AF464" t="str">
        <f t="shared" si="70"/>
        <v>=+'BASE DE DATOS'!R2</v>
      </c>
      <c r="AG464" s="3" t="e">
        <f>+#REF!</f>
        <v>#REF!</v>
      </c>
    </row>
    <row r="465" spans="14:33">
      <c r="N465" s="4"/>
      <c r="O465" s="4"/>
      <c r="P465" s="4"/>
      <c r="Q465" s="4"/>
      <c r="R465" s="4"/>
      <c r="S465" s="4" t="s">
        <v>87</v>
      </c>
      <c r="T465" s="4">
        <f t="shared" si="64"/>
        <v>40</v>
      </c>
      <c r="U465" s="4" t="str">
        <f t="shared" si="63"/>
        <v>S40</v>
      </c>
      <c r="V465" s="4" t="s">
        <v>87</v>
      </c>
      <c r="W465" s="4">
        <f t="shared" si="65"/>
        <v>40</v>
      </c>
      <c r="X465" s="4" t="str">
        <f t="shared" si="66"/>
        <v>S40</v>
      </c>
      <c r="Y465" s="6" t="s">
        <v>50</v>
      </c>
      <c r="Z465" s="6" t="str">
        <f t="shared" si="67"/>
        <v>BASE DE DATOS'!S40</v>
      </c>
      <c r="AA465" s="4" t="str">
        <f t="shared" si="68"/>
        <v>=+'BASE DE DATOS'!S40</v>
      </c>
      <c r="AB465" s="4" t="e">
        <f>+#REF!</f>
        <v>#REF!</v>
      </c>
      <c r="AC465" s="9">
        <v>38</v>
      </c>
      <c r="AD465">
        <v>2</v>
      </c>
      <c r="AE465" t="str">
        <f t="shared" si="69"/>
        <v>S2</v>
      </c>
      <c r="AF465" t="str">
        <f t="shared" si="70"/>
        <v>=+'BASE DE DATOS'!S2</v>
      </c>
      <c r="AG465" s="3" t="e">
        <f>+#REF!</f>
        <v>#REF!</v>
      </c>
    </row>
    <row r="466" spans="14:33">
      <c r="N466" s="4"/>
      <c r="O466" s="4"/>
      <c r="P466" s="4"/>
      <c r="Q466" s="4"/>
      <c r="R466" s="4"/>
      <c r="S466" s="6" t="s">
        <v>89</v>
      </c>
      <c r="T466" s="4">
        <f t="shared" si="64"/>
        <v>40</v>
      </c>
      <c r="U466" s="4" t="str">
        <f t="shared" si="63"/>
        <v>T40</v>
      </c>
      <c r="V466" s="6" t="s">
        <v>89</v>
      </c>
      <c r="W466" s="4">
        <f t="shared" si="65"/>
        <v>40</v>
      </c>
      <c r="X466" s="4" t="str">
        <f t="shared" si="66"/>
        <v>T40</v>
      </c>
      <c r="Y466" s="6" t="s">
        <v>50</v>
      </c>
      <c r="Z466" s="6" t="str">
        <f t="shared" si="67"/>
        <v>BASE DE DATOS'!T40</v>
      </c>
      <c r="AA466" s="4" t="str">
        <f t="shared" si="68"/>
        <v>=+'BASE DE DATOS'!T40</v>
      </c>
      <c r="AB466" s="4" t="e">
        <f>+#REF!</f>
        <v>#REF!</v>
      </c>
      <c r="AC466" s="8">
        <v>38</v>
      </c>
      <c r="AD466">
        <v>2</v>
      </c>
      <c r="AE466" t="str">
        <f t="shared" si="69"/>
        <v>T2</v>
      </c>
      <c r="AF466" t="str">
        <f t="shared" si="70"/>
        <v>=+'BASE DE DATOS'!T2</v>
      </c>
      <c r="AG466" s="3" t="e">
        <f>+#REF!</f>
        <v>#REF!</v>
      </c>
    </row>
    <row r="467" spans="14:33">
      <c r="N467" s="4"/>
      <c r="O467" s="4"/>
      <c r="P467" s="4"/>
      <c r="Q467" s="4"/>
      <c r="R467" s="4"/>
      <c r="S467" s="4" t="s">
        <v>91</v>
      </c>
      <c r="T467" s="4">
        <f t="shared" si="64"/>
        <v>40</v>
      </c>
      <c r="U467" s="4" t="str">
        <f t="shared" si="63"/>
        <v>U40</v>
      </c>
      <c r="V467" s="4" t="s">
        <v>91</v>
      </c>
      <c r="W467" s="4">
        <f t="shared" si="65"/>
        <v>40</v>
      </c>
      <c r="X467" s="4" t="str">
        <f t="shared" si="66"/>
        <v>U40</v>
      </c>
      <c r="Y467" s="6" t="s">
        <v>50</v>
      </c>
      <c r="Z467" s="6" t="str">
        <f t="shared" si="67"/>
        <v>BASE DE DATOS'!U40</v>
      </c>
      <c r="AA467" s="4" t="str">
        <f t="shared" si="68"/>
        <v>=+'BASE DE DATOS'!U40</v>
      </c>
      <c r="AB467" s="4" t="e">
        <f>+#REF!</f>
        <v>#REF!</v>
      </c>
      <c r="AC467" s="9">
        <v>38</v>
      </c>
      <c r="AD467">
        <v>2</v>
      </c>
      <c r="AE467" t="str">
        <f t="shared" si="69"/>
        <v>U2</v>
      </c>
      <c r="AF467" t="str">
        <f t="shared" si="70"/>
        <v>=+'BASE DE DATOS'!U2</v>
      </c>
      <c r="AG467" s="3" t="e">
        <f>+#REF!</f>
        <v>#REF!</v>
      </c>
    </row>
    <row r="468" spans="14:33">
      <c r="N468" s="4"/>
      <c r="O468" s="4"/>
      <c r="P468" s="4"/>
      <c r="Q468" s="4"/>
      <c r="R468" s="4"/>
      <c r="S468" s="6" t="s">
        <v>49</v>
      </c>
      <c r="T468" s="4">
        <f t="shared" si="64"/>
        <v>41</v>
      </c>
      <c r="U468" s="4" t="str">
        <f t="shared" si="63"/>
        <v>J41</v>
      </c>
      <c r="V468" s="6" t="s">
        <v>49</v>
      </c>
      <c r="W468" s="4">
        <f t="shared" si="65"/>
        <v>41</v>
      </c>
      <c r="X468" s="4" t="str">
        <f t="shared" si="66"/>
        <v>J41</v>
      </c>
      <c r="Y468" s="6" t="s">
        <v>50</v>
      </c>
      <c r="Z468" s="6" t="str">
        <f t="shared" si="67"/>
        <v>BASE DE DATOS'!J41</v>
      </c>
      <c r="AA468" s="4" t="str">
        <f t="shared" si="68"/>
        <v>=+'BASE DE DATOS'!J41</v>
      </c>
      <c r="AB468" s="4" t="e">
        <f>+#REF!</f>
        <v>#REF!</v>
      </c>
      <c r="AC468" s="8">
        <v>39</v>
      </c>
      <c r="AD468">
        <v>2</v>
      </c>
      <c r="AE468" t="str">
        <f t="shared" si="69"/>
        <v>J2</v>
      </c>
      <c r="AF468" t="str">
        <f t="shared" si="70"/>
        <v>=+'BASE DE DATOS'!J2</v>
      </c>
      <c r="AG468" s="3" t="e">
        <f>+#REF!</f>
        <v>#REF!</v>
      </c>
    </row>
    <row r="469" spans="14:33">
      <c r="N469" s="4"/>
      <c r="O469" s="4"/>
      <c r="P469" s="4"/>
      <c r="Q469" s="4"/>
      <c r="R469" s="4"/>
      <c r="S469" s="4" t="s">
        <v>58</v>
      </c>
      <c r="T469" s="4">
        <f t="shared" si="64"/>
        <v>41</v>
      </c>
      <c r="U469" s="4" t="str">
        <f t="shared" si="63"/>
        <v>K41</v>
      </c>
      <c r="V469" s="4" t="s">
        <v>58</v>
      </c>
      <c r="W469" s="4">
        <f t="shared" si="65"/>
        <v>41</v>
      </c>
      <c r="X469" s="4" t="str">
        <f t="shared" si="66"/>
        <v>K41</v>
      </c>
      <c r="Y469" s="6" t="s">
        <v>50</v>
      </c>
      <c r="Z469" s="6" t="str">
        <f t="shared" si="67"/>
        <v>BASE DE DATOS'!K41</v>
      </c>
      <c r="AA469" s="4" t="str">
        <f t="shared" si="68"/>
        <v>=+'BASE DE DATOS'!K41</v>
      </c>
      <c r="AB469" s="4" t="e">
        <f>+#REF!</f>
        <v>#REF!</v>
      </c>
      <c r="AC469" s="9">
        <v>39</v>
      </c>
      <c r="AD469">
        <v>2</v>
      </c>
      <c r="AE469" t="str">
        <f t="shared" si="69"/>
        <v>K2</v>
      </c>
      <c r="AF469" t="str">
        <f t="shared" si="70"/>
        <v>=+'BASE DE DATOS'!K2</v>
      </c>
      <c r="AG469" s="3" t="e">
        <f>+#REF!</f>
        <v>#REF!</v>
      </c>
    </row>
    <row r="470" spans="14:33">
      <c r="N470" s="4"/>
      <c r="O470" s="4"/>
      <c r="P470" s="4"/>
      <c r="Q470" s="4"/>
      <c r="R470" s="4"/>
      <c r="S470" s="6" t="s">
        <v>65</v>
      </c>
      <c r="T470" s="4">
        <f t="shared" si="64"/>
        <v>41</v>
      </c>
      <c r="U470" s="4" t="str">
        <f t="shared" si="63"/>
        <v>L41</v>
      </c>
      <c r="V470" s="6" t="s">
        <v>65</v>
      </c>
      <c r="W470" s="4">
        <f t="shared" si="65"/>
        <v>41</v>
      </c>
      <c r="X470" s="4" t="str">
        <f t="shared" si="66"/>
        <v>L41</v>
      </c>
      <c r="Y470" s="6" t="s">
        <v>50</v>
      </c>
      <c r="Z470" s="6" t="str">
        <f t="shared" si="67"/>
        <v>BASE DE DATOS'!L41</v>
      </c>
      <c r="AA470" s="4" t="str">
        <f t="shared" si="68"/>
        <v>=+'BASE DE DATOS'!L41</v>
      </c>
      <c r="AB470" s="4" t="e">
        <f>+#REF!</f>
        <v>#REF!</v>
      </c>
      <c r="AC470" s="8">
        <v>39</v>
      </c>
      <c r="AD470">
        <v>2</v>
      </c>
      <c r="AE470" t="str">
        <f t="shared" si="69"/>
        <v>L2</v>
      </c>
      <c r="AF470" t="str">
        <f t="shared" si="70"/>
        <v>=+'BASE DE DATOS'!L2</v>
      </c>
      <c r="AG470" s="3" t="e">
        <f>+#REF!</f>
        <v>#REF!</v>
      </c>
    </row>
    <row r="471" spans="14:33">
      <c r="N471" s="4"/>
      <c r="O471" s="4"/>
      <c r="P471" s="4"/>
      <c r="Q471" s="4"/>
      <c r="R471" s="4"/>
      <c r="S471" s="4" t="s">
        <v>70</v>
      </c>
      <c r="T471" s="4">
        <f t="shared" si="64"/>
        <v>41</v>
      </c>
      <c r="U471" s="4" t="str">
        <f t="shared" si="63"/>
        <v>M41</v>
      </c>
      <c r="V471" s="4" t="s">
        <v>70</v>
      </c>
      <c r="W471" s="4">
        <f t="shared" si="65"/>
        <v>41</v>
      </c>
      <c r="X471" s="4" t="str">
        <f t="shared" si="66"/>
        <v>M41</v>
      </c>
      <c r="Y471" s="6" t="s">
        <v>50</v>
      </c>
      <c r="Z471" s="6" t="str">
        <f t="shared" si="67"/>
        <v>BASE DE DATOS'!M41</v>
      </c>
      <c r="AA471" s="4" t="str">
        <f t="shared" si="68"/>
        <v>=+'BASE DE DATOS'!M41</v>
      </c>
      <c r="AB471" s="4" t="e">
        <f>+#REF!</f>
        <v>#REF!</v>
      </c>
      <c r="AC471" s="9">
        <v>39</v>
      </c>
      <c r="AD471">
        <v>2</v>
      </c>
      <c r="AE471" t="str">
        <f t="shared" si="69"/>
        <v>M2</v>
      </c>
      <c r="AF471" t="str">
        <f t="shared" si="70"/>
        <v>=+'BASE DE DATOS'!M2</v>
      </c>
      <c r="AG471" s="3" t="e">
        <f>+#REF!</f>
        <v>#REF!</v>
      </c>
    </row>
    <row r="472" spans="14:33">
      <c r="N472" s="4"/>
      <c r="O472" s="4"/>
      <c r="P472" s="4"/>
      <c r="Q472" s="4"/>
      <c r="R472" s="4"/>
      <c r="S472" s="6" t="s">
        <v>73</v>
      </c>
      <c r="T472" s="4">
        <f t="shared" si="64"/>
        <v>41</v>
      </c>
      <c r="U472" s="4" t="str">
        <f t="shared" si="63"/>
        <v>N41</v>
      </c>
      <c r="V472" s="6" t="s">
        <v>73</v>
      </c>
      <c r="W472" s="4">
        <f t="shared" si="65"/>
        <v>41</v>
      </c>
      <c r="X472" s="4" t="str">
        <f t="shared" si="66"/>
        <v>N41</v>
      </c>
      <c r="Y472" s="6" t="s">
        <v>50</v>
      </c>
      <c r="Z472" s="6" t="str">
        <f t="shared" si="67"/>
        <v>BASE DE DATOS'!N41</v>
      </c>
      <c r="AA472" s="4" t="str">
        <f t="shared" si="68"/>
        <v>=+'BASE DE DATOS'!N41</v>
      </c>
      <c r="AB472" s="4" t="e">
        <f>+#REF!</f>
        <v>#REF!</v>
      </c>
      <c r="AC472" s="8">
        <v>39</v>
      </c>
      <c r="AD472">
        <v>2</v>
      </c>
      <c r="AE472" t="str">
        <f t="shared" si="69"/>
        <v>N2</v>
      </c>
      <c r="AF472" t="str">
        <f t="shared" si="70"/>
        <v>=+'BASE DE DATOS'!N2</v>
      </c>
      <c r="AG472" s="3" t="e">
        <f>+#REF!</f>
        <v>#REF!</v>
      </c>
    </row>
    <row r="473" spans="14:33">
      <c r="N473" s="4"/>
      <c r="O473" s="4"/>
      <c r="P473" s="4"/>
      <c r="Q473" s="4"/>
      <c r="R473" s="4"/>
      <c r="S473" s="4" t="s">
        <v>77</v>
      </c>
      <c r="T473" s="4">
        <f t="shared" si="64"/>
        <v>41</v>
      </c>
      <c r="U473" s="4" t="str">
        <f t="shared" si="63"/>
        <v>O41</v>
      </c>
      <c r="V473" s="4" t="s">
        <v>77</v>
      </c>
      <c r="W473" s="4">
        <f t="shared" si="65"/>
        <v>41</v>
      </c>
      <c r="X473" s="4" t="str">
        <f t="shared" si="66"/>
        <v>O41</v>
      </c>
      <c r="Y473" s="6" t="s">
        <v>50</v>
      </c>
      <c r="Z473" s="6" t="str">
        <f t="shared" si="67"/>
        <v>BASE DE DATOS'!O41</v>
      </c>
      <c r="AA473" s="4" t="str">
        <f t="shared" si="68"/>
        <v>=+'BASE DE DATOS'!O41</v>
      </c>
      <c r="AB473" s="4" t="e">
        <f>+#REF!</f>
        <v>#REF!</v>
      </c>
      <c r="AC473" s="9">
        <v>39</v>
      </c>
      <c r="AD473">
        <v>2</v>
      </c>
      <c r="AE473" t="str">
        <f t="shared" si="69"/>
        <v>O2</v>
      </c>
      <c r="AF473" t="str">
        <f t="shared" si="70"/>
        <v>=+'BASE DE DATOS'!O2</v>
      </c>
      <c r="AG473" s="3" t="e">
        <f>+#REF!</f>
        <v>#REF!</v>
      </c>
    </row>
    <row r="474" spans="14:33">
      <c r="N474" s="4"/>
      <c r="O474" s="4"/>
      <c r="P474" s="4"/>
      <c r="Q474" s="4"/>
      <c r="R474" s="4"/>
      <c r="S474" s="6" t="s">
        <v>81</v>
      </c>
      <c r="T474" s="4">
        <f t="shared" si="64"/>
        <v>41</v>
      </c>
      <c r="U474" s="4" t="str">
        <f t="shared" si="63"/>
        <v>P41</v>
      </c>
      <c r="V474" s="6" t="s">
        <v>81</v>
      </c>
      <c r="W474" s="4">
        <f t="shared" si="65"/>
        <v>41</v>
      </c>
      <c r="X474" s="4" t="str">
        <f t="shared" si="66"/>
        <v>P41</v>
      </c>
      <c r="Y474" s="6" t="s">
        <v>50</v>
      </c>
      <c r="Z474" s="6" t="str">
        <f t="shared" si="67"/>
        <v>BASE DE DATOS'!P41</v>
      </c>
      <c r="AA474" s="4" t="str">
        <f t="shared" si="68"/>
        <v>=+'BASE DE DATOS'!P41</v>
      </c>
      <c r="AB474" s="4" t="e">
        <f>+#REF!</f>
        <v>#REF!</v>
      </c>
      <c r="AC474" s="8">
        <v>39</v>
      </c>
      <c r="AD474">
        <v>2</v>
      </c>
      <c r="AE474" t="str">
        <f t="shared" si="69"/>
        <v>P2</v>
      </c>
      <c r="AF474" t="str">
        <f t="shared" si="70"/>
        <v>=+'BASE DE DATOS'!P2</v>
      </c>
      <c r="AG474" s="3" t="e">
        <f>+#REF!</f>
        <v>#REF!</v>
      </c>
    </row>
    <row r="475" spans="14:33">
      <c r="N475" s="4"/>
      <c r="O475" s="4"/>
      <c r="P475" s="4"/>
      <c r="Q475" s="4"/>
      <c r="R475" s="4"/>
      <c r="S475" s="4" t="s">
        <v>84</v>
      </c>
      <c r="T475" s="4">
        <f t="shared" si="64"/>
        <v>41</v>
      </c>
      <c r="U475" s="4" t="str">
        <f t="shared" si="63"/>
        <v>Q41</v>
      </c>
      <c r="V475" s="4" t="s">
        <v>84</v>
      </c>
      <c r="W475" s="4">
        <f t="shared" si="65"/>
        <v>41</v>
      </c>
      <c r="X475" s="4" t="str">
        <f t="shared" si="66"/>
        <v>Q41</v>
      </c>
      <c r="Y475" s="6" t="s">
        <v>50</v>
      </c>
      <c r="Z475" s="6" t="str">
        <f t="shared" si="67"/>
        <v>BASE DE DATOS'!Q41</v>
      </c>
      <c r="AA475" s="4" t="str">
        <f t="shared" si="68"/>
        <v>=+'BASE DE DATOS'!Q41</v>
      </c>
      <c r="AB475" s="4" t="e">
        <f>+#REF!</f>
        <v>#REF!</v>
      </c>
      <c r="AC475" s="9">
        <v>39</v>
      </c>
      <c r="AD475">
        <v>2</v>
      </c>
      <c r="AE475" t="str">
        <f t="shared" si="69"/>
        <v>Q2</v>
      </c>
      <c r="AF475" t="str">
        <f t="shared" si="70"/>
        <v>=+'BASE DE DATOS'!Q2</v>
      </c>
      <c r="AG475" s="3" t="e">
        <f>+#REF!</f>
        <v>#REF!</v>
      </c>
    </row>
    <row r="476" spans="14:33">
      <c r="N476" s="4"/>
      <c r="O476" s="4"/>
      <c r="P476" s="4"/>
      <c r="Q476" s="4"/>
      <c r="R476" s="4"/>
      <c r="S476" s="6" t="s">
        <v>85</v>
      </c>
      <c r="T476" s="4">
        <f t="shared" si="64"/>
        <v>41</v>
      </c>
      <c r="U476" s="4" t="str">
        <f t="shared" si="63"/>
        <v>R41</v>
      </c>
      <c r="V476" s="6" t="s">
        <v>85</v>
      </c>
      <c r="W476" s="4">
        <f t="shared" si="65"/>
        <v>41</v>
      </c>
      <c r="X476" s="4" t="str">
        <f t="shared" si="66"/>
        <v>R41</v>
      </c>
      <c r="Y476" s="6" t="s">
        <v>50</v>
      </c>
      <c r="Z476" s="6" t="str">
        <f t="shared" si="67"/>
        <v>BASE DE DATOS'!R41</v>
      </c>
      <c r="AA476" s="4" t="str">
        <f t="shared" si="68"/>
        <v>=+'BASE DE DATOS'!R41</v>
      </c>
      <c r="AB476" s="4" t="e">
        <f>+#REF!</f>
        <v>#REF!</v>
      </c>
      <c r="AC476" s="8">
        <v>39</v>
      </c>
      <c r="AD476">
        <v>2</v>
      </c>
      <c r="AE476" t="str">
        <f t="shared" si="69"/>
        <v>R2</v>
      </c>
      <c r="AF476" t="str">
        <f t="shared" si="70"/>
        <v>=+'BASE DE DATOS'!R2</v>
      </c>
      <c r="AG476" s="3" t="e">
        <f>+#REF!</f>
        <v>#REF!</v>
      </c>
    </row>
    <row r="477" spans="14:33">
      <c r="N477" s="4"/>
      <c r="O477" s="4"/>
      <c r="P477" s="4"/>
      <c r="Q477" s="4"/>
      <c r="R477" s="4"/>
      <c r="S477" s="4" t="s">
        <v>87</v>
      </c>
      <c r="T477" s="4">
        <f t="shared" si="64"/>
        <v>41</v>
      </c>
      <c r="U477" s="4" t="str">
        <f t="shared" si="63"/>
        <v>S41</v>
      </c>
      <c r="V477" s="4" t="s">
        <v>87</v>
      </c>
      <c r="W477" s="4">
        <f t="shared" si="65"/>
        <v>41</v>
      </c>
      <c r="X477" s="4" t="str">
        <f t="shared" si="66"/>
        <v>S41</v>
      </c>
      <c r="Y477" s="6" t="s">
        <v>50</v>
      </c>
      <c r="Z477" s="6" t="str">
        <f t="shared" si="67"/>
        <v>BASE DE DATOS'!S41</v>
      </c>
      <c r="AA477" s="4" t="str">
        <f t="shared" si="68"/>
        <v>=+'BASE DE DATOS'!S41</v>
      </c>
      <c r="AB477" s="4" t="e">
        <f>+#REF!</f>
        <v>#REF!</v>
      </c>
      <c r="AC477" s="9">
        <v>39</v>
      </c>
      <c r="AD477">
        <v>2</v>
      </c>
      <c r="AE477" t="str">
        <f t="shared" si="69"/>
        <v>S2</v>
      </c>
      <c r="AF477" t="str">
        <f t="shared" si="70"/>
        <v>=+'BASE DE DATOS'!S2</v>
      </c>
      <c r="AG477" s="3" t="e">
        <f>+#REF!</f>
        <v>#REF!</v>
      </c>
    </row>
    <row r="478" spans="14:33">
      <c r="N478" s="4"/>
      <c r="O478" s="4"/>
      <c r="P478" s="4"/>
      <c r="Q478" s="4"/>
      <c r="R478" s="4"/>
      <c r="S478" s="6" t="s">
        <v>89</v>
      </c>
      <c r="T478" s="4">
        <f t="shared" si="64"/>
        <v>41</v>
      </c>
      <c r="U478" s="4" t="str">
        <f t="shared" si="63"/>
        <v>T41</v>
      </c>
      <c r="V478" s="6" t="s">
        <v>89</v>
      </c>
      <c r="W478" s="4">
        <f t="shared" si="65"/>
        <v>41</v>
      </c>
      <c r="X478" s="4" t="str">
        <f t="shared" si="66"/>
        <v>T41</v>
      </c>
      <c r="Y478" s="6" t="s">
        <v>50</v>
      </c>
      <c r="Z478" s="6" t="str">
        <f t="shared" si="67"/>
        <v>BASE DE DATOS'!T41</v>
      </c>
      <c r="AA478" s="4" t="str">
        <f t="shared" si="68"/>
        <v>=+'BASE DE DATOS'!T41</v>
      </c>
      <c r="AB478" s="4" t="e">
        <f>+#REF!</f>
        <v>#REF!</v>
      </c>
      <c r="AC478" s="8">
        <v>39</v>
      </c>
      <c r="AD478">
        <v>2</v>
      </c>
      <c r="AE478" t="str">
        <f t="shared" si="69"/>
        <v>T2</v>
      </c>
      <c r="AF478" t="str">
        <f t="shared" si="70"/>
        <v>=+'BASE DE DATOS'!T2</v>
      </c>
      <c r="AG478" s="3" t="e">
        <f>+#REF!</f>
        <v>#REF!</v>
      </c>
    </row>
    <row r="479" spans="14:33">
      <c r="N479" s="4"/>
      <c r="O479" s="4"/>
      <c r="P479" s="4"/>
      <c r="Q479" s="4"/>
      <c r="R479" s="4"/>
      <c r="S479" s="4" t="s">
        <v>91</v>
      </c>
      <c r="T479" s="4">
        <f t="shared" si="64"/>
        <v>41</v>
      </c>
      <c r="U479" s="4" t="str">
        <f t="shared" si="63"/>
        <v>U41</v>
      </c>
      <c r="V479" s="4" t="s">
        <v>91</v>
      </c>
      <c r="W479" s="4">
        <f t="shared" si="65"/>
        <v>41</v>
      </c>
      <c r="X479" s="4" t="str">
        <f t="shared" si="66"/>
        <v>U41</v>
      </c>
      <c r="Y479" s="6" t="s">
        <v>50</v>
      </c>
      <c r="Z479" s="6" t="str">
        <f t="shared" si="67"/>
        <v>BASE DE DATOS'!U41</v>
      </c>
      <c r="AA479" s="4" t="str">
        <f t="shared" si="68"/>
        <v>=+'BASE DE DATOS'!U41</v>
      </c>
      <c r="AB479" s="4" t="e">
        <f>+#REF!</f>
        <v>#REF!</v>
      </c>
      <c r="AC479" s="9">
        <v>39</v>
      </c>
      <c r="AD479">
        <v>2</v>
      </c>
      <c r="AE479" t="str">
        <f t="shared" si="69"/>
        <v>U2</v>
      </c>
      <c r="AF479" t="str">
        <f t="shared" si="70"/>
        <v>=+'BASE DE DATOS'!U2</v>
      </c>
      <c r="AG479" s="3" t="e">
        <f>+#REF!</f>
        <v>#REF!</v>
      </c>
    </row>
    <row r="480" spans="14:33">
      <c r="N480" s="4"/>
      <c r="O480" s="4"/>
      <c r="P480" s="4"/>
      <c r="Q480" s="4"/>
      <c r="R480" s="4"/>
      <c r="S480" s="6" t="s">
        <v>49</v>
      </c>
      <c r="T480" s="4">
        <f t="shared" si="64"/>
        <v>42</v>
      </c>
      <c r="U480" s="4" t="str">
        <f t="shared" si="63"/>
        <v>J42</v>
      </c>
      <c r="V480" s="6" t="s">
        <v>49</v>
      </c>
      <c r="W480" s="4">
        <f t="shared" si="65"/>
        <v>42</v>
      </c>
      <c r="X480" s="4" t="str">
        <f t="shared" si="66"/>
        <v>J42</v>
      </c>
      <c r="Y480" s="6" t="s">
        <v>50</v>
      </c>
      <c r="Z480" s="6" t="str">
        <f t="shared" si="67"/>
        <v>BASE DE DATOS'!J42</v>
      </c>
      <c r="AA480" s="4" t="str">
        <f t="shared" si="68"/>
        <v>=+'BASE DE DATOS'!J42</v>
      </c>
      <c r="AB480" s="4" t="e">
        <f>+#REF!</f>
        <v>#REF!</v>
      </c>
      <c r="AC480" s="8">
        <v>40</v>
      </c>
      <c r="AD480">
        <v>2</v>
      </c>
      <c r="AE480" t="str">
        <f t="shared" si="69"/>
        <v>J2</v>
      </c>
      <c r="AF480" t="str">
        <f t="shared" si="70"/>
        <v>=+'BASE DE DATOS'!J2</v>
      </c>
      <c r="AG480" s="3" t="e">
        <f>+#REF!</f>
        <v>#REF!</v>
      </c>
    </row>
    <row r="481" spans="14:33">
      <c r="N481" s="4"/>
      <c r="O481" s="4"/>
      <c r="P481" s="4"/>
      <c r="Q481" s="4"/>
      <c r="R481" s="4"/>
      <c r="S481" s="4" t="s">
        <v>58</v>
      </c>
      <c r="T481" s="4">
        <f t="shared" si="64"/>
        <v>42</v>
      </c>
      <c r="U481" s="4" t="str">
        <f t="shared" si="63"/>
        <v>K42</v>
      </c>
      <c r="V481" s="4" t="s">
        <v>58</v>
      </c>
      <c r="W481" s="4">
        <f t="shared" si="65"/>
        <v>42</v>
      </c>
      <c r="X481" s="4" t="str">
        <f t="shared" si="66"/>
        <v>K42</v>
      </c>
      <c r="Y481" s="6" t="s">
        <v>50</v>
      </c>
      <c r="Z481" s="6" t="str">
        <f t="shared" si="67"/>
        <v>BASE DE DATOS'!K42</v>
      </c>
      <c r="AA481" s="4" t="str">
        <f t="shared" si="68"/>
        <v>=+'BASE DE DATOS'!K42</v>
      </c>
      <c r="AB481" s="4" t="e">
        <f>+#REF!</f>
        <v>#REF!</v>
      </c>
      <c r="AC481" s="9">
        <v>40</v>
      </c>
      <c r="AD481">
        <v>2</v>
      </c>
      <c r="AE481" t="str">
        <f t="shared" si="69"/>
        <v>K2</v>
      </c>
      <c r="AF481" t="str">
        <f t="shared" si="70"/>
        <v>=+'BASE DE DATOS'!K2</v>
      </c>
      <c r="AG481" s="3" t="e">
        <f>+#REF!</f>
        <v>#REF!</v>
      </c>
    </row>
    <row r="482" spans="14:33">
      <c r="N482" s="4"/>
      <c r="O482" s="4"/>
      <c r="P482" s="4"/>
      <c r="Q482" s="4"/>
      <c r="R482" s="4"/>
      <c r="S482" s="6" t="s">
        <v>65</v>
      </c>
      <c r="T482" s="4">
        <f t="shared" si="64"/>
        <v>42</v>
      </c>
      <c r="U482" s="4" t="str">
        <f t="shared" si="63"/>
        <v>L42</v>
      </c>
      <c r="V482" s="6" t="s">
        <v>65</v>
      </c>
      <c r="W482" s="4">
        <f t="shared" si="65"/>
        <v>42</v>
      </c>
      <c r="X482" s="4" t="str">
        <f t="shared" si="66"/>
        <v>L42</v>
      </c>
      <c r="Y482" s="6" t="s">
        <v>50</v>
      </c>
      <c r="Z482" s="6" t="str">
        <f t="shared" si="67"/>
        <v>BASE DE DATOS'!L42</v>
      </c>
      <c r="AA482" s="4" t="str">
        <f t="shared" si="68"/>
        <v>=+'BASE DE DATOS'!L42</v>
      </c>
      <c r="AB482" s="4" t="e">
        <f>+#REF!</f>
        <v>#REF!</v>
      </c>
      <c r="AC482" s="8">
        <v>40</v>
      </c>
      <c r="AD482">
        <v>2</v>
      </c>
      <c r="AE482" t="str">
        <f t="shared" si="69"/>
        <v>L2</v>
      </c>
      <c r="AF482" t="str">
        <f t="shared" si="70"/>
        <v>=+'BASE DE DATOS'!L2</v>
      </c>
      <c r="AG482" s="3" t="e">
        <f>+#REF!</f>
        <v>#REF!</v>
      </c>
    </row>
    <row r="483" spans="14:33">
      <c r="N483" s="4"/>
      <c r="O483" s="4"/>
      <c r="P483" s="4"/>
      <c r="Q483" s="4"/>
      <c r="R483" s="4"/>
      <c r="S483" s="4" t="s">
        <v>70</v>
      </c>
      <c r="T483" s="4">
        <f t="shared" si="64"/>
        <v>42</v>
      </c>
      <c r="U483" s="4" t="str">
        <f t="shared" si="63"/>
        <v>M42</v>
      </c>
      <c r="V483" s="4" t="s">
        <v>70</v>
      </c>
      <c r="W483" s="4">
        <f t="shared" si="65"/>
        <v>42</v>
      </c>
      <c r="X483" s="4" t="str">
        <f t="shared" si="66"/>
        <v>M42</v>
      </c>
      <c r="Y483" s="6" t="s">
        <v>50</v>
      </c>
      <c r="Z483" s="6" t="str">
        <f t="shared" si="67"/>
        <v>BASE DE DATOS'!M42</v>
      </c>
      <c r="AA483" s="4" t="str">
        <f t="shared" si="68"/>
        <v>=+'BASE DE DATOS'!M42</v>
      </c>
      <c r="AB483" s="4" t="e">
        <f>+#REF!</f>
        <v>#REF!</v>
      </c>
      <c r="AC483" s="9">
        <v>40</v>
      </c>
      <c r="AD483">
        <v>2</v>
      </c>
      <c r="AE483" t="str">
        <f t="shared" si="69"/>
        <v>M2</v>
      </c>
      <c r="AF483" t="str">
        <f t="shared" si="70"/>
        <v>=+'BASE DE DATOS'!M2</v>
      </c>
      <c r="AG483" s="3" t="e">
        <f>+#REF!</f>
        <v>#REF!</v>
      </c>
    </row>
    <row r="484" spans="14:33">
      <c r="N484" s="4"/>
      <c r="O484" s="4"/>
      <c r="P484" s="4"/>
      <c r="Q484" s="4"/>
      <c r="R484" s="4"/>
      <c r="S484" s="6" t="s">
        <v>73</v>
      </c>
      <c r="T484" s="4">
        <f t="shared" si="64"/>
        <v>42</v>
      </c>
      <c r="U484" s="4" t="str">
        <f t="shared" si="63"/>
        <v>N42</v>
      </c>
      <c r="V484" s="6" t="s">
        <v>73</v>
      </c>
      <c r="W484" s="4">
        <f t="shared" si="65"/>
        <v>42</v>
      </c>
      <c r="X484" s="4" t="str">
        <f t="shared" si="66"/>
        <v>N42</v>
      </c>
      <c r="Y484" s="6" t="s">
        <v>50</v>
      </c>
      <c r="Z484" s="6" t="str">
        <f t="shared" si="67"/>
        <v>BASE DE DATOS'!N42</v>
      </c>
      <c r="AA484" s="4" t="str">
        <f t="shared" si="68"/>
        <v>=+'BASE DE DATOS'!N42</v>
      </c>
      <c r="AB484" s="4" t="e">
        <f>+#REF!</f>
        <v>#REF!</v>
      </c>
      <c r="AC484" s="8">
        <v>40</v>
      </c>
      <c r="AD484">
        <v>2</v>
      </c>
      <c r="AE484" t="str">
        <f t="shared" si="69"/>
        <v>N2</v>
      </c>
      <c r="AF484" t="str">
        <f t="shared" si="70"/>
        <v>=+'BASE DE DATOS'!N2</v>
      </c>
      <c r="AG484" s="3" t="e">
        <f>+#REF!</f>
        <v>#REF!</v>
      </c>
    </row>
    <row r="485" spans="14:33">
      <c r="N485" s="4"/>
      <c r="O485" s="4"/>
      <c r="P485" s="4"/>
      <c r="Q485" s="4"/>
      <c r="R485" s="4"/>
      <c r="S485" s="4" t="s">
        <v>77</v>
      </c>
      <c r="T485" s="4">
        <f t="shared" si="64"/>
        <v>42</v>
      </c>
      <c r="U485" s="4" t="str">
        <f t="shared" si="63"/>
        <v>O42</v>
      </c>
      <c r="V485" s="4" t="s">
        <v>77</v>
      </c>
      <c r="W485" s="4">
        <f t="shared" si="65"/>
        <v>42</v>
      </c>
      <c r="X485" s="4" t="str">
        <f t="shared" si="66"/>
        <v>O42</v>
      </c>
      <c r="Y485" s="6" t="s">
        <v>50</v>
      </c>
      <c r="Z485" s="6" t="str">
        <f t="shared" si="67"/>
        <v>BASE DE DATOS'!O42</v>
      </c>
      <c r="AA485" s="4" t="str">
        <f t="shared" si="68"/>
        <v>=+'BASE DE DATOS'!O42</v>
      </c>
      <c r="AB485" s="4" t="e">
        <f>+#REF!</f>
        <v>#REF!</v>
      </c>
      <c r="AC485" s="9">
        <v>40</v>
      </c>
      <c r="AD485">
        <v>2</v>
      </c>
      <c r="AE485" t="str">
        <f t="shared" si="69"/>
        <v>O2</v>
      </c>
      <c r="AF485" t="str">
        <f t="shared" si="70"/>
        <v>=+'BASE DE DATOS'!O2</v>
      </c>
      <c r="AG485" s="3" t="e">
        <f>+#REF!</f>
        <v>#REF!</v>
      </c>
    </row>
    <row r="486" spans="14:33">
      <c r="N486" s="4"/>
      <c r="O486" s="4"/>
      <c r="P486" s="4"/>
      <c r="Q486" s="4"/>
      <c r="R486" s="4"/>
      <c r="S486" s="6" t="s">
        <v>81</v>
      </c>
      <c r="T486" s="4">
        <f t="shared" si="64"/>
        <v>42</v>
      </c>
      <c r="U486" s="4" t="str">
        <f t="shared" si="63"/>
        <v>P42</v>
      </c>
      <c r="V486" s="6" t="s">
        <v>81</v>
      </c>
      <c r="W486" s="4">
        <f t="shared" si="65"/>
        <v>42</v>
      </c>
      <c r="X486" s="4" t="str">
        <f t="shared" si="66"/>
        <v>P42</v>
      </c>
      <c r="Y486" s="6" t="s">
        <v>50</v>
      </c>
      <c r="Z486" s="6" t="str">
        <f t="shared" si="67"/>
        <v>BASE DE DATOS'!P42</v>
      </c>
      <c r="AA486" s="4" t="str">
        <f t="shared" si="68"/>
        <v>=+'BASE DE DATOS'!P42</v>
      </c>
      <c r="AB486" s="4" t="e">
        <f>+#REF!</f>
        <v>#REF!</v>
      </c>
      <c r="AC486" s="8">
        <v>40</v>
      </c>
      <c r="AD486">
        <v>2</v>
      </c>
      <c r="AE486" t="str">
        <f t="shared" si="69"/>
        <v>P2</v>
      </c>
      <c r="AF486" t="str">
        <f t="shared" si="70"/>
        <v>=+'BASE DE DATOS'!P2</v>
      </c>
      <c r="AG486" s="3" t="e">
        <f>+#REF!</f>
        <v>#REF!</v>
      </c>
    </row>
    <row r="487" spans="14:33">
      <c r="N487" s="4"/>
      <c r="O487" s="4"/>
      <c r="P487" s="4"/>
      <c r="Q487" s="4"/>
      <c r="R487" s="4"/>
      <c r="S487" s="4" t="s">
        <v>84</v>
      </c>
      <c r="T487" s="4">
        <f t="shared" si="64"/>
        <v>42</v>
      </c>
      <c r="U487" s="4" t="str">
        <f t="shared" si="63"/>
        <v>Q42</v>
      </c>
      <c r="V487" s="4" t="s">
        <v>84</v>
      </c>
      <c r="W487" s="4">
        <f t="shared" si="65"/>
        <v>42</v>
      </c>
      <c r="X487" s="4" t="str">
        <f t="shared" si="66"/>
        <v>Q42</v>
      </c>
      <c r="Y487" s="6" t="s">
        <v>50</v>
      </c>
      <c r="Z487" s="6" t="str">
        <f t="shared" si="67"/>
        <v>BASE DE DATOS'!Q42</v>
      </c>
      <c r="AA487" s="4" t="str">
        <f t="shared" si="68"/>
        <v>=+'BASE DE DATOS'!Q42</v>
      </c>
      <c r="AB487" s="4" t="e">
        <f>+#REF!</f>
        <v>#REF!</v>
      </c>
      <c r="AC487" s="9">
        <v>40</v>
      </c>
      <c r="AD487">
        <v>2</v>
      </c>
      <c r="AE487" t="str">
        <f t="shared" si="69"/>
        <v>Q2</v>
      </c>
      <c r="AF487" t="str">
        <f t="shared" si="70"/>
        <v>=+'BASE DE DATOS'!Q2</v>
      </c>
      <c r="AG487" s="3" t="e">
        <f>+#REF!</f>
        <v>#REF!</v>
      </c>
    </row>
    <row r="488" spans="14:33">
      <c r="N488" s="4"/>
      <c r="O488" s="4"/>
      <c r="P488" s="4"/>
      <c r="Q488" s="4"/>
      <c r="R488" s="4"/>
      <c r="S488" s="6" t="s">
        <v>85</v>
      </c>
      <c r="T488" s="4">
        <f t="shared" si="64"/>
        <v>42</v>
      </c>
      <c r="U488" s="4" t="str">
        <f t="shared" si="63"/>
        <v>R42</v>
      </c>
      <c r="V488" s="6" t="s">
        <v>85</v>
      </c>
      <c r="W488" s="4">
        <f t="shared" si="65"/>
        <v>42</v>
      </c>
      <c r="X488" s="4" t="str">
        <f t="shared" si="66"/>
        <v>R42</v>
      </c>
      <c r="Y488" s="6" t="s">
        <v>50</v>
      </c>
      <c r="Z488" s="6" t="str">
        <f t="shared" si="67"/>
        <v>BASE DE DATOS'!R42</v>
      </c>
      <c r="AA488" s="4" t="str">
        <f t="shared" si="68"/>
        <v>=+'BASE DE DATOS'!R42</v>
      </c>
      <c r="AB488" s="4" t="e">
        <f>+#REF!</f>
        <v>#REF!</v>
      </c>
      <c r="AC488" s="8">
        <v>40</v>
      </c>
      <c r="AD488">
        <v>2</v>
      </c>
      <c r="AE488" t="str">
        <f t="shared" si="69"/>
        <v>R2</v>
      </c>
      <c r="AF488" t="str">
        <f t="shared" si="70"/>
        <v>=+'BASE DE DATOS'!R2</v>
      </c>
      <c r="AG488" s="3" t="e">
        <f>+#REF!</f>
        <v>#REF!</v>
      </c>
    </row>
    <row r="489" spans="14:33">
      <c r="N489" s="4"/>
      <c r="O489" s="4"/>
      <c r="P489" s="4"/>
      <c r="Q489" s="4"/>
      <c r="R489" s="4"/>
      <c r="S489" s="4" t="s">
        <v>87</v>
      </c>
      <c r="T489" s="4">
        <f t="shared" si="64"/>
        <v>42</v>
      </c>
      <c r="U489" s="4" t="str">
        <f t="shared" si="63"/>
        <v>S42</v>
      </c>
      <c r="V489" s="4" t="s">
        <v>87</v>
      </c>
      <c r="W489" s="4">
        <f t="shared" si="65"/>
        <v>42</v>
      </c>
      <c r="X489" s="4" t="str">
        <f t="shared" si="66"/>
        <v>S42</v>
      </c>
      <c r="Y489" s="6" t="s">
        <v>50</v>
      </c>
      <c r="Z489" s="6" t="str">
        <f t="shared" si="67"/>
        <v>BASE DE DATOS'!S42</v>
      </c>
      <c r="AA489" s="4" t="str">
        <f t="shared" si="68"/>
        <v>=+'BASE DE DATOS'!S42</v>
      </c>
      <c r="AB489" s="4" t="e">
        <f>+#REF!</f>
        <v>#REF!</v>
      </c>
      <c r="AC489" s="9">
        <v>40</v>
      </c>
      <c r="AD489">
        <v>2</v>
      </c>
      <c r="AE489" t="str">
        <f t="shared" si="69"/>
        <v>S2</v>
      </c>
      <c r="AF489" t="str">
        <f t="shared" si="70"/>
        <v>=+'BASE DE DATOS'!S2</v>
      </c>
      <c r="AG489" s="3" t="e">
        <f>+#REF!</f>
        <v>#REF!</v>
      </c>
    </row>
    <row r="490" spans="14:33">
      <c r="N490" s="4"/>
      <c r="O490" s="4"/>
      <c r="P490" s="4"/>
      <c r="Q490" s="4"/>
      <c r="R490" s="4"/>
      <c r="S490" s="6" t="s">
        <v>89</v>
      </c>
      <c r="T490" s="4">
        <f t="shared" si="64"/>
        <v>42</v>
      </c>
      <c r="U490" s="4" t="str">
        <f t="shared" si="63"/>
        <v>T42</v>
      </c>
      <c r="V490" s="6" t="s">
        <v>89</v>
      </c>
      <c r="W490" s="4">
        <f t="shared" si="65"/>
        <v>42</v>
      </c>
      <c r="X490" s="4" t="str">
        <f t="shared" si="66"/>
        <v>T42</v>
      </c>
      <c r="Y490" s="6" t="s">
        <v>50</v>
      </c>
      <c r="Z490" s="6" t="str">
        <f t="shared" si="67"/>
        <v>BASE DE DATOS'!T42</v>
      </c>
      <c r="AA490" s="4" t="str">
        <f t="shared" si="68"/>
        <v>=+'BASE DE DATOS'!T42</v>
      </c>
      <c r="AB490" s="4" t="e">
        <f>+#REF!</f>
        <v>#REF!</v>
      </c>
      <c r="AC490" s="8">
        <v>40</v>
      </c>
      <c r="AD490">
        <v>2</v>
      </c>
      <c r="AE490" t="str">
        <f t="shared" si="69"/>
        <v>T2</v>
      </c>
      <c r="AF490" t="str">
        <f t="shared" si="70"/>
        <v>=+'BASE DE DATOS'!T2</v>
      </c>
      <c r="AG490" s="3" t="e">
        <f>+#REF!</f>
        <v>#REF!</v>
      </c>
    </row>
    <row r="491" spans="14:33">
      <c r="N491" s="4"/>
      <c r="O491" s="4"/>
      <c r="P491" s="4"/>
      <c r="Q491" s="4"/>
      <c r="R491" s="4"/>
      <c r="S491" s="4" t="s">
        <v>91</v>
      </c>
      <c r="T491" s="4">
        <f t="shared" si="64"/>
        <v>42</v>
      </c>
      <c r="U491" s="4" t="str">
        <f t="shared" si="63"/>
        <v>U42</v>
      </c>
      <c r="V491" s="4" t="s">
        <v>91</v>
      </c>
      <c r="W491" s="4">
        <f t="shared" si="65"/>
        <v>42</v>
      </c>
      <c r="X491" s="4" t="str">
        <f t="shared" si="66"/>
        <v>U42</v>
      </c>
      <c r="Y491" s="6" t="s">
        <v>50</v>
      </c>
      <c r="Z491" s="6" t="str">
        <f t="shared" si="67"/>
        <v>BASE DE DATOS'!U42</v>
      </c>
      <c r="AA491" s="4" t="str">
        <f t="shared" si="68"/>
        <v>=+'BASE DE DATOS'!U42</v>
      </c>
      <c r="AB491" s="4" t="e">
        <f>+#REF!</f>
        <v>#REF!</v>
      </c>
      <c r="AC491" s="9">
        <v>40</v>
      </c>
      <c r="AD491">
        <v>2</v>
      </c>
      <c r="AE491" t="str">
        <f t="shared" si="69"/>
        <v>U2</v>
      </c>
      <c r="AF491" t="str">
        <f t="shared" si="70"/>
        <v>=+'BASE DE DATOS'!U2</v>
      </c>
      <c r="AG491" s="3" t="e">
        <f>+#REF!</f>
        <v>#REF!</v>
      </c>
    </row>
    <row r="492" spans="14:33">
      <c r="N492" s="4"/>
      <c r="O492" s="4"/>
      <c r="P492" s="4"/>
      <c r="Q492" s="4"/>
      <c r="R492" s="4"/>
      <c r="S492" s="6" t="s">
        <v>49</v>
      </c>
      <c r="T492" s="4">
        <f t="shared" si="64"/>
        <v>43</v>
      </c>
      <c r="U492" s="4" t="str">
        <f t="shared" si="63"/>
        <v>J43</v>
      </c>
      <c r="V492" s="6" t="s">
        <v>49</v>
      </c>
      <c r="W492" s="4">
        <f t="shared" si="65"/>
        <v>43</v>
      </c>
      <c r="X492" s="4" t="str">
        <f t="shared" si="66"/>
        <v>J43</v>
      </c>
      <c r="Y492" s="6" t="s">
        <v>50</v>
      </c>
      <c r="Z492" s="6" t="str">
        <f t="shared" si="67"/>
        <v>BASE DE DATOS'!J43</v>
      </c>
      <c r="AA492" s="4" t="str">
        <f t="shared" si="68"/>
        <v>=+'BASE DE DATOS'!J43</v>
      </c>
      <c r="AB492" s="4" t="e">
        <f>+#REF!</f>
        <v>#REF!</v>
      </c>
      <c r="AC492" s="8">
        <v>41</v>
      </c>
      <c r="AD492">
        <v>2</v>
      </c>
      <c r="AE492" t="str">
        <f t="shared" si="69"/>
        <v>J2</v>
      </c>
      <c r="AF492" t="str">
        <f t="shared" si="70"/>
        <v>=+'BASE DE DATOS'!J2</v>
      </c>
      <c r="AG492" s="3" t="e">
        <f>+#REF!</f>
        <v>#REF!</v>
      </c>
    </row>
    <row r="493" spans="14:33">
      <c r="N493" s="4"/>
      <c r="O493" s="4"/>
      <c r="P493" s="4"/>
      <c r="Q493" s="4"/>
      <c r="R493" s="4"/>
      <c r="S493" s="4" t="s">
        <v>58</v>
      </c>
      <c r="T493" s="4">
        <f t="shared" si="64"/>
        <v>43</v>
      </c>
      <c r="U493" s="4" t="str">
        <f t="shared" si="63"/>
        <v>K43</v>
      </c>
      <c r="V493" s="4" t="s">
        <v>58</v>
      </c>
      <c r="W493" s="4">
        <f t="shared" si="65"/>
        <v>43</v>
      </c>
      <c r="X493" s="4" t="str">
        <f t="shared" si="66"/>
        <v>K43</v>
      </c>
      <c r="Y493" s="6" t="s">
        <v>50</v>
      </c>
      <c r="Z493" s="6" t="str">
        <f t="shared" si="67"/>
        <v>BASE DE DATOS'!K43</v>
      </c>
      <c r="AA493" s="4" t="str">
        <f t="shared" si="68"/>
        <v>=+'BASE DE DATOS'!K43</v>
      </c>
      <c r="AB493" s="4" t="e">
        <f>+#REF!</f>
        <v>#REF!</v>
      </c>
      <c r="AC493" s="9">
        <v>41</v>
      </c>
      <c r="AD493">
        <v>2</v>
      </c>
      <c r="AE493" t="str">
        <f t="shared" si="69"/>
        <v>K2</v>
      </c>
      <c r="AF493" t="str">
        <f t="shared" si="70"/>
        <v>=+'BASE DE DATOS'!K2</v>
      </c>
      <c r="AG493" s="3" t="e">
        <f>+#REF!</f>
        <v>#REF!</v>
      </c>
    </row>
    <row r="494" spans="14:33">
      <c r="N494" s="4"/>
      <c r="O494" s="4"/>
      <c r="P494" s="4"/>
      <c r="Q494" s="4"/>
      <c r="R494" s="4"/>
      <c r="S494" s="6" t="s">
        <v>65</v>
      </c>
      <c r="T494" s="4">
        <f t="shared" si="64"/>
        <v>43</v>
      </c>
      <c r="U494" s="4" t="str">
        <f t="shared" si="63"/>
        <v>L43</v>
      </c>
      <c r="V494" s="6" t="s">
        <v>65</v>
      </c>
      <c r="W494" s="4">
        <f t="shared" si="65"/>
        <v>43</v>
      </c>
      <c r="X494" s="4" t="str">
        <f t="shared" si="66"/>
        <v>L43</v>
      </c>
      <c r="Y494" s="6" t="s">
        <v>50</v>
      </c>
      <c r="Z494" s="6" t="str">
        <f t="shared" si="67"/>
        <v>BASE DE DATOS'!L43</v>
      </c>
      <c r="AA494" s="4" t="str">
        <f t="shared" si="68"/>
        <v>=+'BASE DE DATOS'!L43</v>
      </c>
      <c r="AB494" s="4" t="e">
        <f>+#REF!</f>
        <v>#REF!</v>
      </c>
      <c r="AC494" s="8">
        <v>41</v>
      </c>
      <c r="AD494">
        <v>2</v>
      </c>
      <c r="AE494" t="str">
        <f t="shared" si="69"/>
        <v>L2</v>
      </c>
      <c r="AF494" t="str">
        <f t="shared" si="70"/>
        <v>=+'BASE DE DATOS'!L2</v>
      </c>
      <c r="AG494" s="3" t="e">
        <f>+#REF!</f>
        <v>#REF!</v>
      </c>
    </row>
    <row r="495" spans="14:33">
      <c r="N495" s="4"/>
      <c r="O495" s="4"/>
      <c r="P495" s="4"/>
      <c r="Q495" s="4"/>
      <c r="R495" s="4"/>
      <c r="S495" s="4" t="s">
        <v>70</v>
      </c>
      <c r="T495" s="4">
        <f t="shared" si="64"/>
        <v>43</v>
      </c>
      <c r="U495" s="4" t="str">
        <f t="shared" si="63"/>
        <v>M43</v>
      </c>
      <c r="V495" s="4" t="s">
        <v>70</v>
      </c>
      <c r="W495" s="4">
        <f t="shared" si="65"/>
        <v>43</v>
      </c>
      <c r="X495" s="4" t="str">
        <f t="shared" si="66"/>
        <v>M43</v>
      </c>
      <c r="Y495" s="6" t="s">
        <v>50</v>
      </c>
      <c r="Z495" s="6" t="str">
        <f t="shared" si="67"/>
        <v>BASE DE DATOS'!M43</v>
      </c>
      <c r="AA495" s="4" t="str">
        <f t="shared" si="68"/>
        <v>=+'BASE DE DATOS'!M43</v>
      </c>
      <c r="AB495" s="4" t="e">
        <f>+#REF!</f>
        <v>#REF!</v>
      </c>
      <c r="AC495" s="9">
        <v>41</v>
      </c>
      <c r="AD495">
        <v>2</v>
      </c>
      <c r="AE495" t="str">
        <f t="shared" si="69"/>
        <v>M2</v>
      </c>
      <c r="AF495" t="str">
        <f t="shared" si="70"/>
        <v>=+'BASE DE DATOS'!M2</v>
      </c>
      <c r="AG495" s="3" t="e">
        <f>+#REF!</f>
        <v>#REF!</v>
      </c>
    </row>
    <row r="496" spans="14:33">
      <c r="N496" s="4"/>
      <c r="O496" s="4"/>
      <c r="P496" s="4"/>
      <c r="Q496" s="4"/>
      <c r="R496" s="4"/>
      <c r="S496" s="6" t="s">
        <v>73</v>
      </c>
      <c r="T496" s="4">
        <f t="shared" si="64"/>
        <v>43</v>
      </c>
      <c r="U496" s="4" t="str">
        <f t="shared" si="63"/>
        <v>N43</v>
      </c>
      <c r="V496" s="6" t="s">
        <v>73</v>
      </c>
      <c r="W496" s="4">
        <f t="shared" si="65"/>
        <v>43</v>
      </c>
      <c r="X496" s="4" t="str">
        <f t="shared" si="66"/>
        <v>N43</v>
      </c>
      <c r="Y496" s="6" t="s">
        <v>50</v>
      </c>
      <c r="Z496" s="6" t="str">
        <f t="shared" si="67"/>
        <v>BASE DE DATOS'!N43</v>
      </c>
      <c r="AA496" s="4" t="str">
        <f t="shared" si="68"/>
        <v>=+'BASE DE DATOS'!N43</v>
      </c>
      <c r="AB496" s="4" t="e">
        <f>+#REF!</f>
        <v>#REF!</v>
      </c>
      <c r="AC496" s="8">
        <v>41</v>
      </c>
      <c r="AD496">
        <v>2</v>
      </c>
      <c r="AE496" t="str">
        <f t="shared" si="69"/>
        <v>N2</v>
      </c>
      <c r="AF496" t="str">
        <f t="shared" si="70"/>
        <v>=+'BASE DE DATOS'!N2</v>
      </c>
      <c r="AG496" s="3" t="e">
        <f>+#REF!</f>
        <v>#REF!</v>
      </c>
    </row>
    <row r="497" spans="14:33">
      <c r="N497" s="4"/>
      <c r="O497" s="4"/>
      <c r="P497" s="4"/>
      <c r="Q497" s="4"/>
      <c r="R497" s="4"/>
      <c r="S497" s="4" t="s">
        <v>77</v>
      </c>
      <c r="T497" s="4">
        <f t="shared" si="64"/>
        <v>43</v>
      </c>
      <c r="U497" s="4" t="str">
        <f t="shared" si="63"/>
        <v>O43</v>
      </c>
      <c r="V497" s="4" t="s">
        <v>77</v>
      </c>
      <c r="W497" s="4">
        <f t="shared" si="65"/>
        <v>43</v>
      </c>
      <c r="X497" s="4" t="str">
        <f t="shared" si="66"/>
        <v>O43</v>
      </c>
      <c r="Y497" s="6" t="s">
        <v>50</v>
      </c>
      <c r="Z497" s="6" t="str">
        <f t="shared" si="67"/>
        <v>BASE DE DATOS'!O43</v>
      </c>
      <c r="AA497" s="4" t="str">
        <f t="shared" si="68"/>
        <v>=+'BASE DE DATOS'!O43</v>
      </c>
      <c r="AB497" s="4" t="e">
        <f>+#REF!</f>
        <v>#REF!</v>
      </c>
      <c r="AC497" s="9">
        <v>41</v>
      </c>
      <c r="AD497">
        <v>2</v>
      </c>
      <c r="AE497" t="str">
        <f t="shared" si="69"/>
        <v>O2</v>
      </c>
      <c r="AF497" t="str">
        <f t="shared" si="70"/>
        <v>=+'BASE DE DATOS'!O2</v>
      </c>
      <c r="AG497" s="3" t="e">
        <f>+#REF!</f>
        <v>#REF!</v>
      </c>
    </row>
    <row r="498" spans="14:33">
      <c r="N498" s="4"/>
      <c r="O498" s="4"/>
      <c r="P498" s="4"/>
      <c r="Q498" s="4"/>
      <c r="R498" s="4"/>
      <c r="S498" s="6" t="s">
        <v>81</v>
      </c>
      <c r="T498" s="4">
        <f t="shared" si="64"/>
        <v>43</v>
      </c>
      <c r="U498" s="4" t="str">
        <f t="shared" si="63"/>
        <v>P43</v>
      </c>
      <c r="V498" s="6" t="s">
        <v>81</v>
      </c>
      <c r="W498" s="4">
        <f t="shared" si="65"/>
        <v>43</v>
      </c>
      <c r="X498" s="4" t="str">
        <f t="shared" si="66"/>
        <v>P43</v>
      </c>
      <c r="Y498" s="6" t="s">
        <v>50</v>
      </c>
      <c r="Z498" s="6" t="str">
        <f t="shared" si="67"/>
        <v>BASE DE DATOS'!P43</v>
      </c>
      <c r="AA498" s="4" t="str">
        <f t="shared" si="68"/>
        <v>=+'BASE DE DATOS'!P43</v>
      </c>
      <c r="AB498" s="4" t="e">
        <f>+#REF!</f>
        <v>#REF!</v>
      </c>
      <c r="AC498" s="8">
        <v>41</v>
      </c>
      <c r="AD498">
        <v>2</v>
      </c>
      <c r="AE498" t="str">
        <f t="shared" si="69"/>
        <v>P2</v>
      </c>
      <c r="AF498" t="str">
        <f t="shared" si="70"/>
        <v>=+'BASE DE DATOS'!P2</v>
      </c>
      <c r="AG498" s="3" t="e">
        <f>+#REF!</f>
        <v>#REF!</v>
      </c>
    </row>
    <row r="499" spans="14:33">
      <c r="N499" s="4"/>
      <c r="O499" s="4"/>
      <c r="P499" s="4"/>
      <c r="Q499" s="4"/>
      <c r="R499" s="4"/>
      <c r="S499" s="4" t="s">
        <v>84</v>
      </c>
      <c r="T499" s="4">
        <f t="shared" si="64"/>
        <v>43</v>
      </c>
      <c r="U499" s="4" t="str">
        <f t="shared" si="63"/>
        <v>Q43</v>
      </c>
      <c r="V499" s="4" t="s">
        <v>84</v>
      </c>
      <c r="W499" s="4">
        <f t="shared" si="65"/>
        <v>43</v>
      </c>
      <c r="X499" s="4" t="str">
        <f t="shared" si="66"/>
        <v>Q43</v>
      </c>
      <c r="Y499" s="6" t="s">
        <v>50</v>
      </c>
      <c r="Z499" s="6" t="str">
        <f t="shared" si="67"/>
        <v>BASE DE DATOS'!Q43</v>
      </c>
      <c r="AA499" s="4" t="str">
        <f t="shared" si="68"/>
        <v>=+'BASE DE DATOS'!Q43</v>
      </c>
      <c r="AB499" s="4" t="e">
        <f>+#REF!</f>
        <v>#REF!</v>
      </c>
      <c r="AC499" s="9">
        <v>41</v>
      </c>
      <c r="AD499">
        <v>2</v>
      </c>
      <c r="AE499" t="str">
        <f t="shared" si="69"/>
        <v>Q2</v>
      </c>
      <c r="AF499" t="str">
        <f t="shared" si="70"/>
        <v>=+'BASE DE DATOS'!Q2</v>
      </c>
      <c r="AG499" s="3" t="e">
        <f>+#REF!</f>
        <v>#REF!</v>
      </c>
    </row>
    <row r="500" spans="14:33">
      <c r="N500" s="4"/>
      <c r="O500" s="4"/>
      <c r="P500" s="4"/>
      <c r="Q500" s="4"/>
      <c r="R500" s="4"/>
      <c r="S500" s="6" t="s">
        <v>85</v>
      </c>
      <c r="T500" s="4">
        <f t="shared" si="64"/>
        <v>43</v>
      </c>
      <c r="U500" s="4" t="str">
        <f t="shared" si="63"/>
        <v>R43</v>
      </c>
      <c r="V500" s="6" t="s">
        <v>85</v>
      </c>
      <c r="W500" s="4">
        <f t="shared" si="65"/>
        <v>43</v>
      </c>
      <c r="X500" s="4" t="str">
        <f t="shared" si="66"/>
        <v>R43</v>
      </c>
      <c r="Y500" s="6" t="s">
        <v>50</v>
      </c>
      <c r="Z500" s="6" t="str">
        <f t="shared" si="67"/>
        <v>BASE DE DATOS'!R43</v>
      </c>
      <c r="AA500" s="4" t="str">
        <f t="shared" si="68"/>
        <v>=+'BASE DE DATOS'!R43</v>
      </c>
      <c r="AB500" s="4" t="e">
        <f>+#REF!</f>
        <v>#REF!</v>
      </c>
      <c r="AC500" s="8">
        <v>41</v>
      </c>
      <c r="AD500">
        <v>2</v>
      </c>
      <c r="AE500" t="str">
        <f t="shared" si="69"/>
        <v>R2</v>
      </c>
      <c r="AF500" t="str">
        <f t="shared" si="70"/>
        <v>=+'BASE DE DATOS'!R2</v>
      </c>
      <c r="AG500" s="3" t="e">
        <f>+#REF!</f>
        <v>#REF!</v>
      </c>
    </row>
    <row r="501" spans="14:33">
      <c r="N501" s="4"/>
      <c r="O501" s="4"/>
      <c r="P501" s="4"/>
      <c r="Q501" s="4"/>
      <c r="R501" s="4"/>
      <c r="S501" s="4" t="s">
        <v>87</v>
      </c>
      <c r="T501" s="4">
        <f t="shared" si="64"/>
        <v>43</v>
      </c>
      <c r="U501" s="4" t="str">
        <f t="shared" si="63"/>
        <v>S43</v>
      </c>
      <c r="V501" s="4" t="s">
        <v>87</v>
      </c>
      <c r="W501" s="4">
        <f t="shared" si="65"/>
        <v>43</v>
      </c>
      <c r="X501" s="4" t="str">
        <f t="shared" si="66"/>
        <v>S43</v>
      </c>
      <c r="Y501" s="6" t="s">
        <v>50</v>
      </c>
      <c r="Z501" s="6" t="str">
        <f t="shared" si="67"/>
        <v>BASE DE DATOS'!S43</v>
      </c>
      <c r="AA501" s="4" t="str">
        <f t="shared" si="68"/>
        <v>=+'BASE DE DATOS'!S43</v>
      </c>
      <c r="AB501" s="4" t="e">
        <f>+#REF!</f>
        <v>#REF!</v>
      </c>
      <c r="AC501" s="9">
        <v>41</v>
      </c>
      <c r="AD501">
        <v>2</v>
      </c>
      <c r="AE501" t="str">
        <f t="shared" si="69"/>
        <v>S2</v>
      </c>
      <c r="AF501" t="str">
        <f t="shared" si="70"/>
        <v>=+'BASE DE DATOS'!S2</v>
      </c>
      <c r="AG501" s="3" t="e">
        <f>+#REF!</f>
        <v>#REF!</v>
      </c>
    </row>
    <row r="502" spans="14:33">
      <c r="N502" s="4"/>
      <c r="O502" s="4"/>
      <c r="P502" s="4"/>
      <c r="Q502" s="4"/>
      <c r="R502" s="4"/>
      <c r="S502" s="6" t="s">
        <v>89</v>
      </c>
      <c r="T502" s="4">
        <f t="shared" si="64"/>
        <v>43</v>
      </c>
      <c r="U502" s="4" t="str">
        <f t="shared" si="63"/>
        <v>T43</v>
      </c>
      <c r="V502" s="6" t="s">
        <v>89</v>
      </c>
      <c r="W502" s="4">
        <f t="shared" si="65"/>
        <v>43</v>
      </c>
      <c r="X502" s="4" t="str">
        <f t="shared" si="66"/>
        <v>T43</v>
      </c>
      <c r="Y502" s="6" t="s">
        <v>50</v>
      </c>
      <c r="Z502" s="6" t="str">
        <f t="shared" si="67"/>
        <v>BASE DE DATOS'!T43</v>
      </c>
      <c r="AA502" s="4" t="str">
        <f t="shared" si="68"/>
        <v>=+'BASE DE DATOS'!T43</v>
      </c>
      <c r="AB502" s="4" t="e">
        <f>+#REF!</f>
        <v>#REF!</v>
      </c>
      <c r="AC502" s="8">
        <v>41</v>
      </c>
      <c r="AD502">
        <v>2</v>
      </c>
      <c r="AE502" t="str">
        <f t="shared" si="69"/>
        <v>T2</v>
      </c>
      <c r="AF502" t="str">
        <f t="shared" si="70"/>
        <v>=+'BASE DE DATOS'!T2</v>
      </c>
      <c r="AG502" s="3" t="e">
        <f>+#REF!</f>
        <v>#REF!</v>
      </c>
    </row>
    <row r="503" spans="14:33">
      <c r="N503" s="4"/>
      <c r="O503" s="4"/>
      <c r="P503" s="4"/>
      <c r="Q503" s="4"/>
      <c r="R503" s="4"/>
      <c r="S503" s="4" t="s">
        <v>91</v>
      </c>
      <c r="T503" s="4">
        <f t="shared" si="64"/>
        <v>43</v>
      </c>
      <c r="U503" s="4" t="str">
        <f t="shared" si="63"/>
        <v>U43</v>
      </c>
      <c r="V503" s="4" t="s">
        <v>91</v>
      </c>
      <c r="W503" s="4">
        <f t="shared" si="65"/>
        <v>43</v>
      </c>
      <c r="X503" s="4" t="str">
        <f t="shared" si="66"/>
        <v>U43</v>
      </c>
      <c r="Y503" s="6" t="s">
        <v>50</v>
      </c>
      <c r="Z503" s="6" t="str">
        <f t="shared" si="67"/>
        <v>BASE DE DATOS'!U43</v>
      </c>
      <c r="AA503" s="4" t="str">
        <f t="shared" si="68"/>
        <v>=+'BASE DE DATOS'!U43</v>
      </c>
      <c r="AB503" s="4" t="e">
        <f>+#REF!</f>
        <v>#REF!</v>
      </c>
      <c r="AC503" s="9">
        <v>41</v>
      </c>
      <c r="AD503">
        <v>2</v>
      </c>
      <c r="AE503" t="str">
        <f t="shared" si="69"/>
        <v>U2</v>
      </c>
      <c r="AF503" t="str">
        <f t="shared" si="70"/>
        <v>=+'BASE DE DATOS'!U2</v>
      </c>
      <c r="AG503" s="3" t="e">
        <f>+#REF!</f>
        <v>#REF!</v>
      </c>
    </row>
    <row r="504" spans="14:33">
      <c r="N504" s="4"/>
      <c r="O504" s="4"/>
      <c r="P504" s="4"/>
      <c r="Q504" s="4"/>
      <c r="R504" s="4"/>
      <c r="S504" s="6" t="s">
        <v>49</v>
      </c>
      <c r="T504" s="4">
        <f t="shared" si="64"/>
        <v>44</v>
      </c>
      <c r="U504" s="4" t="str">
        <f t="shared" si="63"/>
        <v>J44</v>
      </c>
      <c r="V504" s="6" t="s">
        <v>49</v>
      </c>
      <c r="W504" s="4">
        <f t="shared" si="65"/>
        <v>44</v>
      </c>
      <c r="X504" s="4" t="str">
        <f t="shared" si="66"/>
        <v>J44</v>
      </c>
      <c r="Y504" s="6" t="s">
        <v>50</v>
      </c>
      <c r="Z504" s="6" t="str">
        <f t="shared" si="67"/>
        <v>BASE DE DATOS'!J44</v>
      </c>
      <c r="AA504" s="4" t="str">
        <f t="shared" si="68"/>
        <v>=+'BASE DE DATOS'!J44</v>
      </c>
      <c r="AB504" s="4" t="e">
        <f>+#REF!</f>
        <v>#REF!</v>
      </c>
      <c r="AC504" s="8">
        <v>42</v>
      </c>
      <c r="AD504">
        <v>2</v>
      </c>
      <c r="AE504" t="str">
        <f t="shared" si="69"/>
        <v>J2</v>
      </c>
      <c r="AF504" t="str">
        <f t="shared" si="70"/>
        <v>=+'BASE DE DATOS'!J2</v>
      </c>
      <c r="AG504" s="3" t="e">
        <f>+#REF!</f>
        <v>#REF!</v>
      </c>
    </row>
    <row r="505" spans="14:33">
      <c r="N505" s="4"/>
      <c r="O505" s="4"/>
      <c r="P505" s="4"/>
      <c r="Q505" s="4"/>
      <c r="R505" s="4"/>
      <c r="S505" s="4" t="s">
        <v>58</v>
      </c>
      <c r="T505" s="4">
        <f t="shared" si="64"/>
        <v>44</v>
      </c>
      <c r="U505" s="4" t="str">
        <f t="shared" si="63"/>
        <v>K44</v>
      </c>
      <c r="V505" s="4" t="s">
        <v>58</v>
      </c>
      <c r="W505" s="4">
        <f t="shared" si="65"/>
        <v>44</v>
      </c>
      <c r="X505" s="4" t="str">
        <f t="shared" si="66"/>
        <v>K44</v>
      </c>
      <c r="Y505" s="6" t="s">
        <v>50</v>
      </c>
      <c r="Z505" s="6" t="str">
        <f t="shared" si="67"/>
        <v>BASE DE DATOS'!K44</v>
      </c>
      <c r="AA505" s="4" t="str">
        <f t="shared" si="68"/>
        <v>=+'BASE DE DATOS'!K44</v>
      </c>
      <c r="AB505" s="4" t="e">
        <f>+#REF!</f>
        <v>#REF!</v>
      </c>
      <c r="AC505" s="9">
        <v>42</v>
      </c>
      <c r="AD505">
        <v>2</v>
      </c>
      <c r="AE505" t="str">
        <f t="shared" si="69"/>
        <v>K2</v>
      </c>
      <c r="AF505" t="str">
        <f t="shared" si="70"/>
        <v>=+'BASE DE DATOS'!K2</v>
      </c>
      <c r="AG505" s="3" t="e">
        <f>+#REF!</f>
        <v>#REF!</v>
      </c>
    </row>
    <row r="506" spans="14:33">
      <c r="N506" s="4"/>
      <c r="O506" s="4"/>
      <c r="P506" s="4"/>
      <c r="Q506" s="4"/>
      <c r="R506" s="4"/>
      <c r="S506" s="6" t="s">
        <v>65</v>
      </c>
      <c r="T506" s="4">
        <f t="shared" si="64"/>
        <v>44</v>
      </c>
      <c r="U506" s="4" t="str">
        <f t="shared" si="63"/>
        <v>L44</v>
      </c>
      <c r="V506" s="6" t="s">
        <v>65</v>
      </c>
      <c r="W506" s="4">
        <f t="shared" si="65"/>
        <v>44</v>
      </c>
      <c r="X506" s="4" t="str">
        <f t="shared" si="66"/>
        <v>L44</v>
      </c>
      <c r="Y506" s="6" t="s">
        <v>50</v>
      </c>
      <c r="Z506" s="6" t="str">
        <f t="shared" si="67"/>
        <v>BASE DE DATOS'!L44</v>
      </c>
      <c r="AA506" s="4" t="str">
        <f t="shared" si="68"/>
        <v>=+'BASE DE DATOS'!L44</v>
      </c>
      <c r="AB506" s="4" t="e">
        <f>+#REF!</f>
        <v>#REF!</v>
      </c>
      <c r="AC506" s="8">
        <v>42</v>
      </c>
      <c r="AD506">
        <v>2</v>
      </c>
      <c r="AE506" t="str">
        <f t="shared" si="69"/>
        <v>L2</v>
      </c>
      <c r="AF506" t="str">
        <f t="shared" si="70"/>
        <v>=+'BASE DE DATOS'!L2</v>
      </c>
      <c r="AG506" s="3" t="e">
        <f>+#REF!</f>
        <v>#REF!</v>
      </c>
    </row>
    <row r="507" spans="14:33">
      <c r="N507" s="4"/>
      <c r="O507" s="4"/>
      <c r="P507" s="4"/>
      <c r="Q507" s="4"/>
      <c r="R507" s="4"/>
      <c r="S507" s="4" t="s">
        <v>70</v>
      </c>
      <c r="T507" s="4">
        <f t="shared" si="64"/>
        <v>44</v>
      </c>
      <c r="U507" s="4" t="str">
        <f t="shared" si="63"/>
        <v>M44</v>
      </c>
      <c r="V507" s="4" t="s">
        <v>70</v>
      </c>
      <c r="W507" s="4">
        <f t="shared" si="65"/>
        <v>44</v>
      </c>
      <c r="X507" s="4" t="str">
        <f t="shared" si="66"/>
        <v>M44</v>
      </c>
      <c r="Y507" s="6" t="s">
        <v>50</v>
      </c>
      <c r="Z507" s="6" t="str">
        <f t="shared" si="67"/>
        <v>BASE DE DATOS'!M44</v>
      </c>
      <c r="AA507" s="4" t="str">
        <f t="shared" si="68"/>
        <v>=+'BASE DE DATOS'!M44</v>
      </c>
      <c r="AB507" s="4" t="e">
        <f>+#REF!</f>
        <v>#REF!</v>
      </c>
      <c r="AC507" s="9">
        <v>42</v>
      </c>
      <c r="AD507">
        <v>2</v>
      </c>
      <c r="AE507" t="str">
        <f t="shared" si="69"/>
        <v>M2</v>
      </c>
      <c r="AF507" t="str">
        <f t="shared" si="70"/>
        <v>=+'BASE DE DATOS'!M2</v>
      </c>
      <c r="AG507" s="3" t="e">
        <f>+#REF!</f>
        <v>#REF!</v>
      </c>
    </row>
    <row r="508" spans="14:33">
      <c r="N508" s="4"/>
      <c r="O508" s="4"/>
      <c r="P508" s="4"/>
      <c r="Q508" s="4"/>
      <c r="R508" s="4"/>
      <c r="S508" s="6" t="s">
        <v>73</v>
      </c>
      <c r="T508" s="4">
        <f t="shared" si="64"/>
        <v>44</v>
      </c>
      <c r="U508" s="4" t="str">
        <f t="shared" si="63"/>
        <v>N44</v>
      </c>
      <c r="V508" s="6" t="s">
        <v>73</v>
      </c>
      <c r="W508" s="4">
        <f t="shared" si="65"/>
        <v>44</v>
      </c>
      <c r="X508" s="4" t="str">
        <f t="shared" si="66"/>
        <v>N44</v>
      </c>
      <c r="Y508" s="6" t="s">
        <v>50</v>
      </c>
      <c r="Z508" s="6" t="str">
        <f t="shared" si="67"/>
        <v>BASE DE DATOS'!N44</v>
      </c>
      <c r="AA508" s="4" t="str">
        <f t="shared" si="68"/>
        <v>=+'BASE DE DATOS'!N44</v>
      </c>
      <c r="AB508" s="4" t="e">
        <f>+#REF!</f>
        <v>#REF!</v>
      </c>
      <c r="AC508" s="8">
        <v>42</v>
      </c>
      <c r="AD508">
        <v>2</v>
      </c>
      <c r="AE508" t="str">
        <f t="shared" si="69"/>
        <v>N2</v>
      </c>
      <c r="AF508" t="str">
        <f t="shared" si="70"/>
        <v>=+'BASE DE DATOS'!N2</v>
      </c>
      <c r="AG508" s="3" t="e">
        <f>+#REF!</f>
        <v>#REF!</v>
      </c>
    </row>
    <row r="509" spans="14:33">
      <c r="N509" s="4"/>
      <c r="O509" s="4"/>
      <c r="P509" s="4"/>
      <c r="Q509" s="4"/>
      <c r="R509" s="4"/>
      <c r="S509" s="4" t="s">
        <v>77</v>
      </c>
      <c r="T509" s="4">
        <f t="shared" si="64"/>
        <v>44</v>
      </c>
      <c r="U509" s="4" t="str">
        <f t="shared" si="63"/>
        <v>O44</v>
      </c>
      <c r="V509" s="4" t="s">
        <v>77</v>
      </c>
      <c r="W509" s="4">
        <f t="shared" si="65"/>
        <v>44</v>
      </c>
      <c r="X509" s="4" t="str">
        <f t="shared" si="66"/>
        <v>O44</v>
      </c>
      <c r="Y509" s="6" t="s">
        <v>50</v>
      </c>
      <c r="Z509" s="6" t="str">
        <f t="shared" si="67"/>
        <v>BASE DE DATOS'!O44</v>
      </c>
      <c r="AA509" s="4" t="str">
        <f t="shared" si="68"/>
        <v>=+'BASE DE DATOS'!O44</v>
      </c>
      <c r="AB509" s="4" t="e">
        <f>+#REF!</f>
        <v>#REF!</v>
      </c>
      <c r="AC509" s="9">
        <v>42</v>
      </c>
      <c r="AD509">
        <v>2</v>
      </c>
      <c r="AE509" t="str">
        <f t="shared" si="69"/>
        <v>O2</v>
      </c>
      <c r="AF509" t="str">
        <f t="shared" si="70"/>
        <v>=+'BASE DE DATOS'!O2</v>
      </c>
      <c r="AG509" s="3" t="e">
        <f>+#REF!</f>
        <v>#REF!</v>
      </c>
    </row>
    <row r="510" spans="14:33">
      <c r="N510" s="4"/>
      <c r="O510" s="4"/>
      <c r="P510" s="4"/>
      <c r="Q510" s="4"/>
      <c r="R510" s="4"/>
      <c r="S510" s="6" t="s">
        <v>81</v>
      </c>
      <c r="T510" s="4">
        <f t="shared" si="64"/>
        <v>44</v>
      </c>
      <c r="U510" s="4" t="str">
        <f t="shared" si="63"/>
        <v>P44</v>
      </c>
      <c r="V510" s="6" t="s">
        <v>81</v>
      </c>
      <c r="W510" s="4">
        <f t="shared" si="65"/>
        <v>44</v>
      </c>
      <c r="X510" s="4" t="str">
        <f t="shared" si="66"/>
        <v>P44</v>
      </c>
      <c r="Y510" s="6" t="s">
        <v>50</v>
      </c>
      <c r="Z510" s="6" t="str">
        <f t="shared" si="67"/>
        <v>BASE DE DATOS'!P44</v>
      </c>
      <c r="AA510" s="4" t="str">
        <f t="shared" si="68"/>
        <v>=+'BASE DE DATOS'!P44</v>
      </c>
      <c r="AB510" s="4" t="e">
        <f>+#REF!</f>
        <v>#REF!</v>
      </c>
      <c r="AC510" s="8">
        <v>42</v>
      </c>
      <c r="AD510">
        <v>2</v>
      </c>
      <c r="AE510" t="str">
        <f t="shared" si="69"/>
        <v>P2</v>
      </c>
      <c r="AF510" t="str">
        <f t="shared" si="70"/>
        <v>=+'BASE DE DATOS'!P2</v>
      </c>
      <c r="AG510" s="3" t="e">
        <f>+#REF!</f>
        <v>#REF!</v>
      </c>
    </row>
    <row r="511" spans="14:33">
      <c r="N511" s="4"/>
      <c r="O511" s="4"/>
      <c r="P511" s="4"/>
      <c r="Q511" s="4"/>
      <c r="R511" s="4"/>
      <c r="S511" s="4" t="s">
        <v>84</v>
      </c>
      <c r="T511" s="4">
        <f t="shared" si="64"/>
        <v>44</v>
      </c>
      <c r="U511" s="4" t="str">
        <f t="shared" si="63"/>
        <v>Q44</v>
      </c>
      <c r="V511" s="4" t="s">
        <v>84</v>
      </c>
      <c r="W511" s="4">
        <f t="shared" si="65"/>
        <v>44</v>
      </c>
      <c r="X511" s="4" t="str">
        <f t="shared" si="66"/>
        <v>Q44</v>
      </c>
      <c r="Y511" s="6" t="s">
        <v>50</v>
      </c>
      <c r="Z511" s="6" t="str">
        <f t="shared" si="67"/>
        <v>BASE DE DATOS'!Q44</v>
      </c>
      <c r="AA511" s="4" t="str">
        <f t="shared" si="68"/>
        <v>=+'BASE DE DATOS'!Q44</v>
      </c>
      <c r="AB511" s="4" t="e">
        <f>+#REF!</f>
        <v>#REF!</v>
      </c>
      <c r="AC511" s="9">
        <v>42</v>
      </c>
      <c r="AD511">
        <v>2</v>
      </c>
      <c r="AE511" t="str">
        <f t="shared" si="69"/>
        <v>Q2</v>
      </c>
      <c r="AF511" t="str">
        <f t="shared" si="70"/>
        <v>=+'BASE DE DATOS'!Q2</v>
      </c>
      <c r="AG511" s="3" t="e">
        <f>+#REF!</f>
        <v>#REF!</v>
      </c>
    </row>
    <row r="512" spans="14:33">
      <c r="N512" s="4"/>
      <c r="O512" s="4"/>
      <c r="P512" s="4"/>
      <c r="Q512" s="4"/>
      <c r="R512" s="4"/>
      <c r="S512" s="6" t="s">
        <v>85</v>
      </c>
      <c r="T512" s="4">
        <f t="shared" si="64"/>
        <v>44</v>
      </c>
      <c r="U512" s="4" t="str">
        <f t="shared" si="63"/>
        <v>R44</v>
      </c>
      <c r="V512" s="6" t="s">
        <v>85</v>
      </c>
      <c r="W512" s="4">
        <f t="shared" si="65"/>
        <v>44</v>
      </c>
      <c r="X512" s="4" t="str">
        <f t="shared" si="66"/>
        <v>R44</v>
      </c>
      <c r="Y512" s="6" t="s">
        <v>50</v>
      </c>
      <c r="Z512" s="6" t="str">
        <f t="shared" si="67"/>
        <v>BASE DE DATOS'!R44</v>
      </c>
      <c r="AA512" s="4" t="str">
        <f t="shared" si="68"/>
        <v>=+'BASE DE DATOS'!R44</v>
      </c>
      <c r="AB512" s="4" t="e">
        <f>+#REF!</f>
        <v>#REF!</v>
      </c>
      <c r="AC512" s="8">
        <v>42</v>
      </c>
      <c r="AD512">
        <v>2</v>
      </c>
      <c r="AE512" t="str">
        <f t="shared" si="69"/>
        <v>R2</v>
      </c>
      <c r="AF512" t="str">
        <f t="shared" si="70"/>
        <v>=+'BASE DE DATOS'!R2</v>
      </c>
      <c r="AG512" s="3" t="e">
        <f>+#REF!</f>
        <v>#REF!</v>
      </c>
    </row>
    <row r="513" spans="14:33">
      <c r="N513" s="4"/>
      <c r="O513" s="4"/>
      <c r="P513" s="4"/>
      <c r="Q513" s="4"/>
      <c r="R513" s="4"/>
      <c r="S513" s="4" t="s">
        <v>87</v>
      </c>
      <c r="T513" s="4">
        <f t="shared" si="64"/>
        <v>44</v>
      </c>
      <c r="U513" s="4" t="str">
        <f t="shared" si="63"/>
        <v>S44</v>
      </c>
      <c r="V513" s="4" t="s">
        <v>87</v>
      </c>
      <c r="W513" s="4">
        <f t="shared" si="65"/>
        <v>44</v>
      </c>
      <c r="X513" s="4" t="str">
        <f t="shared" si="66"/>
        <v>S44</v>
      </c>
      <c r="Y513" s="6" t="s">
        <v>50</v>
      </c>
      <c r="Z513" s="6" t="str">
        <f t="shared" si="67"/>
        <v>BASE DE DATOS'!S44</v>
      </c>
      <c r="AA513" s="4" t="str">
        <f t="shared" si="68"/>
        <v>=+'BASE DE DATOS'!S44</v>
      </c>
      <c r="AB513" s="4" t="e">
        <f>+#REF!</f>
        <v>#REF!</v>
      </c>
      <c r="AC513" s="9">
        <v>42</v>
      </c>
      <c r="AD513">
        <v>2</v>
      </c>
      <c r="AE513" t="str">
        <f t="shared" si="69"/>
        <v>S2</v>
      </c>
      <c r="AF513" t="str">
        <f t="shared" si="70"/>
        <v>=+'BASE DE DATOS'!S2</v>
      </c>
      <c r="AG513" s="3" t="e">
        <f>+#REF!</f>
        <v>#REF!</v>
      </c>
    </row>
    <row r="514" spans="14:33">
      <c r="N514" s="4"/>
      <c r="O514" s="4"/>
      <c r="P514" s="4"/>
      <c r="Q514" s="4"/>
      <c r="R514" s="4"/>
      <c r="S514" s="6" t="s">
        <v>89</v>
      </c>
      <c r="T514" s="4">
        <f t="shared" si="64"/>
        <v>44</v>
      </c>
      <c r="U514" s="4" t="str">
        <f t="shared" si="63"/>
        <v>T44</v>
      </c>
      <c r="V514" s="6" t="s">
        <v>89</v>
      </c>
      <c r="W514" s="4">
        <f t="shared" si="65"/>
        <v>44</v>
      </c>
      <c r="X514" s="4" t="str">
        <f t="shared" si="66"/>
        <v>T44</v>
      </c>
      <c r="Y514" s="6" t="s">
        <v>50</v>
      </c>
      <c r="Z514" s="6" t="str">
        <f t="shared" si="67"/>
        <v>BASE DE DATOS'!T44</v>
      </c>
      <c r="AA514" s="4" t="str">
        <f t="shared" si="68"/>
        <v>=+'BASE DE DATOS'!T44</v>
      </c>
      <c r="AB514" s="4" t="e">
        <f>+#REF!</f>
        <v>#REF!</v>
      </c>
      <c r="AC514" s="8">
        <v>42</v>
      </c>
      <c r="AD514">
        <v>2</v>
      </c>
      <c r="AE514" t="str">
        <f t="shared" si="69"/>
        <v>T2</v>
      </c>
      <c r="AF514" t="str">
        <f t="shared" si="70"/>
        <v>=+'BASE DE DATOS'!T2</v>
      </c>
      <c r="AG514" s="3" t="e">
        <f>+#REF!</f>
        <v>#REF!</v>
      </c>
    </row>
    <row r="515" spans="14:33">
      <c r="N515" s="4"/>
      <c r="O515" s="4"/>
      <c r="P515" s="4"/>
      <c r="Q515" s="4"/>
      <c r="R515" s="4"/>
      <c r="S515" s="4" t="s">
        <v>91</v>
      </c>
      <c r="T515" s="4">
        <f t="shared" si="64"/>
        <v>44</v>
      </c>
      <c r="U515" s="4" t="str">
        <f t="shared" si="63"/>
        <v>U44</v>
      </c>
      <c r="V515" s="4" t="s">
        <v>91</v>
      </c>
      <c r="W515" s="4">
        <f t="shared" si="65"/>
        <v>44</v>
      </c>
      <c r="X515" s="4" t="str">
        <f t="shared" si="66"/>
        <v>U44</v>
      </c>
      <c r="Y515" s="6" t="s">
        <v>50</v>
      </c>
      <c r="Z515" s="6" t="str">
        <f t="shared" si="67"/>
        <v>BASE DE DATOS'!U44</v>
      </c>
      <c r="AA515" s="4" t="str">
        <f t="shared" si="68"/>
        <v>=+'BASE DE DATOS'!U44</v>
      </c>
      <c r="AB515" s="4" t="e">
        <f>+#REF!</f>
        <v>#REF!</v>
      </c>
      <c r="AC515" s="9">
        <v>42</v>
      </c>
      <c r="AD515">
        <v>2</v>
      </c>
      <c r="AE515" t="str">
        <f t="shared" si="69"/>
        <v>U2</v>
      </c>
      <c r="AF515" t="str">
        <f t="shared" si="70"/>
        <v>=+'BASE DE DATOS'!U2</v>
      </c>
      <c r="AG515" s="3" t="e">
        <f>+#REF!</f>
        <v>#REF!</v>
      </c>
    </row>
    <row r="516" spans="14:33">
      <c r="N516" s="4"/>
      <c r="O516" s="4"/>
      <c r="P516" s="4"/>
      <c r="Q516" s="4"/>
      <c r="R516" s="4"/>
      <c r="S516" s="6" t="s">
        <v>49</v>
      </c>
      <c r="T516" s="4">
        <f t="shared" si="64"/>
        <v>45</v>
      </c>
      <c r="U516" s="4" t="str">
        <f t="shared" si="63"/>
        <v>J45</v>
      </c>
      <c r="V516" s="6" t="s">
        <v>49</v>
      </c>
      <c r="W516" s="4">
        <f t="shared" si="65"/>
        <v>45</v>
      </c>
      <c r="X516" s="4" t="str">
        <f t="shared" si="66"/>
        <v>J45</v>
      </c>
      <c r="Y516" s="6" t="s">
        <v>50</v>
      </c>
      <c r="Z516" s="6" t="str">
        <f t="shared" si="67"/>
        <v>BASE DE DATOS'!J45</v>
      </c>
      <c r="AA516" s="4" t="str">
        <f t="shared" si="68"/>
        <v>=+'BASE DE DATOS'!J45</v>
      </c>
      <c r="AB516" s="4" t="e">
        <f>+#REF!</f>
        <v>#REF!</v>
      </c>
      <c r="AC516" s="8">
        <v>43</v>
      </c>
      <c r="AD516">
        <v>2</v>
      </c>
      <c r="AE516" t="str">
        <f t="shared" si="69"/>
        <v>J2</v>
      </c>
      <c r="AF516" t="str">
        <f t="shared" si="70"/>
        <v>=+'BASE DE DATOS'!J2</v>
      </c>
      <c r="AG516" s="3" t="e">
        <f>+#REF!</f>
        <v>#REF!</v>
      </c>
    </row>
    <row r="517" spans="14:33">
      <c r="N517" s="4"/>
      <c r="O517" s="4"/>
      <c r="P517" s="4"/>
      <c r="Q517" s="4"/>
      <c r="R517" s="4"/>
      <c r="S517" s="4" t="s">
        <v>58</v>
      </c>
      <c r="T517" s="4">
        <f t="shared" si="64"/>
        <v>45</v>
      </c>
      <c r="U517" s="4" t="str">
        <f t="shared" si="63"/>
        <v>K45</v>
      </c>
      <c r="V517" s="4" t="s">
        <v>58</v>
      </c>
      <c r="W517" s="4">
        <f t="shared" si="65"/>
        <v>45</v>
      </c>
      <c r="X517" s="4" t="str">
        <f t="shared" si="66"/>
        <v>K45</v>
      </c>
      <c r="Y517" s="6" t="s">
        <v>50</v>
      </c>
      <c r="Z517" s="6" t="str">
        <f t="shared" si="67"/>
        <v>BASE DE DATOS'!K45</v>
      </c>
      <c r="AA517" s="4" t="str">
        <f t="shared" si="68"/>
        <v>=+'BASE DE DATOS'!K45</v>
      </c>
      <c r="AB517" s="4" t="e">
        <f>+#REF!</f>
        <v>#REF!</v>
      </c>
      <c r="AC517" s="9">
        <v>43</v>
      </c>
      <c r="AD517">
        <v>2</v>
      </c>
      <c r="AE517" t="str">
        <f t="shared" si="69"/>
        <v>K2</v>
      </c>
      <c r="AF517" t="str">
        <f t="shared" si="70"/>
        <v>=+'BASE DE DATOS'!K2</v>
      </c>
      <c r="AG517" s="3" t="e">
        <f>+#REF!</f>
        <v>#REF!</v>
      </c>
    </row>
    <row r="518" spans="14:33">
      <c r="N518" s="4"/>
      <c r="O518" s="4"/>
      <c r="P518" s="4"/>
      <c r="Q518" s="4"/>
      <c r="R518" s="4"/>
      <c r="S518" s="6" t="s">
        <v>65</v>
      </c>
      <c r="T518" s="4">
        <f t="shared" si="64"/>
        <v>45</v>
      </c>
      <c r="U518" s="4" t="str">
        <f t="shared" si="63"/>
        <v>L45</v>
      </c>
      <c r="V518" s="6" t="s">
        <v>65</v>
      </c>
      <c r="W518" s="4">
        <f t="shared" si="65"/>
        <v>45</v>
      </c>
      <c r="X518" s="4" t="str">
        <f t="shared" si="66"/>
        <v>L45</v>
      </c>
      <c r="Y518" s="6" t="s">
        <v>50</v>
      </c>
      <c r="Z518" s="6" t="str">
        <f t="shared" si="67"/>
        <v>BASE DE DATOS'!L45</v>
      </c>
      <c r="AA518" s="4" t="str">
        <f t="shared" si="68"/>
        <v>=+'BASE DE DATOS'!L45</v>
      </c>
      <c r="AB518" s="4" t="e">
        <f>+#REF!</f>
        <v>#REF!</v>
      </c>
      <c r="AC518" s="8">
        <v>43</v>
      </c>
      <c r="AD518">
        <v>2</v>
      </c>
      <c r="AE518" t="str">
        <f t="shared" si="69"/>
        <v>L2</v>
      </c>
      <c r="AF518" t="str">
        <f t="shared" si="70"/>
        <v>=+'BASE DE DATOS'!L2</v>
      </c>
      <c r="AG518" s="3" t="e">
        <f>+#REF!</f>
        <v>#REF!</v>
      </c>
    </row>
    <row r="519" spans="14:33">
      <c r="N519" s="4"/>
      <c r="O519" s="4"/>
      <c r="P519" s="4"/>
      <c r="Q519" s="4"/>
      <c r="R519" s="4"/>
      <c r="S519" s="4" t="s">
        <v>70</v>
      </c>
      <c r="T519" s="4">
        <f t="shared" si="64"/>
        <v>45</v>
      </c>
      <c r="U519" s="4" t="str">
        <f t="shared" si="63"/>
        <v>M45</v>
      </c>
      <c r="V519" s="4" t="s">
        <v>70</v>
      </c>
      <c r="W519" s="4">
        <f t="shared" si="65"/>
        <v>45</v>
      </c>
      <c r="X519" s="4" t="str">
        <f t="shared" si="66"/>
        <v>M45</v>
      </c>
      <c r="Y519" s="6" t="s">
        <v>50</v>
      </c>
      <c r="Z519" s="6" t="str">
        <f t="shared" si="67"/>
        <v>BASE DE DATOS'!M45</v>
      </c>
      <c r="AA519" s="4" t="str">
        <f t="shared" si="68"/>
        <v>=+'BASE DE DATOS'!M45</v>
      </c>
      <c r="AB519" s="4" t="e">
        <f>+#REF!</f>
        <v>#REF!</v>
      </c>
      <c r="AC519" s="9">
        <v>43</v>
      </c>
      <c r="AD519">
        <v>2</v>
      </c>
      <c r="AE519" t="str">
        <f t="shared" si="69"/>
        <v>M2</v>
      </c>
      <c r="AF519" t="str">
        <f t="shared" si="70"/>
        <v>=+'BASE DE DATOS'!M2</v>
      </c>
      <c r="AG519" s="3" t="e">
        <f>+#REF!</f>
        <v>#REF!</v>
      </c>
    </row>
    <row r="520" spans="14:33">
      <c r="N520" s="4"/>
      <c r="O520" s="4"/>
      <c r="P520" s="4"/>
      <c r="Q520" s="4"/>
      <c r="R520" s="4"/>
      <c r="S520" s="6" t="s">
        <v>73</v>
      </c>
      <c r="T520" s="4">
        <f t="shared" si="64"/>
        <v>45</v>
      </c>
      <c r="U520" s="4" t="str">
        <f t="shared" si="63"/>
        <v>N45</v>
      </c>
      <c r="V520" s="6" t="s">
        <v>73</v>
      </c>
      <c r="W520" s="4">
        <f t="shared" si="65"/>
        <v>45</v>
      </c>
      <c r="X520" s="4" t="str">
        <f t="shared" si="66"/>
        <v>N45</v>
      </c>
      <c r="Y520" s="6" t="s">
        <v>50</v>
      </c>
      <c r="Z520" s="6" t="str">
        <f t="shared" si="67"/>
        <v>BASE DE DATOS'!N45</v>
      </c>
      <c r="AA520" s="4" t="str">
        <f t="shared" si="68"/>
        <v>=+'BASE DE DATOS'!N45</v>
      </c>
      <c r="AB520" s="4" t="e">
        <f>+#REF!</f>
        <v>#REF!</v>
      </c>
      <c r="AC520" s="8">
        <v>43</v>
      </c>
      <c r="AD520">
        <v>2</v>
      </c>
      <c r="AE520" t="str">
        <f t="shared" si="69"/>
        <v>N2</v>
      </c>
      <c r="AF520" t="str">
        <f t="shared" si="70"/>
        <v>=+'BASE DE DATOS'!N2</v>
      </c>
      <c r="AG520" s="3" t="e">
        <f>+#REF!</f>
        <v>#REF!</v>
      </c>
    </row>
    <row r="521" spans="14:33">
      <c r="N521" s="4"/>
      <c r="O521" s="4"/>
      <c r="P521" s="4"/>
      <c r="Q521" s="4"/>
      <c r="R521" s="4"/>
      <c r="S521" s="4" t="s">
        <v>77</v>
      </c>
      <c r="T521" s="4">
        <f t="shared" si="64"/>
        <v>45</v>
      </c>
      <c r="U521" s="4" t="str">
        <f t="shared" si="63"/>
        <v>O45</v>
      </c>
      <c r="V521" s="4" t="s">
        <v>77</v>
      </c>
      <c r="W521" s="4">
        <f t="shared" si="65"/>
        <v>45</v>
      </c>
      <c r="X521" s="4" t="str">
        <f t="shared" si="66"/>
        <v>O45</v>
      </c>
      <c r="Y521" s="6" t="s">
        <v>50</v>
      </c>
      <c r="Z521" s="6" t="str">
        <f t="shared" si="67"/>
        <v>BASE DE DATOS'!O45</v>
      </c>
      <c r="AA521" s="4" t="str">
        <f t="shared" si="68"/>
        <v>=+'BASE DE DATOS'!O45</v>
      </c>
      <c r="AB521" s="4" t="e">
        <f>+#REF!</f>
        <v>#REF!</v>
      </c>
      <c r="AC521" s="9">
        <v>43</v>
      </c>
      <c r="AD521">
        <v>2</v>
      </c>
      <c r="AE521" t="str">
        <f t="shared" si="69"/>
        <v>O2</v>
      </c>
      <c r="AF521" t="str">
        <f t="shared" si="70"/>
        <v>=+'BASE DE DATOS'!O2</v>
      </c>
      <c r="AG521" s="3" t="e">
        <f>+#REF!</f>
        <v>#REF!</v>
      </c>
    </row>
    <row r="522" spans="14:33">
      <c r="N522" s="4"/>
      <c r="O522" s="4"/>
      <c r="P522" s="4"/>
      <c r="Q522" s="4"/>
      <c r="R522" s="4"/>
      <c r="S522" s="6" t="s">
        <v>81</v>
      </c>
      <c r="T522" s="4">
        <f t="shared" si="64"/>
        <v>45</v>
      </c>
      <c r="U522" s="4" t="str">
        <f t="shared" si="63"/>
        <v>P45</v>
      </c>
      <c r="V522" s="6" t="s">
        <v>81</v>
      </c>
      <c r="W522" s="4">
        <f t="shared" si="65"/>
        <v>45</v>
      </c>
      <c r="X522" s="4" t="str">
        <f t="shared" si="66"/>
        <v>P45</v>
      </c>
      <c r="Y522" s="6" t="s">
        <v>50</v>
      </c>
      <c r="Z522" s="6" t="str">
        <f t="shared" si="67"/>
        <v>BASE DE DATOS'!P45</v>
      </c>
      <c r="AA522" s="4" t="str">
        <f t="shared" si="68"/>
        <v>=+'BASE DE DATOS'!P45</v>
      </c>
      <c r="AB522" s="4" t="e">
        <f>+#REF!</f>
        <v>#REF!</v>
      </c>
      <c r="AC522" s="8">
        <v>43</v>
      </c>
      <c r="AD522">
        <v>2</v>
      </c>
      <c r="AE522" t="str">
        <f t="shared" si="69"/>
        <v>P2</v>
      </c>
      <c r="AF522" t="str">
        <f t="shared" si="70"/>
        <v>=+'BASE DE DATOS'!P2</v>
      </c>
      <c r="AG522" s="3" t="e">
        <f>+#REF!</f>
        <v>#REF!</v>
      </c>
    </row>
    <row r="523" spans="14:33">
      <c r="N523" s="4"/>
      <c r="O523" s="4"/>
      <c r="P523" s="4"/>
      <c r="Q523" s="4"/>
      <c r="R523" s="4"/>
      <c r="S523" s="4" t="s">
        <v>84</v>
      </c>
      <c r="T523" s="4">
        <f t="shared" si="64"/>
        <v>45</v>
      </c>
      <c r="U523" s="4" t="str">
        <f t="shared" si="63"/>
        <v>Q45</v>
      </c>
      <c r="V523" s="4" t="s">
        <v>84</v>
      </c>
      <c r="W523" s="4">
        <f t="shared" si="65"/>
        <v>45</v>
      </c>
      <c r="X523" s="4" t="str">
        <f t="shared" si="66"/>
        <v>Q45</v>
      </c>
      <c r="Y523" s="6" t="s">
        <v>50</v>
      </c>
      <c r="Z523" s="6" t="str">
        <f t="shared" si="67"/>
        <v>BASE DE DATOS'!Q45</v>
      </c>
      <c r="AA523" s="4" t="str">
        <f t="shared" si="68"/>
        <v>=+'BASE DE DATOS'!Q45</v>
      </c>
      <c r="AB523" s="4" t="e">
        <f>+#REF!</f>
        <v>#REF!</v>
      </c>
      <c r="AC523" s="9">
        <v>43</v>
      </c>
      <c r="AD523">
        <v>2</v>
      </c>
      <c r="AE523" t="str">
        <f t="shared" si="69"/>
        <v>Q2</v>
      </c>
      <c r="AF523" t="str">
        <f t="shared" si="70"/>
        <v>=+'BASE DE DATOS'!Q2</v>
      </c>
      <c r="AG523" s="3" t="e">
        <f>+#REF!</f>
        <v>#REF!</v>
      </c>
    </row>
    <row r="524" spans="14:33">
      <c r="N524" s="4"/>
      <c r="O524" s="4"/>
      <c r="P524" s="4"/>
      <c r="Q524" s="4"/>
      <c r="R524" s="4"/>
      <c r="S524" s="6" t="s">
        <v>85</v>
      </c>
      <c r="T524" s="4">
        <f t="shared" si="64"/>
        <v>45</v>
      </c>
      <c r="U524" s="4" t="str">
        <f t="shared" ref="U524:U587" si="71">S524&amp;T524</f>
        <v>R45</v>
      </c>
      <c r="V524" s="6" t="s">
        <v>85</v>
      </c>
      <c r="W524" s="4">
        <f t="shared" si="65"/>
        <v>45</v>
      </c>
      <c r="X524" s="4" t="str">
        <f t="shared" si="66"/>
        <v>R45</v>
      </c>
      <c r="Y524" s="6" t="s">
        <v>50</v>
      </c>
      <c r="Z524" s="6" t="str">
        <f t="shared" si="67"/>
        <v>BASE DE DATOS'!R45</v>
      </c>
      <c r="AA524" s="4" t="str">
        <f t="shared" si="68"/>
        <v>=+'BASE DE DATOS'!R45</v>
      </c>
      <c r="AB524" s="4" t="e">
        <f>+#REF!</f>
        <v>#REF!</v>
      </c>
      <c r="AC524" s="8">
        <v>43</v>
      </c>
      <c r="AD524">
        <v>2</v>
      </c>
      <c r="AE524" t="str">
        <f t="shared" si="69"/>
        <v>R2</v>
      </c>
      <c r="AF524" t="str">
        <f t="shared" si="70"/>
        <v>=+'BASE DE DATOS'!R2</v>
      </c>
      <c r="AG524" s="3" t="e">
        <f>+#REF!</f>
        <v>#REF!</v>
      </c>
    </row>
    <row r="525" spans="14:33">
      <c r="N525" s="4"/>
      <c r="O525" s="4"/>
      <c r="P525" s="4"/>
      <c r="Q525" s="4"/>
      <c r="R525" s="4"/>
      <c r="S525" s="4" t="s">
        <v>87</v>
      </c>
      <c r="T525" s="4">
        <f t="shared" ref="T525:T588" si="72">IF(S525="J",T524+1,T524)</f>
        <v>45</v>
      </c>
      <c r="U525" s="4" t="str">
        <f t="shared" si="71"/>
        <v>S45</v>
      </c>
      <c r="V525" s="4" t="s">
        <v>87</v>
      </c>
      <c r="W525" s="4">
        <f t="shared" ref="W525:W588" si="73">+T525</f>
        <v>45</v>
      </c>
      <c r="X525" s="4" t="str">
        <f t="shared" ref="X525:X588" si="74">CONCATENATE(V525,W525)</f>
        <v>S45</v>
      </c>
      <c r="Y525" s="6" t="s">
        <v>50</v>
      </c>
      <c r="Z525" s="6" t="str">
        <f t="shared" ref="Z525:Z588" si="75">CONCATENATE(Y525,X525)</f>
        <v>BASE DE DATOS'!S45</v>
      </c>
      <c r="AA525" s="4" t="str">
        <f t="shared" ref="AA525:AA588" si="76">CONCATENATE("=","+","'",Z525)</f>
        <v>=+'BASE DE DATOS'!S45</v>
      </c>
      <c r="AB525" s="4" t="e">
        <f>+#REF!</f>
        <v>#REF!</v>
      </c>
      <c r="AC525" s="9">
        <v>43</v>
      </c>
      <c r="AD525">
        <v>2</v>
      </c>
      <c r="AE525" t="str">
        <f t="shared" ref="AE525:AE588" si="77">CONCATENATE(V525,AD525)</f>
        <v>S2</v>
      </c>
      <c r="AF525" t="str">
        <f t="shared" ref="AF525:AF588" si="78">CONCATENATE("=","+","'",Y525,AE525)</f>
        <v>=+'BASE DE DATOS'!S2</v>
      </c>
      <c r="AG525" s="3" t="e">
        <f>+#REF!</f>
        <v>#REF!</v>
      </c>
    </row>
    <row r="526" spans="14:33">
      <c r="N526" s="4"/>
      <c r="O526" s="4"/>
      <c r="P526" s="4"/>
      <c r="Q526" s="4"/>
      <c r="R526" s="4"/>
      <c r="S526" s="6" t="s">
        <v>89</v>
      </c>
      <c r="T526" s="4">
        <f t="shared" si="72"/>
        <v>45</v>
      </c>
      <c r="U526" s="4" t="str">
        <f t="shared" si="71"/>
        <v>T45</v>
      </c>
      <c r="V526" s="6" t="s">
        <v>89</v>
      </c>
      <c r="W526" s="4">
        <f t="shared" si="73"/>
        <v>45</v>
      </c>
      <c r="X526" s="4" t="str">
        <f t="shared" si="74"/>
        <v>T45</v>
      </c>
      <c r="Y526" s="6" t="s">
        <v>50</v>
      </c>
      <c r="Z526" s="6" t="str">
        <f t="shared" si="75"/>
        <v>BASE DE DATOS'!T45</v>
      </c>
      <c r="AA526" s="4" t="str">
        <f t="shared" si="76"/>
        <v>=+'BASE DE DATOS'!T45</v>
      </c>
      <c r="AB526" s="4" t="e">
        <f>+#REF!</f>
        <v>#REF!</v>
      </c>
      <c r="AC526" s="8">
        <v>43</v>
      </c>
      <c r="AD526">
        <v>2</v>
      </c>
      <c r="AE526" t="str">
        <f t="shared" si="77"/>
        <v>T2</v>
      </c>
      <c r="AF526" t="str">
        <f t="shared" si="78"/>
        <v>=+'BASE DE DATOS'!T2</v>
      </c>
      <c r="AG526" s="3" t="e">
        <f>+#REF!</f>
        <v>#REF!</v>
      </c>
    </row>
    <row r="527" spans="14:33">
      <c r="N527" s="4"/>
      <c r="O527" s="4"/>
      <c r="P527" s="4"/>
      <c r="Q527" s="4"/>
      <c r="R527" s="4"/>
      <c r="S527" s="4" t="s">
        <v>91</v>
      </c>
      <c r="T527" s="4">
        <f t="shared" si="72"/>
        <v>45</v>
      </c>
      <c r="U527" s="4" t="str">
        <f t="shared" si="71"/>
        <v>U45</v>
      </c>
      <c r="V527" s="4" t="s">
        <v>91</v>
      </c>
      <c r="W527" s="4">
        <f t="shared" si="73"/>
        <v>45</v>
      </c>
      <c r="X527" s="4" t="str">
        <f t="shared" si="74"/>
        <v>U45</v>
      </c>
      <c r="Y527" s="6" t="s">
        <v>50</v>
      </c>
      <c r="Z527" s="6" t="str">
        <f t="shared" si="75"/>
        <v>BASE DE DATOS'!U45</v>
      </c>
      <c r="AA527" s="4" t="str">
        <f t="shared" si="76"/>
        <v>=+'BASE DE DATOS'!U45</v>
      </c>
      <c r="AB527" s="4" t="e">
        <f>+#REF!</f>
        <v>#REF!</v>
      </c>
      <c r="AC527" s="9">
        <v>43</v>
      </c>
      <c r="AD527">
        <v>2</v>
      </c>
      <c r="AE527" t="str">
        <f t="shared" si="77"/>
        <v>U2</v>
      </c>
      <c r="AF527" t="str">
        <f t="shared" si="78"/>
        <v>=+'BASE DE DATOS'!U2</v>
      </c>
      <c r="AG527" s="3" t="e">
        <f>+#REF!</f>
        <v>#REF!</v>
      </c>
    </row>
    <row r="528" spans="14:33">
      <c r="N528" s="4"/>
      <c r="O528" s="4"/>
      <c r="P528" s="4"/>
      <c r="Q528" s="4"/>
      <c r="R528" s="4"/>
      <c r="S528" s="6" t="s">
        <v>49</v>
      </c>
      <c r="T528" s="4">
        <f t="shared" si="72"/>
        <v>46</v>
      </c>
      <c r="U528" s="4" t="str">
        <f t="shared" si="71"/>
        <v>J46</v>
      </c>
      <c r="V528" s="6" t="s">
        <v>49</v>
      </c>
      <c r="W528" s="4">
        <f t="shared" si="73"/>
        <v>46</v>
      </c>
      <c r="X528" s="4" t="str">
        <f t="shared" si="74"/>
        <v>J46</v>
      </c>
      <c r="Y528" s="6" t="s">
        <v>50</v>
      </c>
      <c r="Z528" s="6" t="str">
        <f t="shared" si="75"/>
        <v>BASE DE DATOS'!J46</v>
      </c>
      <c r="AA528" s="4" t="str">
        <f t="shared" si="76"/>
        <v>=+'BASE DE DATOS'!J46</v>
      </c>
      <c r="AB528" s="4" t="e">
        <f>+#REF!</f>
        <v>#REF!</v>
      </c>
      <c r="AC528" s="8">
        <v>44</v>
      </c>
      <c r="AD528">
        <v>2</v>
      </c>
      <c r="AE528" t="str">
        <f t="shared" si="77"/>
        <v>J2</v>
      </c>
      <c r="AF528" t="str">
        <f t="shared" si="78"/>
        <v>=+'BASE DE DATOS'!J2</v>
      </c>
      <c r="AG528" s="3" t="e">
        <f>+#REF!</f>
        <v>#REF!</v>
      </c>
    </row>
    <row r="529" spans="14:33">
      <c r="N529" s="4"/>
      <c r="O529" s="4"/>
      <c r="P529" s="4"/>
      <c r="Q529" s="4"/>
      <c r="R529" s="4"/>
      <c r="S529" s="4" t="s">
        <v>58</v>
      </c>
      <c r="T529" s="4">
        <f t="shared" si="72"/>
        <v>46</v>
      </c>
      <c r="U529" s="4" t="str">
        <f t="shared" si="71"/>
        <v>K46</v>
      </c>
      <c r="V529" s="4" t="s">
        <v>58</v>
      </c>
      <c r="W529" s="4">
        <f t="shared" si="73"/>
        <v>46</v>
      </c>
      <c r="X529" s="4" t="str">
        <f t="shared" si="74"/>
        <v>K46</v>
      </c>
      <c r="Y529" s="6" t="s">
        <v>50</v>
      </c>
      <c r="Z529" s="6" t="str">
        <f t="shared" si="75"/>
        <v>BASE DE DATOS'!K46</v>
      </c>
      <c r="AA529" s="4" t="str">
        <f t="shared" si="76"/>
        <v>=+'BASE DE DATOS'!K46</v>
      </c>
      <c r="AB529" s="4" t="e">
        <f>+#REF!</f>
        <v>#REF!</v>
      </c>
      <c r="AC529" s="9">
        <v>44</v>
      </c>
      <c r="AD529">
        <v>2</v>
      </c>
      <c r="AE529" t="str">
        <f t="shared" si="77"/>
        <v>K2</v>
      </c>
      <c r="AF529" t="str">
        <f t="shared" si="78"/>
        <v>=+'BASE DE DATOS'!K2</v>
      </c>
      <c r="AG529" s="3" t="e">
        <f>+#REF!</f>
        <v>#REF!</v>
      </c>
    </row>
    <row r="530" spans="14:33">
      <c r="N530" s="4"/>
      <c r="O530" s="4"/>
      <c r="P530" s="4"/>
      <c r="Q530" s="4"/>
      <c r="R530" s="4"/>
      <c r="S530" s="6" t="s">
        <v>65</v>
      </c>
      <c r="T530" s="4">
        <f t="shared" si="72"/>
        <v>46</v>
      </c>
      <c r="U530" s="4" t="str">
        <f t="shared" si="71"/>
        <v>L46</v>
      </c>
      <c r="V530" s="6" t="s">
        <v>65</v>
      </c>
      <c r="W530" s="4">
        <f t="shared" si="73"/>
        <v>46</v>
      </c>
      <c r="X530" s="4" t="str">
        <f t="shared" si="74"/>
        <v>L46</v>
      </c>
      <c r="Y530" s="6" t="s">
        <v>50</v>
      </c>
      <c r="Z530" s="6" t="str">
        <f t="shared" si="75"/>
        <v>BASE DE DATOS'!L46</v>
      </c>
      <c r="AA530" s="4" t="str">
        <f t="shared" si="76"/>
        <v>=+'BASE DE DATOS'!L46</v>
      </c>
      <c r="AB530" s="4" t="e">
        <f>+#REF!</f>
        <v>#REF!</v>
      </c>
      <c r="AC530" s="8">
        <v>44</v>
      </c>
      <c r="AD530">
        <v>2</v>
      </c>
      <c r="AE530" t="str">
        <f t="shared" si="77"/>
        <v>L2</v>
      </c>
      <c r="AF530" t="str">
        <f t="shared" si="78"/>
        <v>=+'BASE DE DATOS'!L2</v>
      </c>
      <c r="AG530" s="3" t="e">
        <f>+#REF!</f>
        <v>#REF!</v>
      </c>
    </row>
    <row r="531" spans="14:33">
      <c r="N531" s="4"/>
      <c r="O531" s="4"/>
      <c r="P531" s="4"/>
      <c r="Q531" s="4"/>
      <c r="R531" s="4"/>
      <c r="S531" s="4" t="s">
        <v>70</v>
      </c>
      <c r="T531" s="4">
        <f t="shared" si="72"/>
        <v>46</v>
      </c>
      <c r="U531" s="4" t="str">
        <f t="shared" si="71"/>
        <v>M46</v>
      </c>
      <c r="V531" s="4" t="s">
        <v>70</v>
      </c>
      <c r="W531" s="4">
        <f t="shared" si="73"/>
        <v>46</v>
      </c>
      <c r="X531" s="4" t="str">
        <f t="shared" si="74"/>
        <v>M46</v>
      </c>
      <c r="Y531" s="6" t="s">
        <v>50</v>
      </c>
      <c r="Z531" s="6" t="str">
        <f t="shared" si="75"/>
        <v>BASE DE DATOS'!M46</v>
      </c>
      <c r="AA531" s="4" t="str">
        <f t="shared" si="76"/>
        <v>=+'BASE DE DATOS'!M46</v>
      </c>
      <c r="AB531" s="4" t="e">
        <f>+#REF!</f>
        <v>#REF!</v>
      </c>
      <c r="AC531" s="9">
        <v>44</v>
      </c>
      <c r="AD531">
        <v>2</v>
      </c>
      <c r="AE531" t="str">
        <f t="shared" si="77"/>
        <v>M2</v>
      </c>
      <c r="AF531" t="str">
        <f t="shared" si="78"/>
        <v>=+'BASE DE DATOS'!M2</v>
      </c>
      <c r="AG531" s="3" t="e">
        <f>+#REF!</f>
        <v>#REF!</v>
      </c>
    </row>
    <row r="532" spans="14:33">
      <c r="N532" s="4"/>
      <c r="O532" s="4"/>
      <c r="P532" s="4"/>
      <c r="Q532" s="4"/>
      <c r="R532" s="4"/>
      <c r="S532" s="6" t="s">
        <v>73</v>
      </c>
      <c r="T532" s="4">
        <f t="shared" si="72"/>
        <v>46</v>
      </c>
      <c r="U532" s="4" t="str">
        <f t="shared" si="71"/>
        <v>N46</v>
      </c>
      <c r="V532" s="6" t="s">
        <v>73</v>
      </c>
      <c r="W532" s="4">
        <f t="shared" si="73"/>
        <v>46</v>
      </c>
      <c r="X532" s="4" t="str">
        <f t="shared" si="74"/>
        <v>N46</v>
      </c>
      <c r="Y532" s="6" t="s">
        <v>50</v>
      </c>
      <c r="Z532" s="6" t="str">
        <f t="shared" si="75"/>
        <v>BASE DE DATOS'!N46</v>
      </c>
      <c r="AA532" s="4" t="str">
        <f t="shared" si="76"/>
        <v>=+'BASE DE DATOS'!N46</v>
      </c>
      <c r="AB532" s="4" t="e">
        <f>+#REF!</f>
        <v>#REF!</v>
      </c>
      <c r="AC532" s="8">
        <v>44</v>
      </c>
      <c r="AD532">
        <v>2</v>
      </c>
      <c r="AE532" t="str">
        <f t="shared" si="77"/>
        <v>N2</v>
      </c>
      <c r="AF532" t="str">
        <f t="shared" si="78"/>
        <v>=+'BASE DE DATOS'!N2</v>
      </c>
      <c r="AG532" s="3" t="e">
        <f>+#REF!</f>
        <v>#REF!</v>
      </c>
    </row>
    <row r="533" spans="14:33">
      <c r="N533" s="4"/>
      <c r="O533" s="4"/>
      <c r="P533" s="4"/>
      <c r="Q533" s="4"/>
      <c r="R533" s="4"/>
      <c r="S533" s="4" t="s">
        <v>77</v>
      </c>
      <c r="T533" s="4">
        <f t="shared" si="72"/>
        <v>46</v>
      </c>
      <c r="U533" s="4" t="str">
        <f t="shared" si="71"/>
        <v>O46</v>
      </c>
      <c r="V533" s="4" t="s">
        <v>77</v>
      </c>
      <c r="W533" s="4">
        <f t="shared" si="73"/>
        <v>46</v>
      </c>
      <c r="X533" s="4" t="str">
        <f t="shared" si="74"/>
        <v>O46</v>
      </c>
      <c r="Y533" s="6" t="s">
        <v>50</v>
      </c>
      <c r="Z533" s="6" t="str">
        <f t="shared" si="75"/>
        <v>BASE DE DATOS'!O46</v>
      </c>
      <c r="AA533" s="4" t="str">
        <f t="shared" si="76"/>
        <v>=+'BASE DE DATOS'!O46</v>
      </c>
      <c r="AB533" s="4" t="e">
        <f>+#REF!</f>
        <v>#REF!</v>
      </c>
      <c r="AC533" s="9">
        <v>44</v>
      </c>
      <c r="AD533">
        <v>2</v>
      </c>
      <c r="AE533" t="str">
        <f t="shared" si="77"/>
        <v>O2</v>
      </c>
      <c r="AF533" t="str">
        <f t="shared" si="78"/>
        <v>=+'BASE DE DATOS'!O2</v>
      </c>
      <c r="AG533" s="3" t="e">
        <f>+#REF!</f>
        <v>#REF!</v>
      </c>
    </row>
    <row r="534" spans="14:33">
      <c r="N534" s="4"/>
      <c r="O534" s="4"/>
      <c r="P534" s="4"/>
      <c r="Q534" s="4"/>
      <c r="R534" s="4"/>
      <c r="S534" s="6" t="s">
        <v>81</v>
      </c>
      <c r="T534" s="4">
        <f t="shared" si="72"/>
        <v>46</v>
      </c>
      <c r="U534" s="4" t="str">
        <f t="shared" si="71"/>
        <v>P46</v>
      </c>
      <c r="V534" s="6" t="s">
        <v>81</v>
      </c>
      <c r="W534" s="4">
        <f t="shared" si="73"/>
        <v>46</v>
      </c>
      <c r="X534" s="4" t="str">
        <f t="shared" si="74"/>
        <v>P46</v>
      </c>
      <c r="Y534" s="6" t="s">
        <v>50</v>
      </c>
      <c r="Z534" s="6" t="str">
        <f t="shared" si="75"/>
        <v>BASE DE DATOS'!P46</v>
      </c>
      <c r="AA534" s="4" t="str">
        <f t="shared" si="76"/>
        <v>=+'BASE DE DATOS'!P46</v>
      </c>
      <c r="AB534" s="4" t="e">
        <f>+#REF!</f>
        <v>#REF!</v>
      </c>
      <c r="AC534" s="8">
        <v>44</v>
      </c>
      <c r="AD534">
        <v>2</v>
      </c>
      <c r="AE534" t="str">
        <f t="shared" si="77"/>
        <v>P2</v>
      </c>
      <c r="AF534" t="str">
        <f t="shared" si="78"/>
        <v>=+'BASE DE DATOS'!P2</v>
      </c>
      <c r="AG534" s="3" t="e">
        <f>+#REF!</f>
        <v>#REF!</v>
      </c>
    </row>
    <row r="535" spans="14:33">
      <c r="N535" s="4"/>
      <c r="O535" s="4"/>
      <c r="P535" s="4"/>
      <c r="Q535" s="4"/>
      <c r="R535" s="4"/>
      <c r="S535" s="4" t="s">
        <v>84</v>
      </c>
      <c r="T535" s="4">
        <f t="shared" si="72"/>
        <v>46</v>
      </c>
      <c r="U535" s="4" t="str">
        <f t="shared" si="71"/>
        <v>Q46</v>
      </c>
      <c r="V535" s="4" t="s">
        <v>84</v>
      </c>
      <c r="W535" s="4">
        <f t="shared" si="73"/>
        <v>46</v>
      </c>
      <c r="X535" s="4" t="str">
        <f t="shared" si="74"/>
        <v>Q46</v>
      </c>
      <c r="Y535" s="6" t="s">
        <v>50</v>
      </c>
      <c r="Z535" s="6" t="str">
        <f t="shared" si="75"/>
        <v>BASE DE DATOS'!Q46</v>
      </c>
      <c r="AA535" s="4" t="str">
        <f t="shared" si="76"/>
        <v>=+'BASE DE DATOS'!Q46</v>
      </c>
      <c r="AB535" s="4" t="e">
        <f>+#REF!</f>
        <v>#REF!</v>
      </c>
      <c r="AC535" s="9">
        <v>44</v>
      </c>
      <c r="AD535">
        <v>2</v>
      </c>
      <c r="AE535" t="str">
        <f t="shared" si="77"/>
        <v>Q2</v>
      </c>
      <c r="AF535" t="str">
        <f t="shared" si="78"/>
        <v>=+'BASE DE DATOS'!Q2</v>
      </c>
      <c r="AG535" s="3" t="e">
        <f>+#REF!</f>
        <v>#REF!</v>
      </c>
    </row>
    <row r="536" spans="14:33">
      <c r="N536" s="4"/>
      <c r="O536" s="4"/>
      <c r="P536" s="4"/>
      <c r="Q536" s="4"/>
      <c r="R536" s="4"/>
      <c r="S536" s="6" t="s">
        <v>85</v>
      </c>
      <c r="T536" s="4">
        <f t="shared" si="72"/>
        <v>46</v>
      </c>
      <c r="U536" s="4" t="str">
        <f t="shared" si="71"/>
        <v>R46</v>
      </c>
      <c r="V536" s="6" t="s">
        <v>85</v>
      </c>
      <c r="W536" s="4">
        <f t="shared" si="73"/>
        <v>46</v>
      </c>
      <c r="X536" s="4" t="str">
        <f t="shared" si="74"/>
        <v>R46</v>
      </c>
      <c r="Y536" s="6" t="s">
        <v>50</v>
      </c>
      <c r="Z536" s="6" t="str">
        <f t="shared" si="75"/>
        <v>BASE DE DATOS'!R46</v>
      </c>
      <c r="AA536" s="4" t="str">
        <f t="shared" si="76"/>
        <v>=+'BASE DE DATOS'!R46</v>
      </c>
      <c r="AB536" s="4" t="e">
        <f>+#REF!</f>
        <v>#REF!</v>
      </c>
      <c r="AC536" s="8">
        <v>44</v>
      </c>
      <c r="AD536">
        <v>2</v>
      </c>
      <c r="AE536" t="str">
        <f t="shared" si="77"/>
        <v>R2</v>
      </c>
      <c r="AF536" t="str">
        <f t="shared" si="78"/>
        <v>=+'BASE DE DATOS'!R2</v>
      </c>
      <c r="AG536" s="3" t="e">
        <f>+#REF!</f>
        <v>#REF!</v>
      </c>
    </row>
    <row r="537" spans="14:33">
      <c r="N537" s="4"/>
      <c r="O537" s="4"/>
      <c r="P537" s="4"/>
      <c r="Q537" s="4"/>
      <c r="R537" s="4"/>
      <c r="S537" s="4" t="s">
        <v>87</v>
      </c>
      <c r="T537" s="4">
        <f t="shared" si="72"/>
        <v>46</v>
      </c>
      <c r="U537" s="4" t="str">
        <f t="shared" si="71"/>
        <v>S46</v>
      </c>
      <c r="V537" s="4" t="s">
        <v>87</v>
      </c>
      <c r="W537" s="4">
        <f t="shared" si="73"/>
        <v>46</v>
      </c>
      <c r="X537" s="4" t="str">
        <f t="shared" si="74"/>
        <v>S46</v>
      </c>
      <c r="Y537" s="6" t="s">
        <v>50</v>
      </c>
      <c r="Z537" s="6" t="str">
        <f t="shared" si="75"/>
        <v>BASE DE DATOS'!S46</v>
      </c>
      <c r="AA537" s="4" t="str">
        <f t="shared" si="76"/>
        <v>=+'BASE DE DATOS'!S46</v>
      </c>
      <c r="AB537" s="4" t="e">
        <f>+#REF!</f>
        <v>#REF!</v>
      </c>
      <c r="AC537" s="9">
        <v>44</v>
      </c>
      <c r="AD537">
        <v>2</v>
      </c>
      <c r="AE537" t="str">
        <f t="shared" si="77"/>
        <v>S2</v>
      </c>
      <c r="AF537" t="str">
        <f t="shared" si="78"/>
        <v>=+'BASE DE DATOS'!S2</v>
      </c>
      <c r="AG537" s="3" t="e">
        <f>+#REF!</f>
        <v>#REF!</v>
      </c>
    </row>
    <row r="538" spans="14:33">
      <c r="N538" s="4"/>
      <c r="O538" s="4"/>
      <c r="P538" s="4"/>
      <c r="Q538" s="4"/>
      <c r="R538" s="4"/>
      <c r="S538" s="6" t="s">
        <v>89</v>
      </c>
      <c r="T538" s="4">
        <f t="shared" si="72"/>
        <v>46</v>
      </c>
      <c r="U538" s="4" t="str">
        <f t="shared" si="71"/>
        <v>T46</v>
      </c>
      <c r="V538" s="6" t="s">
        <v>89</v>
      </c>
      <c r="W538" s="4">
        <f t="shared" si="73"/>
        <v>46</v>
      </c>
      <c r="X538" s="4" t="str">
        <f t="shared" si="74"/>
        <v>T46</v>
      </c>
      <c r="Y538" s="6" t="s">
        <v>50</v>
      </c>
      <c r="Z538" s="6" t="str">
        <f t="shared" si="75"/>
        <v>BASE DE DATOS'!T46</v>
      </c>
      <c r="AA538" s="4" t="str">
        <f t="shared" si="76"/>
        <v>=+'BASE DE DATOS'!T46</v>
      </c>
      <c r="AB538" s="4" t="e">
        <f>+#REF!</f>
        <v>#REF!</v>
      </c>
      <c r="AC538" s="8">
        <v>44</v>
      </c>
      <c r="AD538">
        <v>2</v>
      </c>
      <c r="AE538" t="str">
        <f t="shared" si="77"/>
        <v>T2</v>
      </c>
      <c r="AF538" t="str">
        <f t="shared" si="78"/>
        <v>=+'BASE DE DATOS'!T2</v>
      </c>
      <c r="AG538" s="3" t="e">
        <f>+#REF!</f>
        <v>#REF!</v>
      </c>
    </row>
    <row r="539" spans="14:33">
      <c r="N539" s="4"/>
      <c r="O539" s="4"/>
      <c r="P539" s="4"/>
      <c r="Q539" s="4"/>
      <c r="R539" s="4"/>
      <c r="S539" s="4" t="s">
        <v>91</v>
      </c>
      <c r="T539" s="4">
        <f t="shared" si="72"/>
        <v>46</v>
      </c>
      <c r="U539" s="4" t="str">
        <f t="shared" si="71"/>
        <v>U46</v>
      </c>
      <c r="V539" s="4" t="s">
        <v>91</v>
      </c>
      <c r="W539" s="4">
        <f t="shared" si="73"/>
        <v>46</v>
      </c>
      <c r="X539" s="4" t="str">
        <f t="shared" si="74"/>
        <v>U46</v>
      </c>
      <c r="Y539" s="6" t="s">
        <v>50</v>
      </c>
      <c r="Z539" s="6" t="str">
        <f t="shared" si="75"/>
        <v>BASE DE DATOS'!U46</v>
      </c>
      <c r="AA539" s="4" t="str">
        <f t="shared" si="76"/>
        <v>=+'BASE DE DATOS'!U46</v>
      </c>
      <c r="AB539" s="4" t="e">
        <f>+#REF!</f>
        <v>#REF!</v>
      </c>
      <c r="AC539" s="9">
        <v>44</v>
      </c>
      <c r="AD539">
        <v>2</v>
      </c>
      <c r="AE539" t="str">
        <f t="shared" si="77"/>
        <v>U2</v>
      </c>
      <c r="AF539" t="str">
        <f t="shared" si="78"/>
        <v>=+'BASE DE DATOS'!U2</v>
      </c>
      <c r="AG539" s="3" t="e">
        <f>+#REF!</f>
        <v>#REF!</v>
      </c>
    </row>
    <row r="540" spans="14:33">
      <c r="N540" s="4"/>
      <c r="O540" s="4"/>
      <c r="P540" s="4"/>
      <c r="Q540" s="4"/>
      <c r="R540" s="4"/>
      <c r="S540" s="6" t="s">
        <v>49</v>
      </c>
      <c r="T540" s="4">
        <f t="shared" si="72"/>
        <v>47</v>
      </c>
      <c r="U540" s="4" t="str">
        <f t="shared" si="71"/>
        <v>J47</v>
      </c>
      <c r="V540" s="6" t="s">
        <v>49</v>
      </c>
      <c r="W540" s="4">
        <f t="shared" si="73"/>
        <v>47</v>
      </c>
      <c r="X540" s="4" t="str">
        <f t="shared" si="74"/>
        <v>J47</v>
      </c>
      <c r="Y540" s="6" t="s">
        <v>50</v>
      </c>
      <c r="Z540" s="6" t="str">
        <f t="shared" si="75"/>
        <v>BASE DE DATOS'!J47</v>
      </c>
      <c r="AA540" s="4" t="str">
        <f t="shared" si="76"/>
        <v>=+'BASE DE DATOS'!J47</v>
      </c>
      <c r="AB540" s="4" t="e">
        <f>+#REF!</f>
        <v>#REF!</v>
      </c>
      <c r="AC540" s="8">
        <v>45</v>
      </c>
      <c r="AD540">
        <v>2</v>
      </c>
      <c r="AE540" t="str">
        <f t="shared" si="77"/>
        <v>J2</v>
      </c>
      <c r="AF540" t="str">
        <f t="shared" si="78"/>
        <v>=+'BASE DE DATOS'!J2</v>
      </c>
      <c r="AG540" s="3" t="e">
        <f>+#REF!</f>
        <v>#REF!</v>
      </c>
    </row>
    <row r="541" spans="14:33">
      <c r="N541" s="4"/>
      <c r="O541" s="4"/>
      <c r="P541" s="4"/>
      <c r="Q541" s="4"/>
      <c r="R541" s="4"/>
      <c r="S541" s="4" t="s">
        <v>58</v>
      </c>
      <c r="T541" s="4">
        <f t="shared" si="72"/>
        <v>47</v>
      </c>
      <c r="U541" s="4" t="str">
        <f t="shared" si="71"/>
        <v>K47</v>
      </c>
      <c r="V541" s="4" t="s">
        <v>58</v>
      </c>
      <c r="W541" s="4">
        <f t="shared" si="73"/>
        <v>47</v>
      </c>
      <c r="X541" s="4" t="str">
        <f t="shared" si="74"/>
        <v>K47</v>
      </c>
      <c r="Y541" s="6" t="s">
        <v>50</v>
      </c>
      <c r="Z541" s="6" t="str">
        <f t="shared" si="75"/>
        <v>BASE DE DATOS'!K47</v>
      </c>
      <c r="AA541" s="4" t="str">
        <f t="shared" si="76"/>
        <v>=+'BASE DE DATOS'!K47</v>
      </c>
      <c r="AB541" s="4" t="e">
        <f>+#REF!</f>
        <v>#REF!</v>
      </c>
      <c r="AC541" s="9">
        <v>45</v>
      </c>
      <c r="AD541">
        <v>2</v>
      </c>
      <c r="AE541" t="str">
        <f t="shared" si="77"/>
        <v>K2</v>
      </c>
      <c r="AF541" t="str">
        <f t="shared" si="78"/>
        <v>=+'BASE DE DATOS'!K2</v>
      </c>
      <c r="AG541" s="3" t="e">
        <f>+#REF!</f>
        <v>#REF!</v>
      </c>
    </row>
    <row r="542" spans="14:33">
      <c r="N542" s="4"/>
      <c r="O542" s="4"/>
      <c r="P542" s="4"/>
      <c r="Q542" s="4"/>
      <c r="R542" s="4"/>
      <c r="S542" s="6" t="s">
        <v>65</v>
      </c>
      <c r="T542" s="4">
        <f t="shared" si="72"/>
        <v>47</v>
      </c>
      <c r="U542" s="4" t="str">
        <f t="shared" si="71"/>
        <v>L47</v>
      </c>
      <c r="V542" s="6" t="s">
        <v>65</v>
      </c>
      <c r="W542" s="4">
        <f t="shared" si="73"/>
        <v>47</v>
      </c>
      <c r="X542" s="4" t="str">
        <f t="shared" si="74"/>
        <v>L47</v>
      </c>
      <c r="Y542" s="6" t="s">
        <v>50</v>
      </c>
      <c r="Z542" s="6" t="str">
        <f t="shared" si="75"/>
        <v>BASE DE DATOS'!L47</v>
      </c>
      <c r="AA542" s="4" t="str">
        <f t="shared" si="76"/>
        <v>=+'BASE DE DATOS'!L47</v>
      </c>
      <c r="AB542" s="4" t="e">
        <f>+#REF!</f>
        <v>#REF!</v>
      </c>
      <c r="AC542" s="8">
        <v>45</v>
      </c>
      <c r="AD542">
        <v>2</v>
      </c>
      <c r="AE542" t="str">
        <f t="shared" si="77"/>
        <v>L2</v>
      </c>
      <c r="AF542" t="str">
        <f t="shared" si="78"/>
        <v>=+'BASE DE DATOS'!L2</v>
      </c>
      <c r="AG542" s="3" t="e">
        <f>+#REF!</f>
        <v>#REF!</v>
      </c>
    </row>
    <row r="543" spans="14:33">
      <c r="N543" s="4"/>
      <c r="O543" s="4"/>
      <c r="P543" s="4"/>
      <c r="Q543" s="4"/>
      <c r="R543" s="4"/>
      <c r="S543" s="4" t="s">
        <v>70</v>
      </c>
      <c r="T543" s="4">
        <f t="shared" si="72"/>
        <v>47</v>
      </c>
      <c r="U543" s="4" t="str">
        <f t="shared" si="71"/>
        <v>M47</v>
      </c>
      <c r="V543" s="4" t="s">
        <v>70</v>
      </c>
      <c r="W543" s="4">
        <f t="shared" si="73"/>
        <v>47</v>
      </c>
      <c r="X543" s="4" t="str">
        <f t="shared" si="74"/>
        <v>M47</v>
      </c>
      <c r="Y543" s="6" t="s">
        <v>50</v>
      </c>
      <c r="Z543" s="6" t="str">
        <f t="shared" si="75"/>
        <v>BASE DE DATOS'!M47</v>
      </c>
      <c r="AA543" s="4" t="str">
        <f t="shared" si="76"/>
        <v>=+'BASE DE DATOS'!M47</v>
      </c>
      <c r="AB543" s="4" t="e">
        <f>+#REF!</f>
        <v>#REF!</v>
      </c>
      <c r="AC543" s="9">
        <v>45</v>
      </c>
      <c r="AD543">
        <v>2</v>
      </c>
      <c r="AE543" t="str">
        <f t="shared" si="77"/>
        <v>M2</v>
      </c>
      <c r="AF543" t="str">
        <f t="shared" si="78"/>
        <v>=+'BASE DE DATOS'!M2</v>
      </c>
      <c r="AG543" s="3" t="e">
        <f>+#REF!</f>
        <v>#REF!</v>
      </c>
    </row>
    <row r="544" spans="14:33">
      <c r="N544" s="4"/>
      <c r="O544" s="4"/>
      <c r="P544" s="4"/>
      <c r="Q544" s="4"/>
      <c r="R544" s="4"/>
      <c r="S544" s="6" t="s">
        <v>73</v>
      </c>
      <c r="T544" s="4">
        <f t="shared" si="72"/>
        <v>47</v>
      </c>
      <c r="U544" s="4" t="str">
        <f t="shared" si="71"/>
        <v>N47</v>
      </c>
      <c r="V544" s="6" t="s">
        <v>73</v>
      </c>
      <c r="W544" s="4">
        <f t="shared" si="73"/>
        <v>47</v>
      </c>
      <c r="X544" s="4" t="str">
        <f t="shared" si="74"/>
        <v>N47</v>
      </c>
      <c r="Y544" s="6" t="s">
        <v>50</v>
      </c>
      <c r="Z544" s="6" t="str">
        <f t="shared" si="75"/>
        <v>BASE DE DATOS'!N47</v>
      </c>
      <c r="AA544" s="4" t="str">
        <f t="shared" si="76"/>
        <v>=+'BASE DE DATOS'!N47</v>
      </c>
      <c r="AB544" s="4" t="e">
        <f>+#REF!</f>
        <v>#REF!</v>
      </c>
      <c r="AC544" s="8">
        <v>45</v>
      </c>
      <c r="AD544">
        <v>2</v>
      </c>
      <c r="AE544" t="str">
        <f t="shared" si="77"/>
        <v>N2</v>
      </c>
      <c r="AF544" t="str">
        <f t="shared" si="78"/>
        <v>=+'BASE DE DATOS'!N2</v>
      </c>
      <c r="AG544" s="3" t="e">
        <f>+#REF!</f>
        <v>#REF!</v>
      </c>
    </row>
    <row r="545" spans="14:33">
      <c r="N545" s="4"/>
      <c r="O545" s="4"/>
      <c r="P545" s="4"/>
      <c r="Q545" s="4"/>
      <c r="R545" s="4"/>
      <c r="S545" s="4" t="s">
        <v>77</v>
      </c>
      <c r="T545" s="4">
        <f t="shared" si="72"/>
        <v>47</v>
      </c>
      <c r="U545" s="4" t="str">
        <f t="shared" si="71"/>
        <v>O47</v>
      </c>
      <c r="V545" s="4" t="s">
        <v>77</v>
      </c>
      <c r="W545" s="4">
        <f t="shared" si="73"/>
        <v>47</v>
      </c>
      <c r="X545" s="4" t="str">
        <f t="shared" si="74"/>
        <v>O47</v>
      </c>
      <c r="Y545" s="6" t="s">
        <v>50</v>
      </c>
      <c r="Z545" s="6" t="str">
        <f t="shared" si="75"/>
        <v>BASE DE DATOS'!O47</v>
      </c>
      <c r="AA545" s="4" t="str">
        <f t="shared" si="76"/>
        <v>=+'BASE DE DATOS'!O47</v>
      </c>
      <c r="AB545" s="4" t="e">
        <f>+#REF!</f>
        <v>#REF!</v>
      </c>
      <c r="AC545" s="9">
        <v>45</v>
      </c>
      <c r="AD545">
        <v>2</v>
      </c>
      <c r="AE545" t="str">
        <f t="shared" si="77"/>
        <v>O2</v>
      </c>
      <c r="AF545" t="str">
        <f t="shared" si="78"/>
        <v>=+'BASE DE DATOS'!O2</v>
      </c>
      <c r="AG545" s="3" t="e">
        <f>+#REF!</f>
        <v>#REF!</v>
      </c>
    </row>
    <row r="546" spans="14:33">
      <c r="N546" s="4"/>
      <c r="O546" s="4"/>
      <c r="P546" s="4"/>
      <c r="Q546" s="4"/>
      <c r="R546" s="4"/>
      <c r="S546" s="6" t="s">
        <v>81</v>
      </c>
      <c r="T546" s="4">
        <f t="shared" si="72"/>
        <v>47</v>
      </c>
      <c r="U546" s="4" t="str">
        <f t="shared" si="71"/>
        <v>P47</v>
      </c>
      <c r="V546" s="6" t="s">
        <v>81</v>
      </c>
      <c r="W546" s="4">
        <f t="shared" si="73"/>
        <v>47</v>
      </c>
      <c r="X546" s="4" t="str">
        <f t="shared" si="74"/>
        <v>P47</v>
      </c>
      <c r="Y546" s="6" t="s">
        <v>50</v>
      </c>
      <c r="Z546" s="6" t="str">
        <f t="shared" si="75"/>
        <v>BASE DE DATOS'!P47</v>
      </c>
      <c r="AA546" s="4" t="str">
        <f t="shared" si="76"/>
        <v>=+'BASE DE DATOS'!P47</v>
      </c>
      <c r="AB546" s="4" t="e">
        <f>+#REF!</f>
        <v>#REF!</v>
      </c>
      <c r="AC546" s="8">
        <v>45</v>
      </c>
      <c r="AD546">
        <v>2</v>
      </c>
      <c r="AE546" t="str">
        <f t="shared" si="77"/>
        <v>P2</v>
      </c>
      <c r="AF546" t="str">
        <f t="shared" si="78"/>
        <v>=+'BASE DE DATOS'!P2</v>
      </c>
      <c r="AG546" s="3" t="e">
        <f>+#REF!</f>
        <v>#REF!</v>
      </c>
    </row>
    <row r="547" spans="14:33">
      <c r="N547" s="4"/>
      <c r="O547" s="4"/>
      <c r="P547" s="4"/>
      <c r="Q547" s="4"/>
      <c r="R547" s="4"/>
      <c r="S547" s="4" t="s">
        <v>84</v>
      </c>
      <c r="T547" s="4">
        <f t="shared" si="72"/>
        <v>47</v>
      </c>
      <c r="U547" s="4" t="str">
        <f t="shared" si="71"/>
        <v>Q47</v>
      </c>
      <c r="V547" s="4" t="s">
        <v>84</v>
      </c>
      <c r="W547" s="4">
        <f t="shared" si="73"/>
        <v>47</v>
      </c>
      <c r="X547" s="4" t="str">
        <f t="shared" si="74"/>
        <v>Q47</v>
      </c>
      <c r="Y547" s="6" t="s">
        <v>50</v>
      </c>
      <c r="Z547" s="6" t="str">
        <f t="shared" si="75"/>
        <v>BASE DE DATOS'!Q47</v>
      </c>
      <c r="AA547" s="4" t="str">
        <f t="shared" si="76"/>
        <v>=+'BASE DE DATOS'!Q47</v>
      </c>
      <c r="AB547" s="4" t="e">
        <f>+#REF!</f>
        <v>#REF!</v>
      </c>
      <c r="AC547" s="9">
        <v>45</v>
      </c>
      <c r="AD547">
        <v>2</v>
      </c>
      <c r="AE547" t="str">
        <f t="shared" si="77"/>
        <v>Q2</v>
      </c>
      <c r="AF547" t="str">
        <f t="shared" si="78"/>
        <v>=+'BASE DE DATOS'!Q2</v>
      </c>
      <c r="AG547" s="3" t="e">
        <f>+#REF!</f>
        <v>#REF!</v>
      </c>
    </row>
    <row r="548" spans="14:33">
      <c r="N548" s="4"/>
      <c r="O548" s="4"/>
      <c r="P548" s="4"/>
      <c r="Q548" s="4"/>
      <c r="R548" s="4"/>
      <c r="S548" s="6" t="s">
        <v>85</v>
      </c>
      <c r="T548" s="4">
        <f t="shared" si="72"/>
        <v>47</v>
      </c>
      <c r="U548" s="4" t="str">
        <f t="shared" si="71"/>
        <v>R47</v>
      </c>
      <c r="V548" s="6" t="s">
        <v>85</v>
      </c>
      <c r="W548" s="4">
        <f t="shared" si="73"/>
        <v>47</v>
      </c>
      <c r="X548" s="4" t="str">
        <f t="shared" si="74"/>
        <v>R47</v>
      </c>
      <c r="Y548" s="6" t="s">
        <v>50</v>
      </c>
      <c r="Z548" s="6" t="str">
        <f t="shared" si="75"/>
        <v>BASE DE DATOS'!R47</v>
      </c>
      <c r="AA548" s="4" t="str">
        <f t="shared" si="76"/>
        <v>=+'BASE DE DATOS'!R47</v>
      </c>
      <c r="AB548" s="4" t="e">
        <f>+#REF!</f>
        <v>#REF!</v>
      </c>
      <c r="AC548" s="8">
        <v>45</v>
      </c>
      <c r="AD548">
        <v>2</v>
      </c>
      <c r="AE548" t="str">
        <f t="shared" si="77"/>
        <v>R2</v>
      </c>
      <c r="AF548" t="str">
        <f t="shared" si="78"/>
        <v>=+'BASE DE DATOS'!R2</v>
      </c>
      <c r="AG548" s="3" t="e">
        <f>+#REF!</f>
        <v>#REF!</v>
      </c>
    </row>
    <row r="549" spans="14:33">
      <c r="N549" s="4"/>
      <c r="O549" s="4"/>
      <c r="P549" s="4"/>
      <c r="Q549" s="4"/>
      <c r="R549" s="4"/>
      <c r="S549" s="4" t="s">
        <v>87</v>
      </c>
      <c r="T549" s="4">
        <f t="shared" si="72"/>
        <v>47</v>
      </c>
      <c r="U549" s="4" t="str">
        <f t="shared" si="71"/>
        <v>S47</v>
      </c>
      <c r="V549" s="4" t="s">
        <v>87</v>
      </c>
      <c r="W549" s="4">
        <f t="shared" si="73"/>
        <v>47</v>
      </c>
      <c r="X549" s="4" t="str">
        <f t="shared" si="74"/>
        <v>S47</v>
      </c>
      <c r="Y549" s="6" t="s">
        <v>50</v>
      </c>
      <c r="Z549" s="6" t="str">
        <f t="shared" si="75"/>
        <v>BASE DE DATOS'!S47</v>
      </c>
      <c r="AA549" s="4" t="str">
        <f t="shared" si="76"/>
        <v>=+'BASE DE DATOS'!S47</v>
      </c>
      <c r="AB549" s="4" t="e">
        <f>+#REF!</f>
        <v>#REF!</v>
      </c>
      <c r="AC549" s="9">
        <v>45</v>
      </c>
      <c r="AD549">
        <v>2</v>
      </c>
      <c r="AE549" t="str">
        <f t="shared" si="77"/>
        <v>S2</v>
      </c>
      <c r="AF549" t="str">
        <f t="shared" si="78"/>
        <v>=+'BASE DE DATOS'!S2</v>
      </c>
      <c r="AG549" s="3" t="e">
        <f>+#REF!</f>
        <v>#REF!</v>
      </c>
    </row>
    <row r="550" spans="14:33">
      <c r="N550" s="4"/>
      <c r="O550" s="4"/>
      <c r="P550" s="4"/>
      <c r="Q550" s="4"/>
      <c r="R550" s="4"/>
      <c r="S550" s="6" t="s">
        <v>89</v>
      </c>
      <c r="T550" s="4">
        <f t="shared" si="72"/>
        <v>47</v>
      </c>
      <c r="U550" s="4" t="str">
        <f t="shared" si="71"/>
        <v>T47</v>
      </c>
      <c r="V550" s="6" t="s">
        <v>89</v>
      </c>
      <c r="W550" s="4">
        <f t="shared" si="73"/>
        <v>47</v>
      </c>
      <c r="X550" s="4" t="str">
        <f t="shared" si="74"/>
        <v>T47</v>
      </c>
      <c r="Y550" s="6" t="s">
        <v>50</v>
      </c>
      <c r="Z550" s="6" t="str">
        <f t="shared" si="75"/>
        <v>BASE DE DATOS'!T47</v>
      </c>
      <c r="AA550" s="4" t="str">
        <f t="shared" si="76"/>
        <v>=+'BASE DE DATOS'!T47</v>
      </c>
      <c r="AB550" s="4" t="e">
        <f>+#REF!</f>
        <v>#REF!</v>
      </c>
      <c r="AC550" s="8">
        <v>45</v>
      </c>
      <c r="AD550">
        <v>2</v>
      </c>
      <c r="AE550" t="str">
        <f t="shared" si="77"/>
        <v>T2</v>
      </c>
      <c r="AF550" t="str">
        <f t="shared" si="78"/>
        <v>=+'BASE DE DATOS'!T2</v>
      </c>
      <c r="AG550" s="3" t="e">
        <f>+#REF!</f>
        <v>#REF!</v>
      </c>
    </row>
    <row r="551" spans="14:33">
      <c r="N551" s="4"/>
      <c r="O551" s="4"/>
      <c r="P551" s="4"/>
      <c r="Q551" s="4"/>
      <c r="R551" s="4"/>
      <c r="S551" s="4" t="s">
        <v>91</v>
      </c>
      <c r="T551" s="4">
        <f t="shared" si="72"/>
        <v>47</v>
      </c>
      <c r="U551" s="4" t="str">
        <f t="shared" si="71"/>
        <v>U47</v>
      </c>
      <c r="V551" s="4" t="s">
        <v>91</v>
      </c>
      <c r="W551" s="4">
        <f t="shared" si="73"/>
        <v>47</v>
      </c>
      <c r="X551" s="4" t="str">
        <f t="shared" si="74"/>
        <v>U47</v>
      </c>
      <c r="Y551" s="6" t="s">
        <v>50</v>
      </c>
      <c r="Z551" s="6" t="str">
        <f t="shared" si="75"/>
        <v>BASE DE DATOS'!U47</v>
      </c>
      <c r="AA551" s="4" t="str">
        <f t="shared" si="76"/>
        <v>=+'BASE DE DATOS'!U47</v>
      </c>
      <c r="AB551" s="4" t="e">
        <f>+#REF!</f>
        <v>#REF!</v>
      </c>
      <c r="AC551" s="9">
        <v>45</v>
      </c>
      <c r="AD551">
        <v>2</v>
      </c>
      <c r="AE551" t="str">
        <f t="shared" si="77"/>
        <v>U2</v>
      </c>
      <c r="AF551" t="str">
        <f t="shared" si="78"/>
        <v>=+'BASE DE DATOS'!U2</v>
      </c>
      <c r="AG551" s="3" t="e">
        <f>+#REF!</f>
        <v>#REF!</v>
      </c>
    </row>
    <row r="552" spans="14:33">
      <c r="N552" s="4"/>
      <c r="O552" s="4"/>
      <c r="P552" s="4"/>
      <c r="Q552" s="4"/>
      <c r="R552" s="4"/>
      <c r="S552" s="6" t="s">
        <v>49</v>
      </c>
      <c r="T552" s="4">
        <f t="shared" si="72"/>
        <v>48</v>
      </c>
      <c r="U552" s="4" t="str">
        <f t="shared" si="71"/>
        <v>J48</v>
      </c>
      <c r="V552" s="6" t="s">
        <v>49</v>
      </c>
      <c r="W552" s="4">
        <f t="shared" si="73"/>
        <v>48</v>
      </c>
      <c r="X552" s="4" t="str">
        <f t="shared" si="74"/>
        <v>J48</v>
      </c>
      <c r="Y552" s="6" t="s">
        <v>50</v>
      </c>
      <c r="Z552" s="6" t="str">
        <f t="shared" si="75"/>
        <v>BASE DE DATOS'!J48</v>
      </c>
      <c r="AA552" s="4" t="str">
        <f t="shared" si="76"/>
        <v>=+'BASE DE DATOS'!J48</v>
      </c>
      <c r="AB552" s="4" t="e">
        <f>+#REF!</f>
        <v>#REF!</v>
      </c>
      <c r="AC552" s="8">
        <v>46</v>
      </c>
      <c r="AD552">
        <v>2</v>
      </c>
      <c r="AE552" t="str">
        <f t="shared" si="77"/>
        <v>J2</v>
      </c>
      <c r="AF552" t="str">
        <f t="shared" si="78"/>
        <v>=+'BASE DE DATOS'!J2</v>
      </c>
      <c r="AG552" s="3" t="e">
        <f>+#REF!</f>
        <v>#REF!</v>
      </c>
    </row>
    <row r="553" spans="14:33">
      <c r="N553" s="4"/>
      <c r="O553" s="4"/>
      <c r="P553" s="4"/>
      <c r="Q553" s="4"/>
      <c r="R553" s="4"/>
      <c r="S553" s="4" t="s">
        <v>58</v>
      </c>
      <c r="T553" s="4">
        <f t="shared" si="72"/>
        <v>48</v>
      </c>
      <c r="U553" s="4" t="str">
        <f t="shared" si="71"/>
        <v>K48</v>
      </c>
      <c r="V553" s="4" t="s">
        <v>58</v>
      </c>
      <c r="W553" s="4">
        <f t="shared" si="73"/>
        <v>48</v>
      </c>
      <c r="X553" s="4" t="str">
        <f t="shared" si="74"/>
        <v>K48</v>
      </c>
      <c r="Y553" s="6" t="s">
        <v>50</v>
      </c>
      <c r="Z553" s="6" t="str">
        <f t="shared" si="75"/>
        <v>BASE DE DATOS'!K48</v>
      </c>
      <c r="AA553" s="4" t="str">
        <f t="shared" si="76"/>
        <v>=+'BASE DE DATOS'!K48</v>
      </c>
      <c r="AB553" s="4" t="e">
        <f>+#REF!</f>
        <v>#REF!</v>
      </c>
      <c r="AC553" s="9">
        <v>46</v>
      </c>
      <c r="AD553">
        <v>2</v>
      </c>
      <c r="AE553" t="str">
        <f t="shared" si="77"/>
        <v>K2</v>
      </c>
      <c r="AF553" t="str">
        <f t="shared" si="78"/>
        <v>=+'BASE DE DATOS'!K2</v>
      </c>
      <c r="AG553" s="3" t="e">
        <f>+#REF!</f>
        <v>#REF!</v>
      </c>
    </row>
    <row r="554" spans="14:33">
      <c r="N554" s="4"/>
      <c r="O554" s="4"/>
      <c r="P554" s="4"/>
      <c r="Q554" s="4"/>
      <c r="R554" s="4"/>
      <c r="S554" s="6" t="s">
        <v>65</v>
      </c>
      <c r="T554" s="4">
        <f t="shared" si="72"/>
        <v>48</v>
      </c>
      <c r="U554" s="4" t="str">
        <f t="shared" si="71"/>
        <v>L48</v>
      </c>
      <c r="V554" s="6" t="s">
        <v>65</v>
      </c>
      <c r="W554" s="4">
        <f t="shared" si="73"/>
        <v>48</v>
      </c>
      <c r="X554" s="4" t="str">
        <f t="shared" si="74"/>
        <v>L48</v>
      </c>
      <c r="Y554" s="6" t="s">
        <v>50</v>
      </c>
      <c r="Z554" s="6" t="str">
        <f t="shared" si="75"/>
        <v>BASE DE DATOS'!L48</v>
      </c>
      <c r="AA554" s="4" t="str">
        <f t="shared" si="76"/>
        <v>=+'BASE DE DATOS'!L48</v>
      </c>
      <c r="AB554" s="4" t="e">
        <f>+#REF!</f>
        <v>#REF!</v>
      </c>
      <c r="AC554" s="8">
        <v>46</v>
      </c>
      <c r="AD554">
        <v>2</v>
      </c>
      <c r="AE554" t="str">
        <f t="shared" si="77"/>
        <v>L2</v>
      </c>
      <c r="AF554" t="str">
        <f t="shared" si="78"/>
        <v>=+'BASE DE DATOS'!L2</v>
      </c>
      <c r="AG554" s="3" t="e">
        <f>+#REF!</f>
        <v>#REF!</v>
      </c>
    </row>
    <row r="555" spans="14:33">
      <c r="N555" s="4"/>
      <c r="O555" s="4"/>
      <c r="P555" s="4"/>
      <c r="Q555" s="4"/>
      <c r="R555" s="4"/>
      <c r="S555" s="4" t="s">
        <v>70</v>
      </c>
      <c r="T555" s="4">
        <f t="shared" si="72"/>
        <v>48</v>
      </c>
      <c r="U555" s="4" t="str">
        <f t="shared" si="71"/>
        <v>M48</v>
      </c>
      <c r="V555" s="4" t="s">
        <v>70</v>
      </c>
      <c r="W555" s="4">
        <f t="shared" si="73"/>
        <v>48</v>
      </c>
      <c r="X555" s="4" t="str">
        <f t="shared" si="74"/>
        <v>M48</v>
      </c>
      <c r="Y555" s="6" t="s">
        <v>50</v>
      </c>
      <c r="Z555" s="6" t="str">
        <f t="shared" si="75"/>
        <v>BASE DE DATOS'!M48</v>
      </c>
      <c r="AA555" s="4" t="str">
        <f t="shared" si="76"/>
        <v>=+'BASE DE DATOS'!M48</v>
      </c>
      <c r="AB555" s="4" t="e">
        <f>+#REF!</f>
        <v>#REF!</v>
      </c>
      <c r="AC555" s="9">
        <v>46</v>
      </c>
      <c r="AD555">
        <v>2</v>
      </c>
      <c r="AE555" t="str">
        <f t="shared" si="77"/>
        <v>M2</v>
      </c>
      <c r="AF555" t="str">
        <f t="shared" si="78"/>
        <v>=+'BASE DE DATOS'!M2</v>
      </c>
      <c r="AG555" s="3" t="e">
        <f>+#REF!</f>
        <v>#REF!</v>
      </c>
    </row>
    <row r="556" spans="14:33">
      <c r="N556" s="4"/>
      <c r="O556" s="4"/>
      <c r="P556" s="4"/>
      <c r="Q556" s="4"/>
      <c r="R556" s="4"/>
      <c r="S556" s="6" t="s">
        <v>73</v>
      </c>
      <c r="T556" s="4">
        <f t="shared" si="72"/>
        <v>48</v>
      </c>
      <c r="U556" s="4" t="str">
        <f t="shared" si="71"/>
        <v>N48</v>
      </c>
      <c r="V556" s="6" t="s">
        <v>73</v>
      </c>
      <c r="W556" s="4">
        <f t="shared" si="73"/>
        <v>48</v>
      </c>
      <c r="X556" s="4" t="str">
        <f t="shared" si="74"/>
        <v>N48</v>
      </c>
      <c r="Y556" s="6" t="s">
        <v>50</v>
      </c>
      <c r="Z556" s="6" t="str">
        <f t="shared" si="75"/>
        <v>BASE DE DATOS'!N48</v>
      </c>
      <c r="AA556" s="4" t="str">
        <f t="shared" si="76"/>
        <v>=+'BASE DE DATOS'!N48</v>
      </c>
      <c r="AB556" s="4" t="e">
        <f>+#REF!</f>
        <v>#REF!</v>
      </c>
      <c r="AC556" s="8">
        <v>46</v>
      </c>
      <c r="AD556">
        <v>2</v>
      </c>
      <c r="AE556" t="str">
        <f t="shared" si="77"/>
        <v>N2</v>
      </c>
      <c r="AF556" t="str">
        <f t="shared" si="78"/>
        <v>=+'BASE DE DATOS'!N2</v>
      </c>
      <c r="AG556" s="3" t="e">
        <f>+#REF!</f>
        <v>#REF!</v>
      </c>
    </row>
    <row r="557" spans="14:33">
      <c r="N557" s="4"/>
      <c r="O557" s="4"/>
      <c r="P557" s="4"/>
      <c r="Q557" s="4"/>
      <c r="R557" s="4"/>
      <c r="S557" s="4" t="s">
        <v>77</v>
      </c>
      <c r="T557" s="4">
        <f t="shared" si="72"/>
        <v>48</v>
      </c>
      <c r="U557" s="4" t="str">
        <f t="shared" si="71"/>
        <v>O48</v>
      </c>
      <c r="V557" s="4" t="s">
        <v>77</v>
      </c>
      <c r="W557" s="4">
        <f t="shared" si="73"/>
        <v>48</v>
      </c>
      <c r="X557" s="4" t="str">
        <f t="shared" si="74"/>
        <v>O48</v>
      </c>
      <c r="Y557" s="6" t="s">
        <v>50</v>
      </c>
      <c r="Z557" s="6" t="str">
        <f t="shared" si="75"/>
        <v>BASE DE DATOS'!O48</v>
      </c>
      <c r="AA557" s="4" t="str">
        <f t="shared" si="76"/>
        <v>=+'BASE DE DATOS'!O48</v>
      </c>
      <c r="AB557" s="4" t="e">
        <f>+#REF!</f>
        <v>#REF!</v>
      </c>
      <c r="AC557" s="9">
        <v>46</v>
      </c>
      <c r="AD557">
        <v>2</v>
      </c>
      <c r="AE557" t="str">
        <f t="shared" si="77"/>
        <v>O2</v>
      </c>
      <c r="AF557" t="str">
        <f t="shared" si="78"/>
        <v>=+'BASE DE DATOS'!O2</v>
      </c>
      <c r="AG557" s="3" t="e">
        <f>+#REF!</f>
        <v>#REF!</v>
      </c>
    </row>
    <row r="558" spans="14:33">
      <c r="N558" s="4"/>
      <c r="O558" s="4"/>
      <c r="P558" s="4"/>
      <c r="Q558" s="4"/>
      <c r="R558" s="4"/>
      <c r="S558" s="6" t="s">
        <v>81</v>
      </c>
      <c r="T558" s="4">
        <f t="shared" si="72"/>
        <v>48</v>
      </c>
      <c r="U558" s="4" t="str">
        <f t="shared" si="71"/>
        <v>P48</v>
      </c>
      <c r="V558" s="6" t="s">
        <v>81</v>
      </c>
      <c r="W558" s="4">
        <f t="shared" si="73"/>
        <v>48</v>
      </c>
      <c r="X558" s="4" t="str">
        <f t="shared" si="74"/>
        <v>P48</v>
      </c>
      <c r="Y558" s="6" t="s">
        <v>50</v>
      </c>
      <c r="Z558" s="6" t="str">
        <f t="shared" si="75"/>
        <v>BASE DE DATOS'!P48</v>
      </c>
      <c r="AA558" s="4" t="str">
        <f t="shared" si="76"/>
        <v>=+'BASE DE DATOS'!P48</v>
      </c>
      <c r="AB558" s="4" t="e">
        <f>+#REF!</f>
        <v>#REF!</v>
      </c>
      <c r="AC558" s="8">
        <v>46</v>
      </c>
      <c r="AD558">
        <v>2</v>
      </c>
      <c r="AE558" t="str">
        <f t="shared" si="77"/>
        <v>P2</v>
      </c>
      <c r="AF558" t="str">
        <f t="shared" si="78"/>
        <v>=+'BASE DE DATOS'!P2</v>
      </c>
      <c r="AG558" s="3" t="e">
        <f>+#REF!</f>
        <v>#REF!</v>
      </c>
    </row>
    <row r="559" spans="14:33">
      <c r="N559" s="4"/>
      <c r="O559" s="4"/>
      <c r="P559" s="4"/>
      <c r="Q559" s="4"/>
      <c r="R559" s="4"/>
      <c r="S559" s="4" t="s">
        <v>84</v>
      </c>
      <c r="T559" s="4">
        <f t="shared" si="72"/>
        <v>48</v>
      </c>
      <c r="U559" s="4" t="str">
        <f t="shared" si="71"/>
        <v>Q48</v>
      </c>
      <c r="V559" s="4" t="s">
        <v>84</v>
      </c>
      <c r="W559" s="4">
        <f t="shared" si="73"/>
        <v>48</v>
      </c>
      <c r="X559" s="4" t="str">
        <f t="shared" si="74"/>
        <v>Q48</v>
      </c>
      <c r="Y559" s="6" t="s">
        <v>50</v>
      </c>
      <c r="Z559" s="6" t="str">
        <f t="shared" si="75"/>
        <v>BASE DE DATOS'!Q48</v>
      </c>
      <c r="AA559" s="4" t="str">
        <f t="shared" si="76"/>
        <v>=+'BASE DE DATOS'!Q48</v>
      </c>
      <c r="AB559" s="4" t="e">
        <f>+#REF!</f>
        <v>#REF!</v>
      </c>
      <c r="AC559" s="9">
        <v>46</v>
      </c>
      <c r="AD559">
        <v>2</v>
      </c>
      <c r="AE559" t="str">
        <f t="shared" si="77"/>
        <v>Q2</v>
      </c>
      <c r="AF559" t="str">
        <f t="shared" si="78"/>
        <v>=+'BASE DE DATOS'!Q2</v>
      </c>
      <c r="AG559" s="3" t="e">
        <f>+#REF!</f>
        <v>#REF!</v>
      </c>
    </row>
    <row r="560" spans="14:33">
      <c r="N560" s="4"/>
      <c r="O560" s="4"/>
      <c r="P560" s="4"/>
      <c r="Q560" s="4"/>
      <c r="R560" s="4"/>
      <c r="S560" s="6" t="s">
        <v>85</v>
      </c>
      <c r="T560" s="4">
        <f t="shared" si="72"/>
        <v>48</v>
      </c>
      <c r="U560" s="4" t="str">
        <f t="shared" si="71"/>
        <v>R48</v>
      </c>
      <c r="V560" s="6" t="s">
        <v>85</v>
      </c>
      <c r="W560" s="4">
        <f t="shared" si="73"/>
        <v>48</v>
      </c>
      <c r="X560" s="4" t="str">
        <f t="shared" si="74"/>
        <v>R48</v>
      </c>
      <c r="Y560" s="6" t="s">
        <v>50</v>
      </c>
      <c r="Z560" s="6" t="str">
        <f t="shared" si="75"/>
        <v>BASE DE DATOS'!R48</v>
      </c>
      <c r="AA560" s="4" t="str">
        <f t="shared" si="76"/>
        <v>=+'BASE DE DATOS'!R48</v>
      </c>
      <c r="AB560" s="4" t="e">
        <f>+#REF!</f>
        <v>#REF!</v>
      </c>
      <c r="AC560" s="8">
        <v>46</v>
      </c>
      <c r="AD560">
        <v>2</v>
      </c>
      <c r="AE560" t="str">
        <f t="shared" si="77"/>
        <v>R2</v>
      </c>
      <c r="AF560" t="str">
        <f t="shared" si="78"/>
        <v>=+'BASE DE DATOS'!R2</v>
      </c>
      <c r="AG560" s="3" t="e">
        <f>+#REF!</f>
        <v>#REF!</v>
      </c>
    </row>
    <row r="561" spans="14:33">
      <c r="N561" s="4"/>
      <c r="O561" s="4"/>
      <c r="P561" s="4"/>
      <c r="Q561" s="4"/>
      <c r="R561" s="4"/>
      <c r="S561" s="4" t="s">
        <v>87</v>
      </c>
      <c r="T561" s="4">
        <f t="shared" si="72"/>
        <v>48</v>
      </c>
      <c r="U561" s="4" t="str">
        <f t="shared" si="71"/>
        <v>S48</v>
      </c>
      <c r="V561" s="4" t="s">
        <v>87</v>
      </c>
      <c r="W561" s="4">
        <f t="shared" si="73"/>
        <v>48</v>
      </c>
      <c r="X561" s="4" t="str">
        <f t="shared" si="74"/>
        <v>S48</v>
      </c>
      <c r="Y561" s="6" t="s">
        <v>50</v>
      </c>
      <c r="Z561" s="6" t="str">
        <f t="shared" si="75"/>
        <v>BASE DE DATOS'!S48</v>
      </c>
      <c r="AA561" s="4" t="str">
        <f t="shared" si="76"/>
        <v>=+'BASE DE DATOS'!S48</v>
      </c>
      <c r="AB561" s="4" t="e">
        <f>+#REF!</f>
        <v>#REF!</v>
      </c>
      <c r="AC561" s="9">
        <v>46</v>
      </c>
      <c r="AD561">
        <v>2</v>
      </c>
      <c r="AE561" t="str">
        <f t="shared" si="77"/>
        <v>S2</v>
      </c>
      <c r="AF561" t="str">
        <f t="shared" si="78"/>
        <v>=+'BASE DE DATOS'!S2</v>
      </c>
      <c r="AG561" s="3" t="e">
        <f>+#REF!</f>
        <v>#REF!</v>
      </c>
    </row>
    <row r="562" spans="14:33">
      <c r="N562" s="4"/>
      <c r="O562" s="4"/>
      <c r="P562" s="4"/>
      <c r="Q562" s="4"/>
      <c r="R562" s="4"/>
      <c r="S562" s="6" t="s">
        <v>89</v>
      </c>
      <c r="T562" s="4">
        <f t="shared" si="72"/>
        <v>48</v>
      </c>
      <c r="U562" s="4" t="str">
        <f t="shared" si="71"/>
        <v>T48</v>
      </c>
      <c r="V562" s="6" t="s">
        <v>89</v>
      </c>
      <c r="W562" s="4">
        <f t="shared" si="73"/>
        <v>48</v>
      </c>
      <c r="X562" s="4" t="str">
        <f t="shared" si="74"/>
        <v>T48</v>
      </c>
      <c r="Y562" s="6" t="s">
        <v>50</v>
      </c>
      <c r="Z562" s="6" t="str">
        <f t="shared" si="75"/>
        <v>BASE DE DATOS'!T48</v>
      </c>
      <c r="AA562" s="4" t="str">
        <f t="shared" si="76"/>
        <v>=+'BASE DE DATOS'!T48</v>
      </c>
      <c r="AB562" s="4" t="e">
        <f>+#REF!</f>
        <v>#REF!</v>
      </c>
      <c r="AC562" s="8">
        <v>46</v>
      </c>
      <c r="AD562">
        <v>2</v>
      </c>
      <c r="AE562" t="str">
        <f t="shared" si="77"/>
        <v>T2</v>
      </c>
      <c r="AF562" t="str">
        <f t="shared" si="78"/>
        <v>=+'BASE DE DATOS'!T2</v>
      </c>
      <c r="AG562" s="3" t="e">
        <f>+#REF!</f>
        <v>#REF!</v>
      </c>
    </row>
    <row r="563" spans="14:33">
      <c r="N563" s="4"/>
      <c r="O563" s="4"/>
      <c r="P563" s="4"/>
      <c r="Q563" s="4"/>
      <c r="R563" s="4"/>
      <c r="S563" s="4" t="s">
        <v>91</v>
      </c>
      <c r="T563" s="4">
        <f t="shared" si="72"/>
        <v>48</v>
      </c>
      <c r="U563" s="4" t="str">
        <f t="shared" si="71"/>
        <v>U48</v>
      </c>
      <c r="V563" s="4" t="s">
        <v>91</v>
      </c>
      <c r="W563" s="4">
        <f t="shared" si="73"/>
        <v>48</v>
      </c>
      <c r="X563" s="4" t="str">
        <f t="shared" si="74"/>
        <v>U48</v>
      </c>
      <c r="Y563" s="6" t="s">
        <v>50</v>
      </c>
      <c r="Z563" s="6" t="str">
        <f t="shared" si="75"/>
        <v>BASE DE DATOS'!U48</v>
      </c>
      <c r="AA563" s="4" t="str">
        <f t="shared" si="76"/>
        <v>=+'BASE DE DATOS'!U48</v>
      </c>
      <c r="AB563" s="4" t="e">
        <f>+#REF!</f>
        <v>#REF!</v>
      </c>
      <c r="AC563" s="9">
        <v>46</v>
      </c>
      <c r="AD563">
        <v>2</v>
      </c>
      <c r="AE563" t="str">
        <f t="shared" si="77"/>
        <v>U2</v>
      </c>
      <c r="AF563" t="str">
        <f t="shared" si="78"/>
        <v>=+'BASE DE DATOS'!U2</v>
      </c>
      <c r="AG563" s="3" t="e">
        <f>+#REF!</f>
        <v>#REF!</v>
      </c>
    </row>
    <row r="564" spans="14:33">
      <c r="N564" s="4"/>
      <c r="O564" s="4"/>
      <c r="P564" s="4"/>
      <c r="Q564" s="4"/>
      <c r="R564" s="4"/>
      <c r="S564" s="6" t="s">
        <v>49</v>
      </c>
      <c r="T564" s="4">
        <f t="shared" si="72"/>
        <v>49</v>
      </c>
      <c r="U564" s="4" t="str">
        <f t="shared" si="71"/>
        <v>J49</v>
      </c>
      <c r="V564" s="6" t="s">
        <v>49</v>
      </c>
      <c r="W564" s="4">
        <f t="shared" si="73"/>
        <v>49</v>
      </c>
      <c r="X564" s="4" t="str">
        <f t="shared" si="74"/>
        <v>J49</v>
      </c>
      <c r="Y564" s="6" t="s">
        <v>50</v>
      </c>
      <c r="Z564" s="6" t="str">
        <f t="shared" si="75"/>
        <v>BASE DE DATOS'!J49</v>
      </c>
      <c r="AA564" s="4" t="str">
        <f t="shared" si="76"/>
        <v>=+'BASE DE DATOS'!J49</v>
      </c>
      <c r="AB564" s="4" t="e">
        <f>+#REF!</f>
        <v>#REF!</v>
      </c>
      <c r="AC564" s="8">
        <v>47</v>
      </c>
      <c r="AD564">
        <v>2</v>
      </c>
      <c r="AE564" t="str">
        <f t="shared" si="77"/>
        <v>J2</v>
      </c>
      <c r="AF564" t="str">
        <f t="shared" si="78"/>
        <v>=+'BASE DE DATOS'!J2</v>
      </c>
      <c r="AG564" s="3" t="e">
        <f>+#REF!</f>
        <v>#REF!</v>
      </c>
    </row>
    <row r="565" spans="14:33">
      <c r="N565" s="4"/>
      <c r="O565" s="4"/>
      <c r="P565" s="4"/>
      <c r="Q565" s="4"/>
      <c r="R565" s="4"/>
      <c r="S565" s="4" t="s">
        <v>58</v>
      </c>
      <c r="T565" s="4">
        <f t="shared" si="72"/>
        <v>49</v>
      </c>
      <c r="U565" s="4" t="str">
        <f t="shared" si="71"/>
        <v>K49</v>
      </c>
      <c r="V565" s="4" t="s">
        <v>58</v>
      </c>
      <c r="W565" s="4">
        <f t="shared" si="73"/>
        <v>49</v>
      </c>
      <c r="X565" s="4" t="str">
        <f t="shared" si="74"/>
        <v>K49</v>
      </c>
      <c r="Y565" s="6" t="s">
        <v>50</v>
      </c>
      <c r="Z565" s="6" t="str">
        <f t="shared" si="75"/>
        <v>BASE DE DATOS'!K49</v>
      </c>
      <c r="AA565" s="4" t="str">
        <f t="shared" si="76"/>
        <v>=+'BASE DE DATOS'!K49</v>
      </c>
      <c r="AB565" s="4" t="e">
        <f>+#REF!</f>
        <v>#REF!</v>
      </c>
      <c r="AC565" s="9">
        <v>47</v>
      </c>
      <c r="AD565">
        <v>2</v>
      </c>
      <c r="AE565" t="str">
        <f t="shared" si="77"/>
        <v>K2</v>
      </c>
      <c r="AF565" t="str">
        <f t="shared" si="78"/>
        <v>=+'BASE DE DATOS'!K2</v>
      </c>
      <c r="AG565" s="3" t="e">
        <f>+#REF!</f>
        <v>#REF!</v>
      </c>
    </row>
    <row r="566" spans="14:33">
      <c r="N566" s="4"/>
      <c r="O566" s="4"/>
      <c r="P566" s="4"/>
      <c r="Q566" s="4"/>
      <c r="R566" s="4"/>
      <c r="S566" s="6" t="s">
        <v>65</v>
      </c>
      <c r="T566" s="4">
        <f t="shared" si="72"/>
        <v>49</v>
      </c>
      <c r="U566" s="4" t="str">
        <f t="shared" si="71"/>
        <v>L49</v>
      </c>
      <c r="V566" s="6" t="s">
        <v>65</v>
      </c>
      <c r="W566" s="4">
        <f t="shared" si="73"/>
        <v>49</v>
      </c>
      <c r="X566" s="4" t="str">
        <f t="shared" si="74"/>
        <v>L49</v>
      </c>
      <c r="Y566" s="6" t="s">
        <v>50</v>
      </c>
      <c r="Z566" s="6" t="str">
        <f t="shared" si="75"/>
        <v>BASE DE DATOS'!L49</v>
      </c>
      <c r="AA566" s="4" t="str">
        <f t="shared" si="76"/>
        <v>=+'BASE DE DATOS'!L49</v>
      </c>
      <c r="AB566" s="4" t="e">
        <f>+#REF!</f>
        <v>#REF!</v>
      </c>
      <c r="AC566" s="8">
        <v>47</v>
      </c>
      <c r="AD566">
        <v>2</v>
      </c>
      <c r="AE566" t="str">
        <f t="shared" si="77"/>
        <v>L2</v>
      </c>
      <c r="AF566" t="str">
        <f t="shared" si="78"/>
        <v>=+'BASE DE DATOS'!L2</v>
      </c>
      <c r="AG566" s="3" t="e">
        <f>+#REF!</f>
        <v>#REF!</v>
      </c>
    </row>
    <row r="567" spans="14:33">
      <c r="N567" s="4"/>
      <c r="O567" s="4"/>
      <c r="P567" s="4"/>
      <c r="Q567" s="4"/>
      <c r="R567" s="4"/>
      <c r="S567" s="4" t="s">
        <v>70</v>
      </c>
      <c r="T567" s="4">
        <f t="shared" si="72"/>
        <v>49</v>
      </c>
      <c r="U567" s="4" t="str">
        <f t="shared" si="71"/>
        <v>M49</v>
      </c>
      <c r="V567" s="4" t="s">
        <v>70</v>
      </c>
      <c r="W567" s="4">
        <f t="shared" si="73"/>
        <v>49</v>
      </c>
      <c r="X567" s="4" t="str">
        <f t="shared" si="74"/>
        <v>M49</v>
      </c>
      <c r="Y567" s="6" t="s">
        <v>50</v>
      </c>
      <c r="Z567" s="6" t="str">
        <f t="shared" si="75"/>
        <v>BASE DE DATOS'!M49</v>
      </c>
      <c r="AA567" s="4" t="str">
        <f t="shared" si="76"/>
        <v>=+'BASE DE DATOS'!M49</v>
      </c>
      <c r="AB567" s="4" t="e">
        <f>+#REF!</f>
        <v>#REF!</v>
      </c>
      <c r="AC567" s="9">
        <v>47</v>
      </c>
      <c r="AD567">
        <v>2</v>
      </c>
      <c r="AE567" t="str">
        <f t="shared" si="77"/>
        <v>M2</v>
      </c>
      <c r="AF567" t="str">
        <f t="shared" si="78"/>
        <v>=+'BASE DE DATOS'!M2</v>
      </c>
      <c r="AG567" s="3" t="e">
        <f>+#REF!</f>
        <v>#REF!</v>
      </c>
    </row>
    <row r="568" spans="14:33">
      <c r="N568" s="4"/>
      <c r="O568" s="4"/>
      <c r="P568" s="4"/>
      <c r="Q568" s="4"/>
      <c r="R568" s="4"/>
      <c r="S568" s="6" t="s">
        <v>73</v>
      </c>
      <c r="T568" s="4">
        <f t="shared" si="72"/>
        <v>49</v>
      </c>
      <c r="U568" s="4" t="str">
        <f t="shared" si="71"/>
        <v>N49</v>
      </c>
      <c r="V568" s="6" t="s">
        <v>73</v>
      </c>
      <c r="W568" s="4">
        <f t="shared" si="73"/>
        <v>49</v>
      </c>
      <c r="X568" s="4" t="str">
        <f t="shared" si="74"/>
        <v>N49</v>
      </c>
      <c r="Y568" s="6" t="s">
        <v>50</v>
      </c>
      <c r="Z568" s="6" t="str">
        <f t="shared" si="75"/>
        <v>BASE DE DATOS'!N49</v>
      </c>
      <c r="AA568" s="4" t="str">
        <f t="shared" si="76"/>
        <v>=+'BASE DE DATOS'!N49</v>
      </c>
      <c r="AB568" s="4" t="e">
        <f>+#REF!</f>
        <v>#REF!</v>
      </c>
      <c r="AC568" s="8">
        <v>47</v>
      </c>
      <c r="AD568">
        <v>2</v>
      </c>
      <c r="AE568" t="str">
        <f t="shared" si="77"/>
        <v>N2</v>
      </c>
      <c r="AF568" t="str">
        <f t="shared" si="78"/>
        <v>=+'BASE DE DATOS'!N2</v>
      </c>
      <c r="AG568" s="3" t="e">
        <f>+#REF!</f>
        <v>#REF!</v>
      </c>
    </row>
    <row r="569" spans="14:33">
      <c r="N569" s="4"/>
      <c r="O569" s="4"/>
      <c r="P569" s="4"/>
      <c r="Q569" s="4"/>
      <c r="R569" s="4"/>
      <c r="S569" s="4" t="s">
        <v>77</v>
      </c>
      <c r="T569" s="4">
        <f t="shared" si="72"/>
        <v>49</v>
      </c>
      <c r="U569" s="4" t="str">
        <f t="shared" si="71"/>
        <v>O49</v>
      </c>
      <c r="V569" s="4" t="s">
        <v>77</v>
      </c>
      <c r="W569" s="4">
        <f t="shared" si="73"/>
        <v>49</v>
      </c>
      <c r="X569" s="4" t="str">
        <f t="shared" si="74"/>
        <v>O49</v>
      </c>
      <c r="Y569" s="6" t="s">
        <v>50</v>
      </c>
      <c r="Z569" s="6" t="str">
        <f t="shared" si="75"/>
        <v>BASE DE DATOS'!O49</v>
      </c>
      <c r="AA569" s="4" t="str">
        <f t="shared" si="76"/>
        <v>=+'BASE DE DATOS'!O49</v>
      </c>
      <c r="AB569" s="4" t="e">
        <f>+#REF!</f>
        <v>#REF!</v>
      </c>
      <c r="AC569" s="9">
        <v>47</v>
      </c>
      <c r="AD569">
        <v>2</v>
      </c>
      <c r="AE569" t="str">
        <f t="shared" si="77"/>
        <v>O2</v>
      </c>
      <c r="AF569" t="str">
        <f t="shared" si="78"/>
        <v>=+'BASE DE DATOS'!O2</v>
      </c>
      <c r="AG569" s="3" t="e">
        <f>+#REF!</f>
        <v>#REF!</v>
      </c>
    </row>
    <row r="570" spans="14:33">
      <c r="N570" s="4"/>
      <c r="O570" s="4"/>
      <c r="P570" s="4"/>
      <c r="Q570" s="4"/>
      <c r="R570" s="4"/>
      <c r="S570" s="6" t="s">
        <v>81</v>
      </c>
      <c r="T570" s="4">
        <f t="shared" si="72"/>
        <v>49</v>
      </c>
      <c r="U570" s="4" t="str">
        <f t="shared" si="71"/>
        <v>P49</v>
      </c>
      <c r="V570" s="6" t="s">
        <v>81</v>
      </c>
      <c r="W570" s="4">
        <f t="shared" si="73"/>
        <v>49</v>
      </c>
      <c r="X570" s="4" t="str">
        <f t="shared" si="74"/>
        <v>P49</v>
      </c>
      <c r="Y570" s="6" t="s">
        <v>50</v>
      </c>
      <c r="Z570" s="6" t="str">
        <f t="shared" si="75"/>
        <v>BASE DE DATOS'!P49</v>
      </c>
      <c r="AA570" s="4" t="str">
        <f t="shared" si="76"/>
        <v>=+'BASE DE DATOS'!P49</v>
      </c>
      <c r="AB570" s="4" t="e">
        <f>+#REF!</f>
        <v>#REF!</v>
      </c>
      <c r="AC570" s="8">
        <v>47</v>
      </c>
      <c r="AD570">
        <v>2</v>
      </c>
      <c r="AE570" t="str">
        <f t="shared" si="77"/>
        <v>P2</v>
      </c>
      <c r="AF570" t="str">
        <f t="shared" si="78"/>
        <v>=+'BASE DE DATOS'!P2</v>
      </c>
      <c r="AG570" s="3" t="e">
        <f>+#REF!</f>
        <v>#REF!</v>
      </c>
    </row>
    <row r="571" spans="14:33">
      <c r="N571" s="4"/>
      <c r="O571" s="4"/>
      <c r="P571" s="4"/>
      <c r="Q571" s="4"/>
      <c r="R571" s="4"/>
      <c r="S571" s="4" t="s">
        <v>84</v>
      </c>
      <c r="T571" s="4">
        <f t="shared" si="72"/>
        <v>49</v>
      </c>
      <c r="U571" s="4" t="str">
        <f t="shared" si="71"/>
        <v>Q49</v>
      </c>
      <c r="V571" s="4" t="s">
        <v>84</v>
      </c>
      <c r="W571" s="4">
        <f t="shared" si="73"/>
        <v>49</v>
      </c>
      <c r="X571" s="4" t="str">
        <f t="shared" si="74"/>
        <v>Q49</v>
      </c>
      <c r="Y571" s="6" t="s">
        <v>50</v>
      </c>
      <c r="Z571" s="6" t="str">
        <f t="shared" si="75"/>
        <v>BASE DE DATOS'!Q49</v>
      </c>
      <c r="AA571" s="4" t="str">
        <f t="shared" si="76"/>
        <v>=+'BASE DE DATOS'!Q49</v>
      </c>
      <c r="AB571" s="4" t="e">
        <f>+#REF!</f>
        <v>#REF!</v>
      </c>
      <c r="AC571" s="9">
        <v>47</v>
      </c>
      <c r="AD571">
        <v>2</v>
      </c>
      <c r="AE571" t="str">
        <f t="shared" si="77"/>
        <v>Q2</v>
      </c>
      <c r="AF571" t="str">
        <f t="shared" si="78"/>
        <v>=+'BASE DE DATOS'!Q2</v>
      </c>
      <c r="AG571" s="3" t="e">
        <f>+#REF!</f>
        <v>#REF!</v>
      </c>
    </row>
    <row r="572" spans="14:33">
      <c r="N572" s="4"/>
      <c r="O572" s="4"/>
      <c r="P572" s="4"/>
      <c r="Q572" s="4"/>
      <c r="R572" s="4"/>
      <c r="S572" s="6" t="s">
        <v>85</v>
      </c>
      <c r="T572" s="4">
        <f t="shared" si="72"/>
        <v>49</v>
      </c>
      <c r="U572" s="4" t="str">
        <f t="shared" si="71"/>
        <v>R49</v>
      </c>
      <c r="V572" s="6" t="s">
        <v>85</v>
      </c>
      <c r="W572" s="4">
        <f t="shared" si="73"/>
        <v>49</v>
      </c>
      <c r="X572" s="4" t="str">
        <f t="shared" si="74"/>
        <v>R49</v>
      </c>
      <c r="Y572" s="6" t="s">
        <v>50</v>
      </c>
      <c r="Z572" s="6" t="str">
        <f t="shared" si="75"/>
        <v>BASE DE DATOS'!R49</v>
      </c>
      <c r="AA572" s="4" t="str">
        <f t="shared" si="76"/>
        <v>=+'BASE DE DATOS'!R49</v>
      </c>
      <c r="AB572" s="4" t="e">
        <f>+#REF!</f>
        <v>#REF!</v>
      </c>
      <c r="AC572" s="8">
        <v>47</v>
      </c>
      <c r="AD572">
        <v>2</v>
      </c>
      <c r="AE572" t="str">
        <f t="shared" si="77"/>
        <v>R2</v>
      </c>
      <c r="AF572" t="str">
        <f t="shared" si="78"/>
        <v>=+'BASE DE DATOS'!R2</v>
      </c>
      <c r="AG572" s="3" t="e">
        <f>+#REF!</f>
        <v>#REF!</v>
      </c>
    </row>
    <row r="573" spans="14:33">
      <c r="N573" s="4"/>
      <c r="O573" s="4"/>
      <c r="P573" s="4"/>
      <c r="Q573" s="4"/>
      <c r="R573" s="4"/>
      <c r="S573" s="4" t="s">
        <v>87</v>
      </c>
      <c r="T573" s="4">
        <f t="shared" si="72"/>
        <v>49</v>
      </c>
      <c r="U573" s="4" t="str">
        <f t="shared" si="71"/>
        <v>S49</v>
      </c>
      <c r="V573" s="4" t="s">
        <v>87</v>
      </c>
      <c r="W573" s="4">
        <f t="shared" si="73"/>
        <v>49</v>
      </c>
      <c r="X573" s="4" t="str">
        <f t="shared" si="74"/>
        <v>S49</v>
      </c>
      <c r="Y573" s="6" t="s">
        <v>50</v>
      </c>
      <c r="Z573" s="6" t="str">
        <f t="shared" si="75"/>
        <v>BASE DE DATOS'!S49</v>
      </c>
      <c r="AA573" s="4" t="str">
        <f t="shared" si="76"/>
        <v>=+'BASE DE DATOS'!S49</v>
      </c>
      <c r="AB573" s="4" t="e">
        <f>+#REF!</f>
        <v>#REF!</v>
      </c>
      <c r="AC573" s="9">
        <v>47</v>
      </c>
      <c r="AD573">
        <v>2</v>
      </c>
      <c r="AE573" t="str">
        <f t="shared" si="77"/>
        <v>S2</v>
      </c>
      <c r="AF573" t="str">
        <f t="shared" si="78"/>
        <v>=+'BASE DE DATOS'!S2</v>
      </c>
      <c r="AG573" s="3" t="e">
        <f>+#REF!</f>
        <v>#REF!</v>
      </c>
    </row>
    <row r="574" spans="14:33">
      <c r="N574" s="4"/>
      <c r="O574" s="4"/>
      <c r="P574" s="4"/>
      <c r="Q574" s="4"/>
      <c r="R574" s="4"/>
      <c r="S574" s="6" t="s">
        <v>89</v>
      </c>
      <c r="T574" s="4">
        <f t="shared" si="72"/>
        <v>49</v>
      </c>
      <c r="U574" s="4" t="str">
        <f t="shared" si="71"/>
        <v>T49</v>
      </c>
      <c r="V574" s="6" t="s">
        <v>89</v>
      </c>
      <c r="W574" s="4">
        <f t="shared" si="73"/>
        <v>49</v>
      </c>
      <c r="X574" s="4" t="str">
        <f t="shared" si="74"/>
        <v>T49</v>
      </c>
      <c r="Y574" s="6" t="s">
        <v>50</v>
      </c>
      <c r="Z574" s="6" t="str">
        <f t="shared" si="75"/>
        <v>BASE DE DATOS'!T49</v>
      </c>
      <c r="AA574" s="4" t="str">
        <f t="shared" si="76"/>
        <v>=+'BASE DE DATOS'!T49</v>
      </c>
      <c r="AB574" s="4" t="e">
        <f>+#REF!</f>
        <v>#REF!</v>
      </c>
      <c r="AC574" s="8">
        <v>47</v>
      </c>
      <c r="AD574">
        <v>2</v>
      </c>
      <c r="AE574" t="str">
        <f t="shared" si="77"/>
        <v>T2</v>
      </c>
      <c r="AF574" t="str">
        <f t="shared" si="78"/>
        <v>=+'BASE DE DATOS'!T2</v>
      </c>
      <c r="AG574" s="3" t="e">
        <f>+#REF!</f>
        <v>#REF!</v>
      </c>
    </row>
    <row r="575" spans="14:33">
      <c r="N575" s="4"/>
      <c r="O575" s="4"/>
      <c r="P575" s="4"/>
      <c r="Q575" s="4"/>
      <c r="R575" s="4"/>
      <c r="S575" s="4" t="s">
        <v>91</v>
      </c>
      <c r="T575" s="4">
        <f t="shared" si="72"/>
        <v>49</v>
      </c>
      <c r="U575" s="4" t="str">
        <f t="shared" si="71"/>
        <v>U49</v>
      </c>
      <c r="V575" s="4" t="s">
        <v>91</v>
      </c>
      <c r="W575" s="4">
        <f t="shared" si="73"/>
        <v>49</v>
      </c>
      <c r="X575" s="4" t="str">
        <f t="shared" si="74"/>
        <v>U49</v>
      </c>
      <c r="Y575" s="6" t="s">
        <v>50</v>
      </c>
      <c r="Z575" s="6" t="str">
        <f t="shared" si="75"/>
        <v>BASE DE DATOS'!U49</v>
      </c>
      <c r="AA575" s="4" t="str">
        <f t="shared" si="76"/>
        <v>=+'BASE DE DATOS'!U49</v>
      </c>
      <c r="AB575" s="4" t="e">
        <f>+#REF!</f>
        <v>#REF!</v>
      </c>
      <c r="AC575" s="9">
        <v>47</v>
      </c>
      <c r="AD575">
        <v>2</v>
      </c>
      <c r="AE575" t="str">
        <f t="shared" si="77"/>
        <v>U2</v>
      </c>
      <c r="AF575" t="str">
        <f t="shared" si="78"/>
        <v>=+'BASE DE DATOS'!U2</v>
      </c>
      <c r="AG575" s="3" t="e">
        <f>+#REF!</f>
        <v>#REF!</v>
      </c>
    </row>
    <row r="576" spans="14:33">
      <c r="N576" s="4"/>
      <c r="O576" s="4"/>
      <c r="P576" s="4"/>
      <c r="Q576" s="4"/>
      <c r="R576" s="4"/>
      <c r="S576" s="6" t="s">
        <v>49</v>
      </c>
      <c r="T576" s="4">
        <f t="shared" si="72"/>
        <v>50</v>
      </c>
      <c r="U576" s="4" t="str">
        <f t="shared" si="71"/>
        <v>J50</v>
      </c>
      <c r="V576" s="6" t="s">
        <v>49</v>
      </c>
      <c r="W576" s="4">
        <f t="shared" si="73"/>
        <v>50</v>
      </c>
      <c r="X576" s="4" t="str">
        <f t="shared" si="74"/>
        <v>J50</v>
      </c>
      <c r="Y576" s="6" t="s">
        <v>50</v>
      </c>
      <c r="Z576" s="6" t="str">
        <f t="shared" si="75"/>
        <v>BASE DE DATOS'!J50</v>
      </c>
      <c r="AA576" s="4" t="str">
        <f t="shared" si="76"/>
        <v>=+'BASE DE DATOS'!J50</v>
      </c>
      <c r="AB576" s="4" t="e">
        <f>+#REF!</f>
        <v>#REF!</v>
      </c>
      <c r="AC576" s="8">
        <v>48</v>
      </c>
      <c r="AD576">
        <v>2</v>
      </c>
      <c r="AE576" t="str">
        <f t="shared" si="77"/>
        <v>J2</v>
      </c>
      <c r="AF576" t="str">
        <f t="shared" si="78"/>
        <v>=+'BASE DE DATOS'!J2</v>
      </c>
      <c r="AG576" s="3" t="e">
        <f>+#REF!</f>
        <v>#REF!</v>
      </c>
    </row>
    <row r="577" spans="14:33">
      <c r="N577" s="4"/>
      <c r="O577" s="4"/>
      <c r="P577" s="4"/>
      <c r="Q577" s="4"/>
      <c r="R577" s="4"/>
      <c r="S577" s="4" t="s">
        <v>58</v>
      </c>
      <c r="T577" s="4">
        <f t="shared" si="72"/>
        <v>50</v>
      </c>
      <c r="U577" s="4" t="str">
        <f t="shared" si="71"/>
        <v>K50</v>
      </c>
      <c r="V577" s="4" t="s">
        <v>58</v>
      </c>
      <c r="W577" s="4">
        <f t="shared" si="73"/>
        <v>50</v>
      </c>
      <c r="X577" s="4" t="str">
        <f t="shared" si="74"/>
        <v>K50</v>
      </c>
      <c r="Y577" s="6" t="s">
        <v>50</v>
      </c>
      <c r="Z577" s="6" t="str">
        <f t="shared" si="75"/>
        <v>BASE DE DATOS'!K50</v>
      </c>
      <c r="AA577" s="4" t="str">
        <f t="shared" si="76"/>
        <v>=+'BASE DE DATOS'!K50</v>
      </c>
      <c r="AB577" s="4" t="e">
        <f>+#REF!</f>
        <v>#REF!</v>
      </c>
      <c r="AC577" s="9">
        <v>48</v>
      </c>
      <c r="AD577">
        <v>2</v>
      </c>
      <c r="AE577" t="str">
        <f t="shared" si="77"/>
        <v>K2</v>
      </c>
      <c r="AF577" t="str">
        <f t="shared" si="78"/>
        <v>=+'BASE DE DATOS'!K2</v>
      </c>
      <c r="AG577" s="3" t="e">
        <f>+#REF!</f>
        <v>#REF!</v>
      </c>
    </row>
    <row r="578" spans="14:33">
      <c r="N578" s="4"/>
      <c r="O578" s="4"/>
      <c r="P578" s="4"/>
      <c r="Q578" s="4"/>
      <c r="R578" s="4"/>
      <c r="S578" s="6" t="s">
        <v>65</v>
      </c>
      <c r="T578" s="4">
        <f t="shared" si="72"/>
        <v>50</v>
      </c>
      <c r="U578" s="4" t="str">
        <f t="shared" si="71"/>
        <v>L50</v>
      </c>
      <c r="V578" s="6" t="s">
        <v>65</v>
      </c>
      <c r="W578" s="4">
        <f t="shared" si="73"/>
        <v>50</v>
      </c>
      <c r="X578" s="4" t="str">
        <f t="shared" si="74"/>
        <v>L50</v>
      </c>
      <c r="Y578" s="6" t="s">
        <v>50</v>
      </c>
      <c r="Z578" s="6" t="str">
        <f t="shared" si="75"/>
        <v>BASE DE DATOS'!L50</v>
      </c>
      <c r="AA578" s="4" t="str">
        <f t="shared" si="76"/>
        <v>=+'BASE DE DATOS'!L50</v>
      </c>
      <c r="AB578" s="4" t="e">
        <f>+#REF!</f>
        <v>#REF!</v>
      </c>
      <c r="AC578" s="8">
        <v>48</v>
      </c>
      <c r="AD578">
        <v>2</v>
      </c>
      <c r="AE578" t="str">
        <f t="shared" si="77"/>
        <v>L2</v>
      </c>
      <c r="AF578" t="str">
        <f t="shared" si="78"/>
        <v>=+'BASE DE DATOS'!L2</v>
      </c>
      <c r="AG578" s="3" t="e">
        <f>+#REF!</f>
        <v>#REF!</v>
      </c>
    </row>
    <row r="579" spans="14:33">
      <c r="N579" s="4"/>
      <c r="O579" s="4"/>
      <c r="P579" s="4"/>
      <c r="Q579" s="4"/>
      <c r="R579" s="4"/>
      <c r="S579" s="4" t="s">
        <v>70</v>
      </c>
      <c r="T579" s="4">
        <f t="shared" si="72"/>
        <v>50</v>
      </c>
      <c r="U579" s="4" t="str">
        <f t="shared" si="71"/>
        <v>M50</v>
      </c>
      <c r="V579" s="4" t="s">
        <v>70</v>
      </c>
      <c r="W579" s="4">
        <f t="shared" si="73"/>
        <v>50</v>
      </c>
      <c r="X579" s="4" t="str">
        <f t="shared" si="74"/>
        <v>M50</v>
      </c>
      <c r="Y579" s="6" t="s">
        <v>50</v>
      </c>
      <c r="Z579" s="6" t="str">
        <f t="shared" si="75"/>
        <v>BASE DE DATOS'!M50</v>
      </c>
      <c r="AA579" s="4" t="str">
        <f t="shared" si="76"/>
        <v>=+'BASE DE DATOS'!M50</v>
      </c>
      <c r="AB579" s="4" t="e">
        <f>+#REF!</f>
        <v>#REF!</v>
      </c>
      <c r="AC579" s="9">
        <v>48</v>
      </c>
      <c r="AD579">
        <v>2</v>
      </c>
      <c r="AE579" t="str">
        <f t="shared" si="77"/>
        <v>M2</v>
      </c>
      <c r="AF579" t="str">
        <f t="shared" si="78"/>
        <v>=+'BASE DE DATOS'!M2</v>
      </c>
      <c r="AG579" s="3" t="e">
        <f>+#REF!</f>
        <v>#REF!</v>
      </c>
    </row>
    <row r="580" spans="14:33">
      <c r="N580" s="4"/>
      <c r="O580" s="4"/>
      <c r="P580" s="4"/>
      <c r="Q580" s="4"/>
      <c r="R580" s="4"/>
      <c r="S580" s="6" t="s">
        <v>73</v>
      </c>
      <c r="T580" s="4">
        <f t="shared" si="72"/>
        <v>50</v>
      </c>
      <c r="U580" s="4" t="str">
        <f t="shared" si="71"/>
        <v>N50</v>
      </c>
      <c r="V580" s="6" t="s">
        <v>73</v>
      </c>
      <c r="W580" s="4">
        <f t="shared" si="73"/>
        <v>50</v>
      </c>
      <c r="X580" s="4" t="str">
        <f t="shared" si="74"/>
        <v>N50</v>
      </c>
      <c r="Y580" s="6" t="s">
        <v>50</v>
      </c>
      <c r="Z580" s="6" t="str">
        <f t="shared" si="75"/>
        <v>BASE DE DATOS'!N50</v>
      </c>
      <c r="AA580" s="4" t="str">
        <f t="shared" si="76"/>
        <v>=+'BASE DE DATOS'!N50</v>
      </c>
      <c r="AB580" s="4" t="e">
        <f>+#REF!</f>
        <v>#REF!</v>
      </c>
      <c r="AC580" s="8">
        <v>48</v>
      </c>
      <c r="AD580">
        <v>2</v>
      </c>
      <c r="AE580" t="str">
        <f t="shared" si="77"/>
        <v>N2</v>
      </c>
      <c r="AF580" t="str">
        <f t="shared" si="78"/>
        <v>=+'BASE DE DATOS'!N2</v>
      </c>
      <c r="AG580" s="3" t="e">
        <f>+#REF!</f>
        <v>#REF!</v>
      </c>
    </row>
    <row r="581" spans="14:33">
      <c r="N581" s="4"/>
      <c r="O581" s="4"/>
      <c r="P581" s="4"/>
      <c r="Q581" s="4"/>
      <c r="R581" s="4"/>
      <c r="S581" s="4" t="s">
        <v>77</v>
      </c>
      <c r="T581" s="4">
        <f t="shared" si="72"/>
        <v>50</v>
      </c>
      <c r="U581" s="4" t="str">
        <f t="shared" si="71"/>
        <v>O50</v>
      </c>
      <c r="V581" s="4" t="s">
        <v>77</v>
      </c>
      <c r="W581" s="4">
        <f t="shared" si="73"/>
        <v>50</v>
      </c>
      <c r="X581" s="4" t="str">
        <f t="shared" si="74"/>
        <v>O50</v>
      </c>
      <c r="Y581" s="6" t="s">
        <v>50</v>
      </c>
      <c r="Z581" s="6" t="str">
        <f t="shared" si="75"/>
        <v>BASE DE DATOS'!O50</v>
      </c>
      <c r="AA581" s="4" t="str">
        <f t="shared" si="76"/>
        <v>=+'BASE DE DATOS'!O50</v>
      </c>
      <c r="AB581" s="4" t="e">
        <f>+#REF!</f>
        <v>#REF!</v>
      </c>
      <c r="AC581" s="9">
        <v>48</v>
      </c>
      <c r="AD581">
        <v>2</v>
      </c>
      <c r="AE581" t="str">
        <f t="shared" si="77"/>
        <v>O2</v>
      </c>
      <c r="AF581" t="str">
        <f t="shared" si="78"/>
        <v>=+'BASE DE DATOS'!O2</v>
      </c>
      <c r="AG581" s="3" t="e">
        <f>+#REF!</f>
        <v>#REF!</v>
      </c>
    </row>
    <row r="582" spans="14:33">
      <c r="N582" s="4"/>
      <c r="O582" s="4"/>
      <c r="P582" s="4"/>
      <c r="Q582" s="4"/>
      <c r="R582" s="4"/>
      <c r="S582" s="6" t="s">
        <v>81</v>
      </c>
      <c r="T582" s="4">
        <f t="shared" si="72"/>
        <v>50</v>
      </c>
      <c r="U582" s="4" t="str">
        <f t="shared" si="71"/>
        <v>P50</v>
      </c>
      <c r="V582" s="6" t="s">
        <v>81</v>
      </c>
      <c r="W582" s="4">
        <f t="shared" si="73"/>
        <v>50</v>
      </c>
      <c r="X582" s="4" t="str">
        <f t="shared" si="74"/>
        <v>P50</v>
      </c>
      <c r="Y582" s="6" t="s">
        <v>50</v>
      </c>
      <c r="Z582" s="6" t="str">
        <f t="shared" si="75"/>
        <v>BASE DE DATOS'!P50</v>
      </c>
      <c r="AA582" s="4" t="str">
        <f t="shared" si="76"/>
        <v>=+'BASE DE DATOS'!P50</v>
      </c>
      <c r="AB582" s="4" t="e">
        <f>+#REF!</f>
        <v>#REF!</v>
      </c>
      <c r="AC582" s="8">
        <v>48</v>
      </c>
      <c r="AD582">
        <v>2</v>
      </c>
      <c r="AE582" t="str">
        <f t="shared" si="77"/>
        <v>P2</v>
      </c>
      <c r="AF582" t="str">
        <f t="shared" si="78"/>
        <v>=+'BASE DE DATOS'!P2</v>
      </c>
      <c r="AG582" s="3" t="e">
        <f>+#REF!</f>
        <v>#REF!</v>
      </c>
    </row>
    <row r="583" spans="14:33">
      <c r="N583" s="4"/>
      <c r="O583" s="4"/>
      <c r="P583" s="4"/>
      <c r="Q583" s="4"/>
      <c r="R583" s="4"/>
      <c r="S583" s="4" t="s">
        <v>84</v>
      </c>
      <c r="T583" s="4">
        <f t="shared" si="72"/>
        <v>50</v>
      </c>
      <c r="U583" s="4" t="str">
        <f t="shared" si="71"/>
        <v>Q50</v>
      </c>
      <c r="V583" s="4" t="s">
        <v>84</v>
      </c>
      <c r="W583" s="4">
        <f t="shared" si="73"/>
        <v>50</v>
      </c>
      <c r="X583" s="4" t="str">
        <f t="shared" si="74"/>
        <v>Q50</v>
      </c>
      <c r="Y583" s="6" t="s">
        <v>50</v>
      </c>
      <c r="Z583" s="6" t="str">
        <f t="shared" si="75"/>
        <v>BASE DE DATOS'!Q50</v>
      </c>
      <c r="AA583" s="4" t="str">
        <f t="shared" si="76"/>
        <v>=+'BASE DE DATOS'!Q50</v>
      </c>
      <c r="AB583" s="4" t="e">
        <f>+#REF!</f>
        <v>#REF!</v>
      </c>
      <c r="AC583" s="9">
        <v>48</v>
      </c>
      <c r="AD583">
        <v>2</v>
      </c>
      <c r="AE583" t="str">
        <f t="shared" si="77"/>
        <v>Q2</v>
      </c>
      <c r="AF583" t="str">
        <f t="shared" si="78"/>
        <v>=+'BASE DE DATOS'!Q2</v>
      </c>
      <c r="AG583" s="3" t="e">
        <f>+#REF!</f>
        <v>#REF!</v>
      </c>
    </row>
    <row r="584" spans="14:33">
      <c r="N584" s="4"/>
      <c r="O584" s="4"/>
      <c r="P584" s="4"/>
      <c r="Q584" s="4"/>
      <c r="R584" s="4"/>
      <c r="S584" s="6" t="s">
        <v>85</v>
      </c>
      <c r="T584" s="4">
        <f t="shared" si="72"/>
        <v>50</v>
      </c>
      <c r="U584" s="4" t="str">
        <f t="shared" si="71"/>
        <v>R50</v>
      </c>
      <c r="V584" s="6" t="s">
        <v>85</v>
      </c>
      <c r="W584" s="4">
        <f t="shared" si="73"/>
        <v>50</v>
      </c>
      <c r="X584" s="4" t="str">
        <f t="shared" si="74"/>
        <v>R50</v>
      </c>
      <c r="Y584" s="6" t="s">
        <v>50</v>
      </c>
      <c r="Z584" s="6" t="str">
        <f t="shared" si="75"/>
        <v>BASE DE DATOS'!R50</v>
      </c>
      <c r="AA584" s="4" t="str">
        <f t="shared" si="76"/>
        <v>=+'BASE DE DATOS'!R50</v>
      </c>
      <c r="AB584" s="4" t="e">
        <f>+#REF!</f>
        <v>#REF!</v>
      </c>
      <c r="AC584" s="8">
        <v>48</v>
      </c>
      <c r="AD584">
        <v>2</v>
      </c>
      <c r="AE584" t="str">
        <f t="shared" si="77"/>
        <v>R2</v>
      </c>
      <c r="AF584" t="str">
        <f t="shared" si="78"/>
        <v>=+'BASE DE DATOS'!R2</v>
      </c>
      <c r="AG584" s="3" t="e">
        <f>+#REF!</f>
        <v>#REF!</v>
      </c>
    </row>
    <row r="585" spans="14:33">
      <c r="N585" s="4"/>
      <c r="O585" s="4"/>
      <c r="P585" s="4"/>
      <c r="Q585" s="4"/>
      <c r="R585" s="4"/>
      <c r="S585" s="4" t="s">
        <v>87</v>
      </c>
      <c r="T585" s="4">
        <f t="shared" si="72"/>
        <v>50</v>
      </c>
      <c r="U585" s="4" t="str">
        <f t="shared" si="71"/>
        <v>S50</v>
      </c>
      <c r="V585" s="4" t="s">
        <v>87</v>
      </c>
      <c r="W585" s="4">
        <f t="shared" si="73"/>
        <v>50</v>
      </c>
      <c r="X585" s="4" t="str">
        <f t="shared" si="74"/>
        <v>S50</v>
      </c>
      <c r="Y585" s="6" t="s">
        <v>50</v>
      </c>
      <c r="Z585" s="6" t="str">
        <f t="shared" si="75"/>
        <v>BASE DE DATOS'!S50</v>
      </c>
      <c r="AA585" s="4" t="str">
        <f t="shared" si="76"/>
        <v>=+'BASE DE DATOS'!S50</v>
      </c>
      <c r="AB585" s="4" t="e">
        <f>+#REF!</f>
        <v>#REF!</v>
      </c>
      <c r="AC585" s="9">
        <v>48</v>
      </c>
      <c r="AD585">
        <v>2</v>
      </c>
      <c r="AE585" t="str">
        <f t="shared" si="77"/>
        <v>S2</v>
      </c>
      <c r="AF585" t="str">
        <f t="shared" si="78"/>
        <v>=+'BASE DE DATOS'!S2</v>
      </c>
      <c r="AG585" s="3" t="e">
        <f>+#REF!</f>
        <v>#REF!</v>
      </c>
    </row>
    <row r="586" spans="14:33">
      <c r="N586" s="4"/>
      <c r="O586" s="4"/>
      <c r="P586" s="4"/>
      <c r="Q586" s="4"/>
      <c r="R586" s="4"/>
      <c r="S586" s="6" t="s">
        <v>89</v>
      </c>
      <c r="T586" s="4">
        <f t="shared" si="72"/>
        <v>50</v>
      </c>
      <c r="U586" s="4" t="str">
        <f t="shared" si="71"/>
        <v>T50</v>
      </c>
      <c r="V586" s="6" t="s">
        <v>89</v>
      </c>
      <c r="W586" s="4">
        <f t="shared" si="73"/>
        <v>50</v>
      </c>
      <c r="X586" s="4" t="str">
        <f t="shared" si="74"/>
        <v>T50</v>
      </c>
      <c r="Y586" s="6" t="s">
        <v>50</v>
      </c>
      <c r="Z586" s="6" t="str">
        <f t="shared" si="75"/>
        <v>BASE DE DATOS'!T50</v>
      </c>
      <c r="AA586" s="4" t="str">
        <f t="shared" si="76"/>
        <v>=+'BASE DE DATOS'!T50</v>
      </c>
      <c r="AB586" s="4" t="e">
        <f>+#REF!</f>
        <v>#REF!</v>
      </c>
      <c r="AC586" s="8">
        <v>48</v>
      </c>
      <c r="AD586">
        <v>2</v>
      </c>
      <c r="AE586" t="str">
        <f t="shared" si="77"/>
        <v>T2</v>
      </c>
      <c r="AF586" t="str">
        <f t="shared" si="78"/>
        <v>=+'BASE DE DATOS'!T2</v>
      </c>
      <c r="AG586" s="3" t="e">
        <f>+#REF!</f>
        <v>#REF!</v>
      </c>
    </row>
    <row r="587" spans="14:33">
      <c r="N587" s="4"/>
      <c r="O587" s="4"/>
      <c r="P587" s="4"/>
      <c r="Q587" s="4"/>
      <c r="R587" s="4"/>
      <c r="S587" s="4" t="s">
        <v>91</v>
      </c>
      <c r="T587" s="4">
        <f t="shared" si="72"/>
        <v>50</v>
      </c>
      <c r="U587" s="4" t="str">
        <f t="shared" si="71"/>
        <v>U50</v>
      </c>
      <c r="V587" s="4" t="s">
        <v>91</v>
      </c>
      <c r="W587" s="4">
        <f t="shared" si="73"/>
        <v>50</v>
      </c>
      <c r="X587" s="4" t="str">
        <f t="shared" si="74"/>
        <v>U50</v>
      </c>
      <c r="Y587" s="6" t="s">
        <v>50</v>
      </c>
      <c r="Z587" s="6" t="str">
        <f t="shared" si="75"/>
        <v>BASE DE DATOS'!U50</v>
      </c>
      <c r="AA587" s="4" t="str">
        <f t="shared" si="76"/>
        <v>=+'BASE DE DATOS'!U50</v>
      </c>
      <c r="AB587" s="4" t="e">
        <f>+#REF!</f>
        <v>#REF!</v>
      </c>
      <c r="AC587" s="9">
        <v>48</v>
      </c>
      <c r="AD587">
        <v>2</v>
      </c>
      <c r="AE587" t="str">
        <f t="shared" si="77"/>
        <v>U2</v>
      </c>
      <c r="AF587" t="str">
        <f t="shared" si="78"/>
        <v>=+'BASE DE DATOS'!U2</v>
      </c>
      <c r="AG587" s="3" t="e">
        <f>+#REF!</f>
        <v>#REF!</v>
      </c>
    </row>
    <row r="588" spans="14:33">
      <c r="N588" s="4"/>
      <c r="O588" s="4"/>
      <c r="P588" s="4"/>
      <c r="Q588" s="4"/>
      <c r="R588" s="4"/>
      <c r="S588" s="6" t="s">
        <v>49</v>
      </c>
      <c r="T588" s="4">
        <f t="shared" si="72"/>
        <v>51</v>
      </c>
      <c r="U588" s="4" t="str">
        <f t="shared" ref="U588:U626" si="79">S588&amp;T588</f>
        <v>J51</v>
      </c>
      <c r="V588" s="6" t="s">
        <v>49</v>
      </c>
      <c r="W588" s="4">
        <f t="shared" si="73"/>
        <v>51</v>
      </c>
      <c r="X588" s="4" t="str">
        <f t="shared" si="74"/>
        <v>J51</v>
      </c>
      <c r="Y588" s="6" t="s">
        <v>50</v>
      </c>
      <c r="Z588" s="6" t="str">
        <f t="shared" si="75"/>
        <v>BASE DE DATOS'!J51</v>
      </c>
      <c r="AA588" s="4" t="str">
        <f t="shared" si="76"/>
        <v>=+'BASE DE DATOS'!J51</v>
      </c>
      <c r="AB588" s="4" t="e">
        <f>+#REF!</f>
        <v>#REF!</v>
      </c>
      <c r="AC588" s="8">
        <v>49</v>
      </c>
      <c r="AD588">
        <v>2</v>
      </c>
      <c r="AE588" t="str">
        <f t="shared" si="77"/>
        <v>J2</v>
      </c>
      <c r="AF588" t="str">
        <f t="shared" si="78"/>
        <v>=+'BASE DE DATOS'!J2</v>
      </c>
      <c r="AG588" s="3" t="e">
        <f>+#REF!</f>
        <v>#REF!</v>
      </c>
    </row>
    <row r="589" spans="14:33">
      <c r="N589" s="4"/>
      <c r="O589" s="4"/>
      <c r="P589" s="4"/>
      <c r="Q589" s="4"/>
      <c r="R589" s="4"/>
      <c r="S589" s="4" t="s">
        <v>58</v>
      </c>
      <c r="T589" s="4">
        <f t="shared" ref="T589:T652" si="80">IF(S589="J",T588+1,T588)</f>
        <v>51</v>
      </c>
      <c r="U589" s="4" t="str">
        <f t="shared" si="79"/>
        <v>K51</v>
      </c>
      <c r="V589" s="4" t="s">
        <v>58</v>
      </c>
      <c r="W589" s="4">
        <f t="shared" ref="W589:W652" si="81">+T589</f>
        <v>51</v>
      </c>
      <c r="X589" s="4" t="str">
        <f t="shared" ref="X589:X652" si="82">CONCATENATE(V589,W589)</f>
        <v>K51</v>
      </c>
      <c r="Y589" s="6" t="s">
        <v>50</v>
      </c>
      <c r="Z589" s="6" t="str">
        <f t="shared" ref="Z589:Z652" si="83">CONCATENATE(Y589,X589)</f>
        <v>BASE DE DATOS'!K51</v>
      </c>
      <c r="AA589" s="4" t="str">
        <f t="shared" ref="AA589:AA626" si="84">CONCATENATE("=","+","'",Z589)</f>
        <v>=+'BASE DE DATOS'!K51</v>
      </c>
      <c r="AB589" s="4" t="e">
        <f>+#REF!</f>
        <v>#REF!</v>
      </c>
      <c r="AC589" s="9">
        <v>49</v>
      </c>
      <c r="AD589">
        <v>2</v>
      </c>
      <c r="AE589" t="str">
        <f t="shared" ref="AE589:AE652" si="85">CONCATENATE(V589,AD589)</f>
        <v>K2</v>
      </c>
      <c r="AF589" t="str">
        <f t="shared" ref="AF589:AF652" si="86">CONCATENATE("=","+","'",Y589,AE589)</f>
        <v>=+'BASE DE DATOS'!K2</v>
      </c>
      <c r="AG589" s="3" t="e">
        <f>+#REF!</f>
        <v>#REF!</v>
      </c>
    </row>
    <row r="590" spans="14:33">
      <c r="N590" s="4"/>
      <c r="O590" s="4"/>
      <c r="P590" s="4"/>
      <c r="Q590" s="4"/>
      <c r="R590" s="4"/>
      <c r="S590" s="6" t="s">
        <v>65</v>
      </c>
      <c r="T590" s="4">
        <f t="shared" si="80"/>
        <v>51</v>
      </c>
      <c r="U590" s="4" t="str">
        <f t="shared" si="79"/>
        <v>L51</v>
      </c>
      <c r="V590" s="6" t="s">
        <v>65</v>
      </c>
      <c r="W590" s="4">
        <f t="shared" si="81"/>
        <v>51</v>
      </c>
      <c r="X590" s="4" t="str">
        <f t="shared" si="82"/>
        <v>L51</v>
      </c>
      <c r="Y590" s="6" t="s">
        <v>50</v>
      </c>
      <c r="Z590" s="6" t="str">
        <f t="shared" si="83"/>
        <v>BASE DE DATOS'!L51</v>
      </c>
      <c r="AA590" s="4" t="str">
        <f t="shared" si="84"/>
        <v>=+'BASE DE DATOS'!L51</v>
      </c>
      <c r="AB590" s="4" t="e">
        <f>+#REF!</f>
        <v>#REF!</v>
      </c>
      <c r="AC590" s="8">
        <v>49</v>
      </c>
      <c r="AD590">
        <v>2</v>
      </c>
      <c r="AE590" t="str">
        <f t="shared" si="85"/>
        <v>L2</v>
      </c>
      <c r="AF590" t="str">
        <f t="shared" si="86"/>
        <v>=+'BASE DE DATOS'!L2</v>
      </c>
      <c r="AG590" s="3" t="e">
        <f>+#REF!</f>
        <v>#REF!</v>
      </c>
    </row>
    <row r="591" spans="14:33">
      <c r="N591" s="4"/>
      <c r="O591" s="4"/>
      <c r="P591" s="4"/>
      <c r="Q591" s="4"/>
      <c r="R591" s="4"/>
      <c r="S591" s="4" t="s">
        <v>70</v>
      </c>
      <c r="T591" s="4">
        <f t="shared" si="80"/>
        <v>51</v>
      </c>
      <c r="U591" s="4" t="str">
        <f t="shared" si="79"/>
        <v>M51</v>
      </c>
      <c r="V591" s="4" t="s">
        <v>70</v>
      </c>
      <c r="W591" s="4">
        <f t="shared" si="81"/>
        <v>51</v>
      </c>
      <c r="X591" s="4" t="str">
        <f t="shared" si="82"/>
        <v>M51</v>
      </c>
      <c r="Y591" s="6" t="s">
        <v>50</v>
      </c>
      <c r="Z591" s="6" t="str">
        <f t="shared" si="83"/>
        <v>BASE DE DATOS'!M51</v>
      </c>
      <c r="AA591" s="4" t="str">
        <f t="shared" si="84"/>
        <v>=+'BASE DE DATOS'!M51</v>
      </c>
      <c r="AB591" s="4" t="e">
        <f>+#REF!</f>
        <v>#REF!</v>
      </c>
      <c r="AC591" s="9">
        <v>49</v>
      </c>
      <c r="AD591">
        <v>2</v>
      </c>
      <c r="AE591" t="str">
        <f t="shared" si="85"/>
        <v>M2</v>
      </c>
      <c r="AF591" t="str">
        <f t="shared" si="86"/>
        <v>=+'BASE DE DATOS'!M2</v>
      </c>
      <c r="AG591" s="3" t="e">
        <f>+#REF!</f>
        <v>#REF!</v>
      </c>
    </row>
    <row r="592" spans="14:33">
      <c r="N592" s="4"/>
      <c r="O592" s="4"/>
      <c r="P592" s="4"/>
      <c r="Q592" s="4"/>
      <c r="R592" s="4"/>
      <c r="S592" s="6" t="s">
        <v>73</v>
      </c>
      <c r="T592" s="4">
        <f t="shared" si="80"/>
        <v>51</v>
      </c>
      <c r="U592" s="4" t="str">
        <f t="shared" si="79"/>
        <v>N51</v>
      </c>
      <c r="V592" s="6" t="s">
        <v>73</v>
      </c>
      <c r="W592" s="4">
        <f t="shared" si="81"/>
        <v>51</v>
      </c>
      <c r="X592" s="4" t="str">
        <f t="shared" si="82"/>
        <v>N51</v>
      </c>
      <c r="Y592" s="6" t="s">
        <v>50</v>
      </c>
      <c r="Z592" s="6" t="str">
        <f t="shared" si="83"/>
        <v>BASE DE DATOS'!N51</v>
      </c>
      <c r="AA592" s="4" t="str">
        <f t="shared" si="84"/>
        <v>=+'BASE DE DATOS'!N51</v>
      </c>
      <c r="AB592" s="4" t="e">
        <f>+#REF!</f>
        <v>#REF!</v>
      </c>
      <c r="AC592" s="8">
        <v>49</v>
      </c>
      <c r="AD592">
        <v>2</v>
      </c>
      <c r="AE592" t="str">
        <f t="shared" si="85"/>
        <v>N2</v>
      </c>
      <c r="AF592" t="str">
        <f t="shared" si="86"/>
        <v>=+'BASE DE DATOS'!N2</v>
      </c>
      <c r="AG592" s="3" t="e">
        <f>+#REF!</f>
        <v>#REF!</v>
      </c>
    </row>
    <row r="593" spans="14:33">
      <c r="N593" s="4"/>
      <c r="O593" s="4"/>
      <c r="P593" s="4"/>
      <c r="Q593" s="4"/>
      <c r="R593" s="4"/>
      <c r="S593" s="4" t="s">
        <v>77</v>
      </c>
      <c r="T593" s="4">
        <f t="shared" si="80"/>
        <v>51</v>
      </c>
      <c r="U593" s="4" t="str">
        <f t="shared" si="79"/>
        <v>O51</v>
      </c>
      <c r="V593" s="4" t="s">
        <v>77</v>
      </c>
      <c r="W593" s="4">
        <f t="shared" si="81"/>
        <v>51</v>
      </c>
      <c r="X593" s="4" t="str">
        <f t="shared" si="82"/>
        <v>O51</v>
      </c>
      <c r="Y593" s="6" t="s">
        <v>50</v>
      </c>
      <c r="Z593" s="6" t="str">
        <f t="shared" si="83"/>
        <v>BASE DE DATOS'!O51</v>
      </c>
      <c r="AA593" s="4" t="str">
        <f t="shared" si="84"/>
        <v>=+'BASE DE DATOS'!O51</v>
      </c>
      <c r="AB593" s="4" t="e">
        <f>+#REF!</f>
        <v>#REF!</v>
      </c>
      <c r="AC593" s="9">
        <v>49</v>
      </c>
      <c r="AD593">
        <v>2</v>
      </c>
      <c r="AE593" t="str">
        <f t="shared" si="85"/>
        <v>O2</v>
      </c>
      <c r="AF593" t="str">
        <f t="shared" si="86"/>
        <v>=+'BASE DE DATOS'!O2</v>
      </c>
      <c r="AG593" s="3" t="e">
        <f>+#REF!</f>
        <v>#REF!</v>
      </c>
    </row>
    <row r="594" spans="14:33">
      <c r="N594" s="4"/>
      <c r="O594" s="4"/>
      <c r="P594" s="4"/>
      <c r="Q594" s="4"/>
      <c r="R594" s="4"/>
      <c r="S594" s="6" t="s">
        <v>81</v>
      </c>
      <c r="T594" s="4">
        <f t="shared" si="80"/>
        <v>51</v>
      </c>
      <c r="U594" s="4" t="str">
        <f t="shared" si="79"/>
        <v>P51</v>
      </c>
      <c r="V594" s="6" t="s">
        <v>81</v>
      </c>
      <c r="W594" s="4">
        <f t="shared" si="81"/>
        <v>51</v>
      </c>
      <c r="X594" s="4" t="str">
        <f t="shared" si="82"/>
        <v>P51</v>
      </c>
      <c r="Y594" s="6" t="s">
        <v>50</v>
      </c>
      <c r="Z594" s="6" t="str">
        <f t="shared" si="83"/>
        <v>BASE DE DATOS'!P51</v>
      </c>
      <c r="AA594" s="4" t="str">
        <f t="shared" si="84"/>
        <v>=+'BASE DE DATOS'!P51</v>
      </c>
      <c r="AB594" s="4" t="e">
        <f>+#REF!</f>
        <v>#REF!</v>
      </c>
      <c r="AC594" s="8">
        <v>49</v>
      </c>
      <c r="AD594">
        <v>2</v>
      </c>
      <c r="AE594" t="str">
        <f t="shared" si="85"/>
        <v>P2</v>
      </c>
      <c r="AF594" t="str">
        <f t="shared" si="86"/>
        <v>=+'BASE DE DATOS'!P2</v>
      </c>
      <c r="AG594" s="3" t="e">
        <f>+#REF!</f>
        <v>#REF!</v>
      </c>
    </row>
    <row r="595" spans="14:33">
      <c r="N595" s="4"/>
      <c r="O595" s="4"/>
      <c r="P595" s="4"/>
      <c r="Q595" s="4"/>
      <c r="R595" s="4"/>
      <c r="S595" s="4" t="s">
        <v>84</v>
      </c>
      <c r="T595" s="4">
        <f t="shared" si="80"/>
        <v>51</v>
      </c>
      <c r="U595" s="4" t="str">
        <f t="shared" si="79"/>
        <v>Q51</v>
      </c>
      <c r="V595" s="4" t="s">
        <v>84</v>
      </c>
      <c r="W595" s="4">
        <f t="shared" si="81"/>
        <v>51</v>
      </c>
      <c r="X595" s="4" t="str">
        <f t="shared" si="82"/>
        <v>Q51</v>
      </c>
      <c r="Y595" s="6" t="s">
        <v>50</v>
      </c>
      <c r="Z595" s="6" t="str">
        <f t="shared" si="83"/>
        <v>BASE DE DATOS'!Q51</v>
      </c>
      <c r="AA595" s="4" t="str">
        <f t="shared" si="84"/>
        <v>=+'BASE DE DATOS'!Q51</v>
      </c>
      <c r="AB595" s="4" t="e">
        <f>+#REF!</f>
        <v>#REF!</v>
      </c>
      <c r="AC595" s="9">
        <v>49</v>
      </c>
      <c r="AD595">
        <v>2</v>
      </c>
      <c r="AE595" t="str">
        <f t="shared" si="85"/>
        <v>Q2</v>
      </c>
      <c r="AF595" t="str">
        <f t="shared" si="86"/>
        <v>=+'BASE DE DATOS'!Q2</v>
      </c>
      <c r="AG595" s="3" t="e">
        <f>+#REF!</f>
        <v>#REF!</v>
      </c>
    </row>
    <row r="596" spans="14:33">
      <c r="N596" s="4"/>
      <c r="O596" s="4"/>
      <c r="P596" s="4"/>
      <c r="Q596" s="4"/>
      <c r="R596" s="4"/>
      <c r="S596" s="6" t="s">
        <v>85</v>
      </c>
      <c r="T596" s="4">
        <f t="shared" si="80"/>
        <v>51</v>
      </c>
      <c r="U596" s="4" t="str">
        <f t="shared" si="79"/>
        <v>R51</v>
      </c>
      <c r="V596" s="6" t="s">
        <v>85</v>
      </c>
      <c r="W596" s="4">
        <f t="shared" si="81"/>
        <v>51</v>
      </c>
      <c r="X596" s="4" t="str">
        <f t="shared" si="82"/>
        <v>R51</v>
      </c>
      <c r="Y596" s="6" t="s">
        <v>50</v>
      </c>
      <c r="Z596" s="6" t="str">
        <f t="shared" si="83"/>
        <v>BASE DE DATOS'!R51</v>
      </c>
      <c r="AA596" s="4" t="str">
        <f t="shared" si="84"/>
        <v>=+'BASE DE DATOS'!R51</v>
      </c>
      <c r="AB596" s="4" t="e">
        <f>+#REF!</f>
        <v>#REF!</v>
      </c>
      <c r="AC596" s="8">
        <v>49</v>
      </c>
      <c r="AD596">
        <v>2</v>
      </c>
      <c r="AE596" t="str">
        <f t="shared" si="85"/>
        <v>R2</v>
      </c>
      <c r="AF596" t="str">
        <f t="shared" si="86"/>
        <v>=+'BASE DE DATOS'!R2</v>
      </c>
      <c r="AG596" s="3" t="e">
        <f>+#REF!</f>
        <v>#REF!</v>
      </c>
    </row>
    <row r="597" spans="14:33">
      <c r="N597" s="4"/>
      <c r="O597" s="4"/>
      <c r="P597" s="4"/>
      <c r="Q597" s="4"/>
      <c r="R597" s="4"/>
      <c r="S597" s="4" t="s">
        <v>87</v>
      </c>
      <c r="T597" s="4">
        <f t="shared" si="80"/>
        <v>51</v>
      </c>
      <c r="U597" s="4" t="str">
        <f t="shared" si="79"/>
        <v>S51</v>
      </c>
      <c r="V597" s="4" t="s">
        <v>87</v>
      </c>
      <c r="W597" s="4">
        <f t="shared" si="81"/>
        <v>51</v>
      </c>
      <c r="X597" s="4" t="str">
        <f t="shared" si="82"/>
        <v>S51</v>
      </c>
      <c r="Y597" s="6" t="s">
        <v>50</v>
      </c>
      <c r="Z597" s="6" t="str">
        <f t="shared" si="83"/>
        <v>BASE DE DATOS'!S51</v>
      </c>
      <c r="AA597" s="4" t="str">
        <f t="shared" si="84"/>
        <v>=+'BASE DE DATOS'!S51</v>
      </c>
      <c r="AB597" s="4" t="e">
        <f>+#REF!</f>
        <v>#REF!</v>
      </c>
      <c r="AC597" s="9">
        <v>49</v>
      </c>
      <c r="AD597">
        <v>2</v>
      </c>
      <c r="AE597" t="str">
        <f t="shared" si="85"/>
        <v>S2</v>
      </c>
      <c r="AF597" t="str">
        <f t="shared" si="86"/>
        <v>=+'BASE DE DATOS'!S2</v>
      </c>
      <c r="AG597" s="3" t="e">
        <f>+#REF!</f>
        <v>#REF!</v>
      </c>
    </row>
    <row r="598" spans="14:33">
      <c r="N598" s="4"/>
      <c r="O598" s="4"/>
      <c r="P598" s="4"/>
      <c r="Q598" s="4"/>
      <c r="R598" s="4"/>
      <c r="S598" s="6" t="s">
        <v>89</v>
      </c>
      <c r="T598" s="4">
        <f t="shared" si="80"/>
        <v>51</v>
      </c>
      <c r="U598" s="4" t="str">
        <f t="shared" si="79"/>
        <v>T51</v>
      </c>
      <c r="V598" s="6" t="s">
        <v>89</v>
      </c>
      <c r="W598" s="4">
        <f t="shared" si="81"/>
        <v>51</v>
      </c>
      <c r="X598" s="4" t="str">
        <f t="shared" si="82"/>
        <v>T51</v>
      </c>
      <c r="Y598" s="6" t="s">
        <v>50</v>
      </c>
      <c r="Z598" s="6" t="str">
        <f t="shared" si="83"/>
        <v>BASE DE DATOS'!T51</v>
      </c>
      <c r="AA598" s="4" t="str">
        <f t="shared" si="84"/>
        <v>=+'BASE DE DATOS'!T51</v>
      </c>
      <c r="AB598" s="4" t="e">
        <f>+#REF!</f>
        <v>#REF!</v>
      </c>
      <c r="AC598" s="8">
        <v>49</v>
      </c>
      <c r="AD598">
        <v>2</v>
      </c>
      <c r="AE598" t="str">
        <f t="shared" si="85"/>
        <v>T2</v>
      </c>
      <c r="AF598" t="str">
        <f t="shared" si="86"/>
        <v>=+'BASE DE DATOS'!T2</v>
      </c>
      <c r="AG598" s="3" t="e">
        <f>+#REF!</f>
        <v>#REF!</v>
      </c>
    </row>
    <row r="599" spans="14:33">
      <c r="N599" s="4"/>
      <c r="O599" s="4"/>
      <c r="P599" s="4"/>
      <c r="Q599" s="4"/>
      <c r="R599" s="4"/>
      <c r="S599" s="4" t="s">
        <v>91</v>
      </c>
      <c r="T599" s="4">
        <f t="shared" si="80"/>
        <v>51</v>
      </c>
      <c r="U599" s="4" t="str">
        <f t="shared" si="79"/>
        <v>U51</v>
      </c>
      <c r="V599" s="4" t="s">
        <v>91</v>
      </c>
      <c r="W599" s="4">
        <f t="shared" si="81"/>
        <v>51</v>
      </c>
      <c r="X599" s="4" t="str">
        <f t="shared" si="82"/>
        <v>U51</v>
      </c>
      <c r="Y599" s="6" t="s">
        <v>50</v>
      </c>
      <c r="Z599" s="6" t="str">
        <f t="shared" si="83"/>
        <v>BASE DE DATOS'!U51</v>
      </c>
      <c r="AA599" s="4" t="str">
        <f t="shared" si="84"/>
        <v>=+'BASE DE DATOS'!U51</v>
      </c>
      <c r="AB599" s="4" t="e">
        <f>+#REF!</f>
        <v>#REF!</v>
      </c>
      <c r="AC599" s="9">
        <v>49</v>
      </c>
      <c r="AD599">
        <v>2</v>
      </c>
      <c r="AE599" t="str">
        <f t="shared" si="85"/>
        <v>U2</v>
      </c>
      <c r="AF599" t="str">
        <f t="shared" si="86"/>
        <v>=+'BASE DE DATOS'!U2</v>
      </c>
      <c r="AG599" s="3" t="e">
        <f>+#REF!</f>
        <v>#REF!</v>
      </c>
    </row>
    <row r="600" spans="14:33">
      <c r="N600" s="4"/>
      <c r="O600" s="4"/>
      <c r="P600" s="4"/>
      <c r="Q600" s="4"/>
      <c r="R600" s="4"/>
      <c r="S600" s="6" t="s">
        <v>49</v>
      </c>
      <c r="T600" s="4">
        <f t="shared" si="80"/>
        <v>52</v>
      </c>
      <c r="U600" s="4" t="str">
        <f t="shared" si="79"/>
        <v>J52</v>
      </c>
      <c r="V600" s="6" t="s">
        <v>49</v>
      </c>
      <c r="W600" s="4">
        <f t="shared" si="81"/>
        <v>52</v>
      </c>
      <c r="X600" s="4" t="str">
        <f t="shared" si="82"/>
        <v>J52</v>
      </c>
      <c r="Y600" s="6" t="s">
        <v>50</v>
      </c>
      <c r="Z600" s="6" t="str">
        <f t="shared" si="83"/>
        <v>BASE DE DATOS'!J52</v>
      </c>
      <c r="AA600" s="4" t="str">
        <f t="shared" si="84"/>
        <v>=+'BASE DE DATOS'!J52</v>
      </c>
      <c r="AB600" s="4" t="e">
        <f>+#REF!</f>
        <v>#REF!</v>
      </c>
      <c r="AC600" s="8">
        <v>50</v>
      </c>
      <c r="AD600">
        <v>2</v>
      </c>
      <c r="AE600" t="str">
        <f t="shared" si="85"/>
        <v>J2</v>
      </c>
      <c r="AF600" t="str">
        <f t="shared" si="86"/>
        <v>=+'BASE DE DATOS'!J2</v>
      </c>
      <c r="AG600" s="3" t="e">
        <f>+#REF!</f>
        <v>#REF!</v>
      </c>
    </row>
    <row r="601" spans="14:33">
      <c r="N601" s="4"/>
      <c r="O601" s="4"/>
      <c r="P601" s="4"/>
      <c r="Q601" s="4"/>
      <c r="R601" s="4"/>
      <c r="S601" s="4" t="s">
        <v>58</v>
      </c>
      <c r="T601" s="4">
        <f t="shared" si="80"/>
        <v>52</v>
      </c>
      <c r="U601" s="4" t="str">
        <f t="shared" si="79"/>
        <v>K52</v>
      </c>
      <c r="V601" s="4" t="s">
        <v>58</v>
      </c>
      <c r="W601" s="4">
        <f t="shared" si="81"/>
        <v>52</v>
      </c>
      <c r="X601" s="4" t="str">
        <f t="shared" si="82"/>
        <v>K52</v>
      </c>
      <c r="Y601" s="6" t="s">
        <v>50</v>
      </c>
      <c r="Z601" s="6" t="str">
        <f t="shared" si="83"/>
        <v>BASE DE DATOS'!K52</v>
      </c>
      <c r="AA601" s="4" t="str">
        <f t="shared" si="84"/>
        <v>=+'BASE DE DATOS'!K52</v>
      </c>
      <c r="AB601" s="4" t="e">
        <f>+#REF!</f>
        <v>#REF!</v>
      </c>
      <c r="AC601" s="9">
        <v>50</v>
      </c>
      <c r="AD601">
        <v>2</v>
      </c>
      <c r="AE601" t="str">
        <f t="shared" si="85"/>
        <v>K2</v>
      </c>
      <c r="AF601" t="str">
        <f t="shared" si="86"/>
        <v>=+'BASE DE DATOS'!K2</v>
      </c>
      <c r="AG601" s="3" t="e">
        <f>+#REF!</f>
        <v>#REF!</v>
      </c>
    </row>
    <row r="602" spans="14:33">
      <c r="N602" s="4"/>
      <c r="O602" s="4"/>
      <c r="P602" s="4"/>
      <c r="Q602" s="4"/>
      <c r="R602" s="4"/>
      <c r="S602" s="6" t="s">
        <v>65</v>
      </c>
      <c r="T602" s="4">
        <f t="shared" si="80"/>
        <v>52</v>
      </c>
      <c r="U602" s="4" t="str">
        <f t="shared" si="79"/>
        <v>L52</v>
      </c>
      <c r="V602" s="6" t="s">
        <v>65</v>
      </c>
      <c r="W602" s="4">
        <f t="shared" si="81"/>
        <v>52</v>
      </c>
      <c r="X602" s="4" t="str">
        <f t="shared" si="82"/>
        <v>L52</v>
      </c>
      <c r="Y602" s="6" t="s">
        <v>50</v>
      </c>
      <c r="Z602" s="6" t="str">
        <f t="shared" si="83"/>
        <v>BASE DE DATOS'!L52</v>
      </c>
      <c r="AA602" s="4" t="str">
        <f t="shared" si="84"/>
        <v>=+'BASE DE DATOS'!L52</v>
      </c>
      <c r="AB602" s="4" t="e">
        <f>+#REF!</f>
        <v>#REF!</v>
      </c>
      <c r="AC602" s="8">
        <v>50</v>
      </c>
      <c r="AD602">
        <v>2</v>
      </c>
      <c r="AE602" t="str">
        <f t="shared" si="85"/>
        <v>L2</v>
      </c>
      <c r="AF602" t="str">
        <f t="shared" si="86"/>
        <v>=+'BASE DE DATOS'!L2</v>
      </c>
      <c r="AG602" s="3" t="e">
        <f>+#REF!</f>
        <v>#REF!</v>
      </c>
    </row>
    <row r="603" spans="14:33">
      <c r="N603" s="4"/>
      <c r="O603" s="4"/>
      <c r="P603" s="4"/>
      <c r="Q603" s="4"/>
      <c r="R603" s="4"/>
      <c r="S603" s="4" t="s">
        <v>70</v>
      </c>
      <c r="T603" s="4">
        <f t="shared" si="80"/>
        <v>52</v>
      </c>
      <c r="U603" s="4" t="str">
        <f t="shared" si="79"/>
        <v>M52</v>
      </c>
      <c r="V603" s="4" t="s">
        <v>70</v>
      </c>
      <c r="W603" s="4">
        <f t="shared" si="81"/>
        <v>52</v>
      </c>
      <c r="X603" s="4" t="str">
        <f t="shared" si="82"/>
        <v>M52</v>
      </c>
      <c r="Y603" s="6" t="s">
        <v>50</v>
      </c>
      <c r="Z603" s="6" t="str">
        <f t="shared" si="83"/>
        <v>BASE DE DATOS'!M52</v>
      </c>
      <c r="AA603" s="4" t="str">
        <f t="shared" si="84"/>
        <v>=+'BASE DE DATOS'!M52</v>
      </c>
      <c r="AB603" s="4" t="e">
        <f>+#REF!</f>
        <v>#REF!</v>
      </c>
      <c r="AC603" s="9">
        <v>50</v>
      </c>
      <c r="AD603">
        <v>2</v>
      </c>
      <c r="AE603" t="str">
        <f t="shared" si="85"/>
        <v>M2</v>
      </c>
      <c r="AF603" t="str">
        <f t="shared" si="86"/>
        <v>=+'BASE DE DATOS'!M2</v>
      </c>
      <c r="AG603" s="3" t="e">
        <f>+#REF!</f>
        <v>#REF!</v>
      </c>
    </row>
    <row r="604" spans="14:33">
      <c r="N604" s="4"/>
      <c r="O604" s="4"/>
      <c r="P604" s="4"/>
      <c r="Q604" s="4"/>
      <c r="R604" s="4"/>
      <c r="S604" s="6" t="s">
        <v>73</v>
      </c>
      <c r="T604" s="4">
        <f t="shared" si="80"/>
        <v>52</v>
      </c>
      <c r="U604" s="4" t="str">
        <f t="shared" si="79"/>
        <v>N52</v>
      </c>
      <c r="V604" s="6" t="s">
        <v>73</v>
      </c>
      <c r="W604" s="4">
        <f t="shared" si="81"/>
        <v>52</v>
      </c>
      <c r="X604" s="4" t="str">
        <f t="shared" si="82"/>
        <v>N52</v>
      </c>
      <c r="Y604" s="6" t="s">
        <v>50</v>
      </c>
      <c r="Z604" s="6" t="str">
        <f t="shared" si="83"/>
        <v>BASE DE DATOS'!N52</v>
      </c>
      <c r="AA604" s="4" t="str">
        <f t="shared" si="84"/>
        <v>=+'BASE DE DATOS'!N52</v>
      </c>
      <c r="AB604" s="4" t="e">
        <f>+#REF!</f>
        <v>#REF!</v>
      </c>
      <c r="AC604" s="8">
        <v>50</v>
      </c>
      <c r="AD604">
        <v>2</v>
      </c>
      <c r="AE604" t="str">
        <f t="shared" si="85"/>
        <v>N2</v>
      </c>
      <c r="AF604" t="str">
        <f t="shared" si="86"/>
        <v>=+'BASE DE DATOS'!N2</v>
      </c>
      <c r="AG604" s="3" t="e">
        <f>+#REF!</f>
        <v>#REF!</v>
      </c>
    </row>
    <row r="605" spans="14:33">
      <c r="N605" s="4"/>
      <c r="O605" s="4"/>
      <c r="P605" s="4"/>
      <c r="Q605" s="4"/>
      <c r="R605" s="4"/>
      <c r="S605" s="4" t="s">
        <v>77</v>
      </c>
      <c r="T605" s="4">
        <f t="shared" si="80"/>
        <v>52</v>
      </c>
      <c r="U605" s="4" t="str">
        <f t="shared" si="79"/>
        <v>O52</v>
      </c>
      <c r="V605" s="4" t="s">
        <v>77</v>
      </c>
      <c r="W605" s="4">
        <f t="shared" si="81"/>
        <v>52</v>
      </c>
      <c r="X605" s="4" t="str">
        <f t="shared" si="82"/>
        <v>O52</v>
      </c>
      <c r="Y605" s="6" t="s">
        <v>50</v>
      </c>
      <c r="Z605" s="6" t="str">
        <f t="shared" si="83"/>
        <v>BASE DE DATOS'!O52</v>
      </c>
      <c r="AA605" s="4" t="str">
        <f t="shared" si="84"/>
        <v>=+'BASE DE DATOS'!O52</v>
      </c>
      <c r="AB605" s="4" t="e">
        <f>+#REF!</f>
        <v>#REF!</v>
      </c>
      <c r="AC605" s="9">
        <v>50</v>
      </c>
      <c r="AD605">
        <v>2</v>
      </c>
      <c r="AE605" t="str">
        <f t="shared" si="85"/>
        <v>O2</v>
      </c>
      <c r="AF605" t="str">
        <f t="shared" si="86"/>
        <v>=+'BASE DE DATOS'!O2</v>
      </c>
      <c r="AG605" s="3" t="e">
        <f>+#REF!</f>
        <v>#REF!</v>
      </c>
    </row>
    <row r="606" spans="14:33">
      <c r="N606" s="4"/>
      <c r="O606" s="4"/>
      <c r="P606" s="4"/>
      <c r="Q606" s="4"/>
      <c r="R606" s="4"/>
      <c r="S606" s="6" t="s">
        <v>81</v>
      </c>
      <c r="T606" s="4">
        <f t="shared" si="80"/>
        <v>52</v>
      </c>
      <c r="U606" s="4" t="str">
        <f t="shared" si="79"/>
        <v>P52</v>
      </c>
      <c r="V606" s="6" t="s">
        <v>81</v>
      </c>
      <c r="W606" s="4">
        <f t="shared" si="81"/>
        <v>52</v>
      </c>
      <c r="X606" s="4" t="str">
        <f t="shared" si="82"/>
        <v>P52</v>
      </c>
      <c r="Y606" s="6" t="s">
        <v>50</v>
      </c>
      <c r="Z606" s="6" t="str">
        <f t="shared" si="83"/>
        <v>BASE DE DATOS'!P52</v>
      </c>
      <c r="AA606" s="4" t="str">
        <f t="shared" si="84"/>
        <v>=+'BASE DE DATOS'!P52</v>
      </c>
      <c r="AB606" s="4" t="e">
        <f>+#REF!</f>
        <v>#REF!</v>
      </c>
      <c r="AC606" s="8">
        <v>50</v>
      </c>
      <c r="AD606">
        <v>2</v>
      </c>
      <c r="AE606" t="str">
        <f t="shared" si="85"/>
        <v>P2</v>
      </c>
      <c r="AF606" t="str">
        <f t="shared" si="86"/>
        <v>=+'BASE DE DATOS'!P2</v>
      </c>
      <c r="AG606" s="3" t="e">
        <f>+#REF!</f>
        <v>#REF!</v>
      </c>
    </row>
    <row r="607" spans="14:33">
      <c r="N607" s="4"/>
      <c r="O607" s="4"/>
      <c r="P607" s="4"/>
      <c r="Q607" s="4"/>
      <c r="R607" s="4"/>
      <c r="S607" s="4" t="s">
        <v>84</v>
      </c>
      <c r="T607" s="4">
        <f t="shared" si="80"/>
        <v>52</v>
      </c>
      <c r="U607" s="4" t="str">
        <f t="shared" si="79"/>
        <v>Q52</v>
      </c>
      <c r="V607" s="4" t="s">
        <v>84</v>
      </c>
      <c r="W607" s="4">
        <f t="shared" si="81"/>
        <v>52</v>
      </c>
      <c r="X607" s="4" t="str">
        <f t="shared" si="82"/>
        <v>Q52</v>
      </c>
      <c r="Y607" s="6" t="s">
        <v>50</v>
      </c>
      <c r="Z607" s="6" t="str">
        <f t="shared" si="83"/>
        <v>BASE DE DATOS'!Q52</v>
      </c>
      <c r="AA607" s="4" t="str">
        <f t="shared" si="84"/>
        <v>=+'BASE DE DATOS'!Q52</v>
      </c>
      <c r="AB607" s="4" t="e">
        <f>+#REF!</f>
        <v>#REF!</v>
      </c>
      <c r="AC607" s="9">
        <v>50</v>
      </c>
      <c r="AD607">
        <v>2</v>
      </c>
      <c r="AE607" t="str">
        <f t="shared" si="85"/>
        <v>Q2</v>
      </c>
      <c r="AF607" t="str">
        <f t="shared" si="86"/>
        <v>=+'BASE DE DATOS'!Q2</v>
      </c>
      <c r="AG607" s="3" t="e">
        <f>+#REF!</f>
        <v>#REF!</v>
      </c>
    </row>
    <row r="608" spans="14:33">
      <c r="N608" s="4"/>
      <c r="O608" s="4"/>
      <c r="P608" s="4"/>
      <c r="Q608" s="4"/>
      <c r="R608" s="4"/>
      <c r="S608" s="6" t="s">
        <v>85</v>
      </c>
      <c r="T608" s="4">
        <f t="shared" si="80"/>
        <v>52</v>
      </c>
      <c r="U608" s="4" t="str">
        <f t="shared" si="79"/>
        <v>R52</v>
      </c>
      <c r="V608" s="6" t="s">
        <v>85</v>
      </c>
      <c r="W608" s="4">
        <f t="shared" si="81"/>
        <v>52</v>
      </c>
      <c r="X608" s="4" t="str">
        <f t="shared" si="82"/>
        <v>R52</v>
      </c>
      <c r="Y608" s="6" t="s">
        <v>50</v>
      </c>
      <c r="Z608" s="6" t="str">
        <f t="shared" si="83"/>
        <v>BASE DE DATOS'!R52</v>
      </c>
      <c r="AA608" s="4" t="str">
        <f t="shared" si="84"/>
        <v>=+'BASE DE DATOS'!R52</v>
      </c>
      <c r="AB608" s="4" t="e">
        <f>+#REF!</f>
        <v>#REF!</v>
      </c>
      <c r="AC608" s="8">
        <v>50</v>
      </c>
      <c r="AD608">
        <v>2</v>
      </c>
      <c r="AE608" t="str">
        <f t="shared" si="85"/>
        <v>R2</v>
      </c>
      <c r="AF608" t="str">
        <f t="shared" si="86"/>
        <v>=+'BASE DE DATOS'!R2</v>
      </c>
      <c r="AG608" s="3" t="e">
        <f>+#REF!</f>
        <v>#REF!</v>
      </c>
    </row>
    <row r="609" spans="14:33">
      <c r="N609" s="4"/>
      <c r="O609" s="4"/>
      <c r="P609" s="4"/>
      <c r="Q609" s="4"/>
      <c r="R609" s="4"/>
      <c r="S609" s="4" t="s">
        <v>87</v>
      </c>
      <c r="T609" s="4">
        <f t="shared" si="80"/>
        <v>52</v>
      </c>
      <c r="U609" s="4" t="str">
        <f t="shared" si="79"/>
        <v>S52</v>
      </c>
      <c r="V609" s="4" t="s">
        <v>87</v>
      </c>
      <c r="W609" s="4">
        <f t="shared" si="81"/>
        <v>52</v>
      </c>
      <c r="X609" s="4" t="str">
        <f t="shared" si="82"/>
        <v>S52</v>
      </c>
      <c r="Y609" s="6" t="s">
        <v>50</v>
      </c>
      <c r="Z609" s="6" t="str">
        <f t="shared" si="83"/>
        <v>BASE DE DATOS'!S52</v>
      </c>
      <c r="AA609" s="4" t="str">
        <f t="shared" si="84"/>
        <v>=+'BASE DE DATOS'!S52</v>
      </c>
      <c r="AB609" s="4" t="e">
        <f>+#REF!</f>
        <v>#REF!</v>
      </c>
      <c r="AC609" s="9">
        <v>50</v>
      </c>
      <c r="AD609">
        <v>2</v>
      </c>
      <c r="AE609" t="str">
        <f t="shared" si="85"/>
        <v>S2</v>
      </c>
      <c r="AF609" t="str">
        <f t="shared" si="86"/>
        <v>=+'BASE DE DATOS'!S2</v>
      </c>
      <c r="AG609" s="3" t="e">
        <f>+#REF!</f>
        <v>#REF!</v>
      </c>
    </row>
    <row r="610" spans="14:33">
      <c r="N610" s="4"/>
      <c r="O610" s="4"/>
      <c r="P610" s="4"/>
      <c r="Q610" s="4"/>
      <c r="R610" s="4"/>
      <c r="S610" s="6" t="s">
        <v>89</v>
      </c>
      <c r="T610" s="4">
        <f t="shared" si="80"/>
        <v>52</v>
      </c>
      <c r="U610" s="4" t="str">
        <f t="shared" si="79"/>
        <v>T52</v>
      </c>
      <c r="V610" s="6" t="s">
        <v>89</v>
      </c>
      <c r="W610" s="4">
        <f t="shared" si="81"/>
        <v>52</v>
      </c>
      <c r="X610" s="4" t="str">
        <f t="shared" si="82"/>
        <v>T52</v>
      </c>
      <c r="Y610" s="6" t="s">
        <v>50</v>
      </c>
      <c r="Z610" s="6" t="str">
        <f t="shared" si="83"/>
        <v>BASE DE DATOS'!T52</v>
      </c>
      <c r="AA610" s="4" t="str">
        <f t="shared" si="84"/>
        <v>=+'BASE DE DATOS'!T52</v>
      </c>
      <c r="AB610" s="4" t="e">
        <f>+#REF!</f>
        <v>#REF!</v>
      </c>
      <c r="AC610" s="8">
        <v>50</v>
      </c>
      <c r="AD610">
        <v>2</v>
      </c>
      <c r="AE610" t="str">
        <f t="shared" si="85"/>
        <v>T2</v>
      </c>
      <c r="AF610" t="str">
        <f t="shared" si="86"/>
        <v>=+'BASE DE DATOS'!T2</v>
      </c>
      <c r="AG610" s="3" t="e">
        <f>+#REF!</f>
        <v>#REF!</v>
      </c>
    </row>
    <row r="611" spans="14:33">
      <c r="N611" s="4"/>
      <c r="O611" s="4"/>
      <c r="P611" s="4"/>
      <c r="Q611" s="4"/>
      <c r="R611" s="4"/>
      <c r="S611" s="4" t="s">
        <v>91</v>
      </c>
      <c r="T611" s="4">
        <f t="shared" si="80"/>
        <v>52</v>
      </c>
      <c r="U611" s="4" t="str">
        <f t="shared" si="79"/>
        <v>U52</v>
      </c>
      <c r="V611" s="4" t="s">
        <v>91</v>
      </c>
      <c r="W611" s="4">
        <f t="shared" si="81"/>
        <v>52</v>
      </c>
      <c r="X611" s="4" t="str">
        <f t="shared" si="82"/>
        <v>U52</v>
      </c>
      <c r="Y611" s="6" t="s">
        <v>50</v>
      </c>
      <c r="Z611" s="6" t="str">
        <f t="shared" si="83"/>
        <v>BASE DE DATOS'!U52</v>
      </c>
      <c r="AA611" s="4" t="str">
        <f t="shared" si="84"/>
        <v>=+'BASE DE DATOS'!U52</v>
      </c>
      <c r="AB611" s="4" t="e">
        <f>+#REF!</f>
        <v>#REF!</v>
      </c>
      <c r="AC611" s="9">
        <v>50</v>
      </c>
      <c r="AD611">
        <v>2</v>
      </c>
      <c r="AE611" t="str">
        <f t="shared" si="85"/>
        <v>U2</v>
      </c>
      <c r="AF611" t="str">
        <f t="shared" si="86"/>
        <v>=+'BASE DE DATOS'!U2</v>
      </c>
      <c r="AG611" s="3" t="e">
        <f>+#REF!</f>
        <v>#REF!</v>
      </c>
    </row>
    <row r="612" spans="14:33">
      <c r="N612" s="4"/>
      <c r="O612" s="4"/>
      <c r="P612" s="4"/>
      <c r="Q612" s="4"/>
      <c r="R612" s="4"/>
      <c r="S612" s="6" t="s">
        <v>49</v>
      </c>
      <c r="T612" s="4">
        <f t="shared" si="80"/>
        <v>53</v>
      </c>
      <c r="U612" s="4" t="str">
        <f t="shared" si="79"/>
        <v>J53</v>
      </c>
      <c r="V612" s="6" t="s">
        <v>49</v>
      </c>
      <c r="W612" s="4">
        <f t="shared" si="81"/>
        <v>53</v>
      </c>
      <c r="X612" s="4" t="str">
        <f t="shared" si="82"/>
        <v>J53</v>
      </c>
      <c r="Y612" s="6" t="s">
        <v>50</v>
      </c>
      <c r="Z612" s="6" t="str">
        <f t="shared" si="83"/>
        <v>BASE DE DATOS'!J53</v>
      </c>
      <c r="AA612" s="4" t="str">
        <f t="shared" si="84"/>
        <v>=+'BASE DE DATOS'!J53</v>
      </c>
      <c r="AB612" s="4" t="e">
        <f>+#REF!</f>
        <v>#REF!</v>
      </c>
      <c r="AC612" s="8">
        <v>51</v>
      </c>
      <c r="AD612">
        <v>2</v>
      </c>
      <c r="AE612" t="str">
        <f t="shared" si="85"/>
        <v>J2</v>
      </c>
      <c r="AF612" t="str">
        <f t="shared" si="86"/>
        <v>=+'BASE DE DATOS'!J2</v>
      </c>
      <c r="AG612" s="3" t="e">
        <f>+#REF!</f>
        <v>#REF!</v>
      </c>
    </row>
    <row r="613" spans="14:33">
      <c r="N613" s="4"/>
      <c r="O613" s="4"/>
      <c r="P613" s="4"/>
      <c r="Q613" s="4"/>
      <c r="R613" s="4"/>
      <c r="S613" s="4" t="s">
        <v>58</v>
      </c>
      <c r="T613" s="4">
        <f t="shared" si="80"/>
        <v>53</v>
      </c>
      <c r="U613" s="4" t="str">
        <f t="shared" si="79"/>
        <v>K53</v>
      </c>
      <c r="V613" s="4" t="s">
        <v>58</v>
      </c>
      <c r="W613" s="4">
        <f t="shared" si="81"/>
        <v>53</v>
      </c>
      <c r="X613" s="4" t="str">
        <f t="shared" si="82"/>
        <v>K53</v>
      </c>
      <c r="Y613" s="6" t="s">
        <v>50</v>
      </c>
      <c r="Z613" s="6" t="str">
        <f t="shared" si="83"/>
        <v>BASE DE DATOS'!K53</v>
      </c>
      <c r="AA613" s="4" t="str">
        <f t="shared" si="84"/>
        <v>=+'BASE DE DATOS'!K53</v>
      </c>
      <c r="AB613" s="4" t="e">
        <f>+#REF!</f>
        <v>#REF!</v>
      </c>
      <c r="AC613" s="9">
        <v>51</v>
      </c>
      <c r="AD613">
        <v>2</v>
      </c>
      <c r="AE613" t="str">
        <f t="shared" si="85"/>
        <v>K2</v>
      </c>
      <c r="AF613" t="str">
        <f t="shared" si="86"/>
        <v>=+'BASE DE DATOS'!K2</v>
      </c>
      <c r="AG613" s="3" t="e">
        <f>+#REF!</f>
        <v>#REF!</v>
      </c>
    </row>
    <row r="614" spans="14:33">
      <c r="N614" s="4"/>
      <c r="O614" s="4"/>
      <c r="P614" s="4"/>
      <c r="Q614" s="4"/>
      <c r="R614" s="4"/>
      <c r="S614" s="6" t="s">
        <v>65</v>
      </c>
      <c r="T614" s="4">
        <f t="shared" si="80"/>
        <v>53</v>
      </c>
      <c r="U614" s="4" t="str">
        <f t="shared" si="79"/>
        <v>L53</v>
      </c>
      <c r="V614" s="6" t="s">
        <v>65</v>
      </c>
      <c r="W614" s="4">
        <f t="shared" si="81"/>
        <v>53</v>
      </c>
      <c r="X614" s="4" t="str">
        <f t="shared" si="82"/>
        <v>L53</v>
      </c>
      <c r="Y614" s="6" t="s">
        <v>50</v>
      </c>
      <c r="Z614" s="6" t="str">
        <f t="shared" si="83"/>
        <v>BASE DE DATOS'!L53</v>
      </c>
      <c r="AA614" s="4" t="str">
        <f t="shared" si="84"/>
        <v>=+'BASE DE DATOS'!L53</v>
      </c>
      <c r="AB614" s="4" t="e">
        <f>+#REF!</f>
        <v>#REF!</v>
      </c>
      <c r="AC614" s="8">
        <v>51</v>
      </c>
      <c r="AD614">
        <v>2</v>
      </c>
      <c r="AE614" t="str">
        <f t="shared" si="85"/>
        <v>L2</v>
      </c>
      <c r="AF614" t="str">
        <f t="shared" si="86"/>
        <v>=+'BASE DE DATOS'!L2</v>
      </c>
      <c r="AG614" s="3" t="e">
        <f>+#REF!</f>
        <v>#REF!</v>
      </c>
    </row>
    <row r="615" spans="14:33">
      <c r="N615" s="4"/>
      <c r="O615" s="4"/>
      <c r="P615" s="4"/>
      <c r="Q615" s="4"/>
      <c r="R615" s="4"/>
      <c r="S615" s="4" t="s">
        <v>70</v>
      </c>
      <c r="T615" s="4">
        <f t="shared" si="80"/>
        <v>53</v>
      </c>
      <c r="U615" s="4" t="str">
        <f t="shared" si="79"/>
        <v>M53</v>
      </c>
      <c r="V615" s="4" t="s">
        <v>70</v>
      </c>
      <c r="W615" s="4">
        <f t="shared" si="81"/>
        <v>53</v>
      </c>
      <c r="X615" s="4" t="str">
        <f t="shared" si="82"/>
        <v>M53</v>
      </c>
      <c r="Y615" s="6" t="s">
        <v>50</v>
      </c>
      <c r="Z615" s="6" t="str">
        <f t="shared" si="83"/>
        <v>BASE DE DATOS'!M53</v>
      </c>
      <c r="AA615" s="4" t="str">
        <f t="shared" si="84"/>
        <v>=+'BASE DE DATOS'!M53</v>
      </c>
      <c r="AB615" s="4" t="e">
        <f>+#REF!</f>
        <v>#REF!</v>
      </c>
      <c r="AC615" s="9">
        <v>51</v>
      </c>
      <c r="AD615">
        <v>2</v>
      </c>
      <c r="AE615" t="str">
        <f t="shared" si="85"/>
        <v>M2</v>
      </c>
      <c r="AF615" t="str">
        <f t="shared" si="86"/>
        <v>=+'BASE DE DATOS'!M2</v>
      </c>
      <c r="AG615" s="3" t="e">
        <f>+#REF!</f>
        <v>#REF!</v>
      </c>
    </row>
    <row r="616" spans="14:33">
      <c r="N616" s="4"/>
      <c r="O616" s="4"/>
      <c r="P616" s="4"/>
      <c r="Q616" s="4"/>
      <c r="R616" s="4"/>
      <c r="S616" s="6" t="s">
        <v>73</v>
      </c>
      <c r="T616" s="4">
        <f t="shared" si="80"/>
        <v>53</v>
      </c>
      <c r="U616" s="4" t="str">
        <f t="shared" si="79"/>
        <v>N53</v>
      </c>
      <c r="V616" s="6" t="s">
        <v>73</v>
      </c>
      <c r="W616" s="4">
        <f t="shared" si="81"/>
        <v>53</v>
      </c>
      <c r="X616" s="4" t="str">
        <f t="shared" si="82"/>
        <v>N53</v>
      </c>
      <c r="Y616" s="6" t="s">
        <v>50</v>
      </c>
      <c r="Z616" s="6" t="str">
        <f t="shared" si="83"/>
        <v>BASE DE DATOS'!N53</v>
      </c>
      <c r="AA616" s="4" t="str">
        <f t="shared" si="84"/>
        <v>=+'BASE DE DATOS'!N53</v>
      </c>
      <c r="AB616" s="4" t="e">
        <f>+#REF!</f>
        <v>#REF!</v>
      </c>
      <c r="AC616" s="8">
        <v>51</v>
      </c>
      <c r="AD616">
        <v>2</v>
      </c>
      <c r="AE616" t="str">
        <f t="shared" si="85"/>
        <v>N2</v>
      </c>
      <c r="AF616" t="str">
        <f t="shared" si="86"/>
        <v>=+'BASE DE DATOS'!N2</v>
      </c>
      <c r="AG616" s="3" t="e">
        <f>+#REF!</f>
        <v>#REF!</v>
      </c>
    </row>
    <row r="617" spans="14:33">
      <c r="N617" s="4"/>
      <c r="O617" s="4"/>
      <c r="P617" s="4"/>
      <c r="Q617" s="4"/>
      <c r="R617" s="4"/>
      <c r="S617" s="4" t="s">
        <v>77</v>
      </c>
      <c r="T617" s="4">
        <f t="shared" si="80"/>
        <v>53</v>
      </c>
      <c r="U617" s="4" t="str">
        <f t="shared" si="79"/>
        <v>O53</v>
      </c>
      <c r="V617" s="4" t="s">
        <v>77</v>
      </c>
      <c r="W617" s="4">
        <f t="shared" si="81"/>
        <v>53</v>
      </c>
      <c r="X617" s="4" t="str">
        <f t="shared" si="82"/>
        <v>O53</v>
      </c>
      <c r="Y617" s="6" t="s">
        <v>50</v>
      </c>
      <c r="Z617" s="6" t="str">
        <f t="shared" si="83"/>
        <v>BASE DE DATOS'!O53</v>
      </c>
      <c r="AA617" s="4" t="str">
        <f t="shared" si="84"/>
        <v>=+'BASE DE DATOS'!O53</v>
      </c>
      <c r="AB617" s="4" t="e">
        <f>+#REF!</f>
        <v>#REF!</v>
      </c>
      <c r="AC617" s="9">
        <v>51</v>
      </c>
      <c r="AD617">
        <v>2</v>
      </c>
      <c r="AE617" t="str">
        <f t="shared" si="85"/>
        <v>O2</v>
      </c>
      <c r="AF617" t="str">
        <f t="shared" si="86"/>
        <v>=+'BASE DE DATOS'!O2</v>
      </c>
      <c r="AG617" s="3" t="e">
        <f>+#REF!</f>
        <v>#REF!</v>
      </c>
    </row>
    <row r="618" spans="14:33">
      <c r="N618" s="4"/>
      <c r="O618" s="4"/>
      <c r="P618" s="4"/>
      <c r="Q618" s="4"/>
      <c r="R618" s="4"/>
      <c r="S618" s="6" t="s">
        <v>81</v>
      </c>
      <c r="T618" s="4">
        <f t="shared" si="80"/>
        <v>53</v>
      </c>
      <c r="U618" s="4" t="str">
        <f t="shared" si="79"/>
        <v>P53</v>
      </c>
      <c r="V618" s="6" t="s">
        <v>81</v>
      </c>
      <c r="W618" s="4">
        <f t="shared" si="81"/>
        <v>53</v>
      </c>
      <c r="X618" s="4" t="str">
        <f t="shared" si="82"/>
        <v>P53</v>
      </c>
      <c r="Y618" s="6" t="s">
        <v>50</v>
      </c>
      <c r="Z618" s="6" t="str">
        <f t="shared" si="83"/>
        <v>BASE DE DATOS'!P53</v>
      </c>
      <c r="AA618" s="4" t="str">
        <f t="shared" si="84"/>
        <v>=+'BASE DE DATOS'!P53</v>
      </c>
      <c r="AB618" s="4" t="e">
        <f>+#REF!</f>
        <v>#REF!</v>
      </c>
      <c r="AC618" s="8">
        <v>51</v>
      </c>
      <c r="AD618">
        <v>2</v>
      </c>
      <c r="AE618" t="str">
        <f t="shared" si="85"/>
        <v>P2</v>
      </c>
      <c r="AF618" t="str">
        <f t="shared" si="86"/>
        <v>=+'BASE DE DATOS'!P2</v>
      </c>
      <c r="AG618" s="3" t="e">
        <f>+#REF!</f>
        <v>#REF!</v>
      </c>
    </row>
    <row r="619" spans="14:33">
      <c r="N619" s="4"/>
      <c r="O619" s="4"/>
      <c r="P619" s="4"/>
      <c r="Q619" s="4"/>
      <c r="R619" s="4"/>
      <c r="S619" s="4" t="s">
        <v>84</v>
      </c>
      <c r="T619" s="4">
        <f t="shared" si="80"/>
        <v>53</v>
      </c>
      <c r="U619" s="4" t="str">
        <f t="shared" si="79"/>
        <v>Q53</v>
      </c>
      <c r="V619" s="4" t="s">
        <v>84</v>
      </c>
      <c r="W619" s="4">
        <f t="shared" si="81"/>
        <v>53</v>
      </c>
      <c r="X619" s="4" t="str">
        <f t="shared" si="82"/>
        <v>Q53</v>
      </c>
      <c r="Y619" s="6" t="s">
        <v>50</v>
      </c>
      <c r="Z619" s="6" t="str">
        <f t="shared" si="83"/>
        <v>BASE DE DATOS'!Q53</v>
      </c>
      <c r="AA619" s="4" t="str">
        <f t="shared" si="84"/>
        <v>=+'BASE DE DATOS'!Q53</v>
      </c>
      <c r="AB619" s="4" t="e">
        <f>+#REF!</f>
        <v>#REF!</v>
      </c>
      <c r="AC619" s="9">
        <v>51</v>
      </c>
      <c r="AD619">
        <v>2</v>
      </c>
      <c r="AE619" t="str">
        <f t="shared" si="85"/>
        <v>Q2</v>
      </c>
      <c r="AF619" t="str">
        <f t="shared" si="86"/>
        <v>=+'BASE DE DATOS'!Q2</v>
      </c>
      <c r="AG619" s="3" t="e">
        <f>+#REF!</f>
        <v>#REF!</v>
      </c>
    </row>
    <row r="620" spans="14:33">
      <c r="N620" s="4"/>
      <c r="O620" s="4"/>
      <c r="P620" s="4"/>
      <c r="Q620" s="4"/>
      <c r="R620" s="4"/>
      <c r="S620" s="6" t="s">
        <v>85</v>
      </c>
      <c r="T620" s="4">
        <f t="shared" si="80"/>
        <v>53</v>
      </c>
      <c r="U620" s="4" t="str">
        <f t="shared" si="79"/>
        <v>R53</v>
      </c>
      <c r="V620" s="6" t="s">
        <v>85</v>
      </c>
      <c r="W620" s="4">
        <f t="shared" si="81"/>
        <v>53</v>
      </c>
      <c r="X620" s="4" t="str">
        <f t="shared" si="82"/>
        <v>R53</v>
      </c>
      <c r="Y620" s="6" t="s">
        <v>50</v>
      </c>
      <c r="Z620" s="6" t="str">
        <f t="shared" si="83"/>
        <v>BASE DE DATOS'!R53</v>
      </c>
      <c r="AA620" s="4" t="str">
        <f t="shared" si="84"/>
        <v>=+'BASE DE DATOS'!R53</v>
      </c>
      <c r="AB620" s="4" t="e">
        <f>+#REF!</f>
        <v>#REF!</v>
      </c>
      <c r="AC620" s="8">
        <v>51</v>
      </c>
      <c r="AD620">
        <v>2</v>
      </c>
      <c r="AE620" t="str">
        <f t="shared" si="85"/>
        <v>R2</v>
      </c>
      <c r="AF620" t="str">
        <f t="shared" si="86"/>
        <v>=+'BASE DE DATOS'!R2</v>
      </c>
      <c r="AG620" s="3" t="e">
        <f>+#REF!</f>
        <v>#REF!</v>
      </c>
    </row>
    <row r="621" spans="14:33">
      <c r="N621" s="4"/>
      <c r="O621" s="4"/>
      <c r="P621" s="4"/>
      <c r="Q621" s="4"/>
      <c r="R621" s="4"/>
      <c r="S621" s="4" t="s">
        <v>87</v>
      </c>
      <c r="T621" s="4">
        <f t="shared" si="80"/>
        <v>53</v>
      </c>
      <c r="U621" s="4" t="str">
        <f t="shared" si="79"/>
        <v>S53</v>
      </c>
      <c r="V621" s="4" t="s">
        <v>87</v>
      </c>
      <c r="W621" s="4">
        <f t="shared" si="81"/>
        <v>53</v>
      </c>
      <c r="X621" s="4" t="str">
        <f t="shared" si="82"/>
        <v>S53</v>
      </c>
      <c r="Y621" s="6" t="s">
        <v>50</v>
      </c>
      <c r="Z621" s="6" t="str">
        <f t="shared" si="83"/>
        <v>BASE DE DATOS'!S53</v>
      </c>
      <c r="AA621" s="4" t="str">
        <f t="shared" si="84"/>
        <v>=+'BASE DE DATOS'!S53</v>
      </c>
      <c r="AB621" s="4" t="e">
        <f>+#REF!</f>
        <v>#REF!</v>
      </c>
      <c r="AC621" s="9">
        <v>51</v>
      </c>
      <c r="AD621">
        <v>2</v>
      </c>
      <c r="AE621" t="str">
        <f t="shared" si="85"/>
        <v>S2</v>
      </c>
      <c r="AF621" t="str">
        <f t="shared" si="86"/>
        <v>=+'BASE DE DATOS'!S2</v>
      </c>
      <c r="AG621" s="3" t="e">
        <f>+#REF!</f>
        <v>#REF!</v>
      </c>
    </row>
    <row r="622" spans="14:33">
      <c r="N622" s="4"/>
      <c r="O622" s="4"/>
      <c r="P622" s="4"/>
      <c r="Q622" s="4"/>
      <c r="R622" s="4"/>
      <c r="S622" s="6" t="s">
        <v>89</v>
      </c>
      <c r="T622" s="4">
        <f t="shared" si="80"/>
        <v>53</v>
      </c>
      <c r="U622" s="4" t="str">
        <f t="shared" si="79"/>
        <v>T53</v>
      </c>
      <c r="V622" s="6" t="s">
        <v>89</v>
      </c>
      <c r="W622" s="4">
        <f t="shared" si="81"/>
        <v>53</v>
      </c>
      <c r="X622" s="4" t="str">
        <f t="shared" si="82"/>
        <v>T53</v>
      </c>
      <c r="Y622" s="6" t="s">
        <v>50</v>
      </c>
      <c r="Z622" s="6" t="str">
        <f t="shared" si="83"/>
        <v>BASE DE DATOS'!T53</v>
      </c>
      <c r="AA622" s="4" t="str">
        <f t="shared" si="84"/>
        <v>=+'BASE DE DATOS'!T53</v>
      </c>
      <c r="AB622" s="4" t="e">
        <f>+#REF!</f>
        <v>#REF!</v>
      </c>
      <c r="AC622" s="8">
        <v>51</v>
      </c>
      <c r="AD622">
        <v>2</v>
      </c>
      <c r="AE622" t="str">
        <f t="shared" si="85"/>
        <v>T2</v>
      </c>
      <c r="AF622" t="str">
        <f t="shared" si="86"/>
        <v>=+'BASE DE DATOS'!T2</v>
      </c>
      <c r="AG622" s="3" t="e">
        <f>+#REF!</f>
        <v>#REF!</v>
      </c>
    </row>
    <row r="623" spans="14:33">
      <c r="N623" s="4"/>
      <c r="O623" s="4"/>
      <c r="P623" s="4"/>
      <c r="Q623" s="4"/>
      <c r="R623" s="4"/>
      <c r="S623" s="4" t="s">
        <v>91</v>
      </c>
      <c r="T623" s="4">
        <f t="shared" si="80"/>
        <v>53</v>
      </c>
      <c r="U623" s="4" t="str">
        <f t="shared" si="79"/>
        <v>U53</v>
      </c>
      <c r="V623" s="4" t="s">
        <v>91</v>
      </c>
      <c r="W623" s="4">
        <f t="shared" si="81"/>
        <v>53</v>
      </c>
      <c r="X623" s="4" t="str">
        <f t="shared" si="82"/>
        <v>U53</v>
      </c>
      <c r="Y623" s="6" t="s">
        <v>50</v>
      </c>
      <c r="Z623" s="6" t="str">
        <f t="shared" si="83"/>
        <v>BASE DE DATOS'!U53</v>
      </c>
      <c r="AA623" s="4" t="str">
        <f t="shared" si="84"/>
        <v>=+'BASE DE DATOS'!U53</v>
      </c>
      <c r="AB623" s="4" t="e">
        <f>+#REF!</f>
        <v>#REF!</v>
      </c>
      <c r="AC623" s="9">
        <v>51</v>
      </c>
      <c r="AD623">
        <v>2</v>
      </c>
      <c r="AE623" t="str">
        <f t="shared" si="85"/>
        <v>U2</v>
      </c>
      <c r="AF623" t="str">
        <f t="shared" si="86"/>
        <v>=+'BASE DE DATOS'!U2</v>
      </c>
      <c r="AG623" s="3" t="e">
        <f>+#REF!</f>
        <v>#REF!</v>
      </c>
    </row>
    <row r="624" spans="14:33">
      <c r="N624" s="4"/>
      <c r="O624" s="4"/>
      <c r="P624" s="4"/>
      <c r="Q624" s="4"/>
      <c r="R624" s="4"/>
      <c r="S624" s="6" t="s">
        <v>49</v>
      </c>
      <c r="T624" s="4">
        <f t="shared" si="80"/>
        <v>54</v>
      </c>
      <c r="U624" s="4" t="str">
        <f t="shared" si="79"/>
        <v>J54</v>
      </c>
      <c r="V624" s="6" t="s">
        <v>49</v>
      </c>
      <c r="W624" s="4">
        <f t="shared" si="81"/>
        <v>54</v>
      </c>
      <c r="X624" s="4" t="str">
        <f t="shared" si="82"/>
        <v>J54</v>
      </c>
      <c r="Y624" s="6" t="s">
        <v>50</v>
      </c>
      <c r="Z624" s="6" t="str">
        <f t="shared" si="83"/>
        <v>BASE DE DATOS'!J54</v>
      </c>
      <c r="AA624" s="4" t="str">
        <f t="shared" si="84"/>
        <v>=+'BASE DE DATOS'!J54</v>
      </c>
      <c r="AB624" s="4" t="e">
        <f>+#REF!</f>
        <v>#REF!</v>
      </c>
      <c r="AC624" s="8">
        <v>52</v>
      </c>
      <c r="AD624">
        <v>2</v>
      </c>
      <c r="AE624" t="str">
        <f t="shared" si="85"/>
        <v>J2</v>
      </c>
      <c r="AF624" t="str">
        <f t="shared" si="86"/>
        <v>=+'BASE DE DATOS'!J2</v>
      </c>
      <c r="AG624" s="3" t="e">
        <f>+#REF!</f>
        <v>#REF!</v>
      </c>
    </row>
    <row r="625" spans="14:33">
      <c r="N625" s="4"/>
      <c r="O625" s="4"/>
      <c r="P625" s="4"/>
      <c r="Q625" s="4"/>
      <c r="R625" s="4"/>
      <c r="S625" s="4" t="s">
        <v>58</v>
      </c>
      <c r="T625" s="4">
        <f t="shared" si="80"/>
        <v>54</v>
      </c>
      <c r="U625" s="4" t="str">
        <f t="shared" si="79"/>
        <v>K54</v>
      </c>
      <c r="V625" s="4" t="s">
        <v>58</v>
      </c>
      <c r="W625" s="4">
        <f t="shared" si="81"/>
        <v>54</v>
      </c>
      <c r="X625" s="4" t="str">
        <f t="shared" si="82"/>
        <v>K54</v>
      </c>
      <c r="Y625" s="6" t="s">
        <v>50</v>
      </c>
      <c r="Z625" s="6" t="str">
        <f t="shared" si="83"/>
        <v>BASE DE DATOS'!K54</v>
      </c>
      <c r="AA625" s="4" t="str">
        <f t="shared" si="84"/>
        <v>=+'BASE DE DATOS'!K54</v>
      </c>
      <c r="AB625" s="4" t="e">
        <f>+#REF!</f>
        <v>#REF!</v>
      </c>
      <c r="AC625" s="9">
        <v>52</v>
      </c>
      <c r="AD625">
        <v>2</v>
      </c>
      <c r="AE625" t="str">
        <f t="shared" si="85"/>
        <v>K2</v>
      </c>
      <c r="AF625" t="str">
        <f t="shared" si="86"/>
        <v>=+'BASE DE DATOS'!K2</v>
      </c>
      <c r="AG625" s="3" t="e">
        <f>+#REF!</f>
        <v>#REF!</v>
      </c>
    </row>
    <row r="626" spans="14:33">
      <c r="N626" s="4"/>
      <c r="O626" s="4"/>
      <c r="P626" s="4"/>
      <c r="Q626" s="4"/>
      <c r="R626" s="4"/>
      <c r="S626" s="6" t="s">
        <v>65</v>
      </c>
      <c r="T626" s="4">
        <f t="shared" si="80"/>
        <v>54</v>
      </c>
      <c r="U626" s="4" t="str">
        <f t="shared" si="79"/>
        <v>L54</v>
      </c>
      <c r="V626" s="6" t="s">
        <v>65</v>
      </c>
      <c r="W626" s="4">
        <f t="shared" si="81"/>
        <v>54</v>
      </c>
      <c r="X626" s="4" t="str">
        <f t="shared" si="82"/>
        <v>L54</v>
      </c>
      <c r="Y626" s="6" t="s">
        <v>50</v>
      </c>
      <c r="Z626" s="6" t="str">
        <f t="shared" si="83"/>
        <v>BASE DE DATOS'!L54</v>
      </c>
      <c r="AA626" s="4" t="str">
        <f t="shared" si="84"/>
        <v>=+'BASE DE DATOS'!L54</v>
      </c>
      <c r="AB626" s="4" t="e">
        <f>+#REF!</f>
        <v>#REF!</v>
      </c>
      <c r="AC626" s="8">
        <v>52</v>
      </c>
      <c r="AD626">
        <v>2</v>
      </c>
      <c r="AE626" t="str">
        <f t="shared" si="85"/>
        <v>L2</v>
      </c>
      <c r="AF626" t="str">
        <f t="shared" si="86"/>
        <v>=+'BASE DE DATOS'!L2</v>
      </c>
      <c r="AG626" s="3" t="e">
        <f>+#REF!</f>
        <v>#REF!</v>
      </c>
    </row>
    <row r="627" spans="14:33">
      <c r="N627" s="4"/>
      <c r="O627" s="4"/>
      <c r="P627" s="4"/>
      <c r="Q627" s="4"/>
      <c r="R627" s="4"/>
      <c r="S627" s="4" t="s">
        <v>70</v>
      </c>
      <c r="T627" s="4">
        <f t="shared" si="80"/>
        <v>54</v>
      </c>
      <c r="U627" s="4"/>
      <c r="V627" s="4" t="s">
        <v>70</v>
      </c>
      <c r="W627" s="4">
        <f t="shared" si="81"/>
        <v>54</v>
      </c>
      <c r="X627" s="4" t="str">
        <f t="shared" si="82"/>
        <v>M54</v>
      </c>
      <c r="Y627" s="6" t="s">
        <v>50</v>
      </c>
      <c r="Z627" s="6" t="str">
        <f t="shared" si="83"/>
        <v>BASE DE DATOS'!M54</v>
      </c>
      <c r="AA627" s="4" t="str">
        <f t="shared" ref="AA627" si="87">CONCATENATE("=","+","'",Z627)</f>
        <v>=+'BASE DE DATOS'!M54</v>
      </c>
      <c r="AB627" s="4" t="e">
        <f>+#REF!</f>
        <v>#REF!</v>
      </c>
      <c r="AC627" s="9">
        <v>52</v>
      </c>
      <c r="AD627">
        <v>2</v>
      </c>
      <c r="AE627" t="str">
        <f t="shared" si="85"/>
        <v>M2</v>
      </c>
      <c r="AF627" t="str">
        <f t="shared" si="86"/>
        <v>=+'BASE DE DATOS'!M2</v>
      </c>
      <c r="AG627" s="3" t="e">
        <f>+#REF!</f>
        <v>#REF!</v>
      </c>
    </row>
    <row r="628" spans="14:33">
      <c r="N628" s="4"/>
      <c r="O628" s="4"/>
      <c r="P628" s="4"/>
      <c r="Q628" s="4"/>
      <c r="R628" s="4"/>
      <c r="S628" s="6" t="s">
        <v>73</v>
      </c>
      <c r="T628" s="4">
        <f t="shared" si="80"/>
        <v>54</v>
      </c>
      <c r="U628" s="4"/>
      <c r="V628" s="6" t="s">
        <v>73</v>
      </c>
      <c r="W628" s="4">
        <f t="shared" si="81"/>
        <v>54</v>
      </c>
      <c r="X628" s="4" t="str">
        <f t="shared" si="82"/>
        <v>N54</v>
      </c>
      <c r="Y628" s="6" t="s">
        <v>50</v>
      </c>
      <c r="Z628" s="6" t="str">
        <f t="shared" si="83"/>
        <v>BASE DE DATOS'!N54</v>
      </c>
      <c r="AA628" s="4" t="str">
        <f t="shared" ref="AA628" si="88">CONCATENATE("=","+","'",Z628)</f>
        <v>=+'BASE DE DATOS'!N54</v>
      </c>
      <c r="AB628" s="4" t="e">
        <f>+#REF!</f>
        <v>#REF!</v>
      </c>
      <c r="AC628" s="8">
        <v>52</v>
      </c>
      <c r="AD628">
        <v>2</v>
      </c>
      <c r="AE628" t="str">
        <f t="shared" si="85"/>
        <v>N2</v>
      </c>
      <c r="AF628" t="str">
        <f t="shared" si="86"/>
        <v>=+'BASE DE DATOS'!N2</v>
      </c>
      <c r="AG628" s="3" t="e">
        <f>+#REF!</f>
        <v>#REF!</v>
      </c>
    </row>
    <row r="629" spans="14:33">
      <c r="N629" s="4"/>
      <c r="O629" s="4"/>
      <c r="P629" s="4"/>
      <c r="Q629" s="4"/>
      <c r="R629" s="4"/>
      <c r="S629" s="4" t="s">
        <v>77</v>
      </c>
      <c r="T629" s="4">
        <f t="shared" si="80"/>
        <v>54</v>
      </c>
      <c r="U629" s="4"/>
      <c r="V629" s="4" t="s">
        <v>77</v>
      </c>
      <c r="W629" s="4">
        <f t="shared" si="81"/>
        <v>54</v>
      </c>
      <c r="X629" s="4" t="str">
        <f t="shared" si="82"/>
        <v>O54</v>
      </c>
      <c r="Y629" s="6" t="s">
        <v>50</v>
      </c>
      <c r="Z629" s="6" t="str">
        <f t="shared" si="83"/>
        <v>BASE DE DATOS'!O54</v>
      </c>
      <c r="AA629" s="4" t="str">
        <f t="shared" ref="AA629" si="89">CONCATENATE("=","+","'",Z629)</f>
        <v>=+'BASE DE DATOS'!O54</v>
      </c>
      <c r="AB629" s="4" t="e">
        <f>+#REF!</f>
        <v>#REF!</v>
      </c>
      <c r="AC629" s="9">
        <v>52</v>
      </c>
      <c r="AD629">
        <v>2</v>
      </c>
      <c r="AE629" t="str">
        <f t="shared" si="85"/>
        <v>O2</v>
      </c>
      <c r="AF629" t="str">
        <f t="shared" si="86"/>
        <v>=+'BASE DE DATOS'!O2</v>
      </c>
      <c r="AG629" s="3" t="e">
        <f>+#REF!</f>
        <v>#REF!</v>
      </c>
    </row>
    <row r="630" spans="14:33">
      <c r="N630" s="4"/>
      <c r="O630" s="4"/>
      <c r="P630" s="4"/>
      <c r="Q630" s="4"/>
      <c r="R630" s="4"/>
      <c r="S630" s="6" t="s">
        <v>81</v>
      </c>
      <c r="T630" s="4">
        <f t="shared" si="80"/>
        <v>54</v>
      </c>
      <c r="U630" s="4"/>
      <c r="V630" s="6" t="s">
        <v>81</v>
      </c>
      <c r="W630" s="4">
        <f t="shared" si="81"/>
        <v>54</v>
      </c>
      <c r="X630" s="4" t="str">
        <f t="shared" si="82"/>
        <v>P54</v>
      </c>
      <c r="Y630" s="6" t="s">
        <v>50</v>
      </c>
      <c r="Z630" s="6" t="str">
        <f t="shared" si="83"/>
        <v>BASE DE DATOS'!P54</v>
      </c>
      <c r="AA630" s="4" t="str">
        <f t="shared" ref="AA630" si="90">CONCATENATE("=","+","'",Z630)</f>
        <v>=+'BASE DE DATOS'!P54</v>
      </c>
      <c r="AB630" s="4" t="e">
        <f>+#REF!</f>
        <v>#REF!</v>
      </c>
      <c r="AC630" s="8">
        <v>52</v>
      </c>
      <c r="AD630">
        <v>2</v>
      </c>
      <c r="AE630" t="str">
        <f t="shared" si="85"/>
        <v>P2</v>
      </c>
      <c r="AF630" t="str">
        <f t="shared" si="86"/>
        <v>=+'BASE DE DATOS'!P2</v>
      </c>
      <c r="AG630" s="3" t="e">
        <f>+#REF!</f>
        <v>#REF!</v>
      </c>
    </row>
    <row r="631" spans="14:33">
      <c r="N631" s="4"/>
      <c r="O631" s="4"/>
      <c r="P631" s="4"/>
      <c r="Q631" s="4"/>
      <c r="R631" s="4"/>
      <c r="S631" s="4" t="s">
        <v>84</v>
      </c>
      <c r="T631" s="4">
        <f t="shared" si="80"/>
        <v>54</v>
      </c>
      <c r="U631" s="4"/>
      <c r="V631" s="4" t="s">
        <v>84</v>
      </c>
      <c r="W631" s="4">
        <f t="shared" si="81"/>
        <v>54</v>
      </c>
      <c r="X631" s="4" t="str">
        <f t="shared" si="82"/>
        <v>Q54</v>
      </c>
      <c r="Y631" s="6" t="s">
        <v>50</v>
      </c>
      <c r="Z631" s="6" t="str">
        <f t="shared" si="83"/>
        <v>BASE DE DATOS'!Q54</v>
      </c>
      <c r="AA631" s="4" t="str">
        <f t="shared" ref="AA631" si="91">CONCATENATE("=","+","'",Z631)</f>
        <v>=+'BASE DE DATOS'!Q54</v>
      </c>
      <c r="AB631" s="4" t="e">
        <f>+#REF!</f>
        <v>#REF!</v>
      </c>
      <c r="AC631" s="9">
        <v>52</v>
      </c>
      <c r="AD631">
        <v>2</v>
      </c>
      <c r="AE631" t="str">
        <f t="shared" si="85"/>
        <v>Q2</v>
      </c>
      <c r="AF631" t="str">
        <f t="shared" si="86"/>
        <v>=+'BASE DE DATOS'!Q2</v>
      </c>
      <c r="AG631" s="3" t="e">
        <f>+#REF!</f>
        <v>#REF!</v>
      </c>
    </row>
    <row r="632" spans="14:33">
      <c r="N632" s="4"/>
      <c r="O632" s="4"/>
      <c r="P632" s="4"/>
      <c r="Q632" s="4"/>
      <c r="R632" s="4"/>
      <c r="S632" s="6" t="s">
        <v>85</v>
      </c>
      <c r="T632" s="4">
        <f t="shared" si="80"/>
        <v>54</v>
      </c>
      <c r="U632" s="4"/>
      <c r="V632" s="6" t="s">
        <v>85</v>
      </c>
      <c r="W632" s="4">
        <f t="shared" si="81"/>
        <v>54</v>
      </c>
      <c r="X632" s="4" t="str">
        <f t="shared" si="82"/>
        <v>R54</v>
      </c>
      <c r="Y632" s="6" t="s">
        <v>50</v>
      </c>
      <c r="Z632" s="6" t="str">
        <f t="shared" si="83"/>
        <v>BASE DE DATOS'!R54</v>
      </c>
      <c r="AA632" s="4" t="str">
        <f t="shared" ref="AA632" si="92">CONCATENATE("=","+","'",Z632)</f>
        <v>=+'BASE DE DATOS'!R54</v>
      </c>
      <c r="AB632" s="4" t="e">
        <f>+#REF!</f>
        <v>#REF!</v>
      </c>
      <c r="AC632" s="8">
        <v>52</v>
      </c>
      <c r="AD632">
        <v>2</v>
      </c>
      <c r="AE632" t="str">
        <f t="shared" si="85"/>
        <v>R2</v>
      </c>
      <c r="AF632" t="str">
        <f t="shared" si="86"/>
        <v>=+'BASE DE DATOS'!R2</v>
      </c>
      <c r="AG632" s="3" t="e">
        <f>+#REF!</f>
        <v>#REF!</v>
      </c>
    </row>
    <row r="633" spans="14:33">
      <c r="N633" s="4"/>
      <c r="O633" s="4"/>
      <c r="P633" s="4"/>
      <c r="Q633" s="4"/>
      <c r="R633" s="4"/>
      <c r="S633" s="4" t="s">
        <v>87</v>
      </c>
      <c r="T633" s="4">
        <f t="shared" si="80"/>
        <v>54</v>
      </c>
      <c r="U633" s="4"/>
      <c r="V633" s="4" t="s">
        <v>87</v>
      </c>
      <c r="W633" s="4">
        <f t="shared" si="81"/>
        <v>54</v>
      </c>
      <c r="X633" s="4" t="str">
        <f t="shared" si="82"/>
        <v>S54</v>
      </c>
      <c r="Y633" s="6" t="s">
        <v>50</v>
      </c>
      <c r="Z633" s="6" t="str">
        <f t="shared" si="83"/>
        <v>BASE DE DATOS'!S54</v>
      </c>
      <c r="AA633" s="4" t="str">
        <f t="shared" ref="AA633" si="93">CONCATENATE("=","+","'",Z633)</f>
        <v>=+'BASE DE DATOS'!S54</v>
      </c>
      <c r="AB633" s="4" t="e">
        <f>+#REF!</f>
        <v>#REF!</v>
      </c>
      <c r="AC633" s="9">
        <v>52</v>
      </c>
      <c r="AD633">
        <v>2</v>
      </c>
      <c r="AE633" t="str">
        <f t="shared" si="85"/>
        <v>S2</v>
      </c>
      <c r="AF633" t="str">
        <f t="shared" si="86"/>
        <v>=+'BASE DE DATOS'!S2</v>
      </c>
      <c r="AG633" s="3" t="e">
        <f>+#REF!</f>
        <v>#REF!</v>
      </c>
    </row>
    <row r="634" spans="14:33">
      <c r="N634" s="4"/>
      <c r="O634" s="4"/>
      <c r="P634" s="4"/>
      <c r="Q634" s="4"/>
      <c r="R634" s="4"/>
      <c r="S634" s="6" t="s">
        <v>89</v>
      </c>
      <c r="T634" s="4">
        <f t="shared" si="80"/>
        <v>54</v>
      </c>
      <c r="U634" s="4"/>
      <c r="V634" s="6" t="s">
        <v>89</v>
      </c>
      <c r="W634" s="4">
        <f t="shared" si="81"/>
        <v>54</v>
      </c>
      <c r="X634" s="4" t="str">
        <f t="shared" si="82"/>
        <v>T54</v>
      </c>
      <c r="Y634" s="6" t="s">
        <v>50</v>
      </c>
      <c r="Z634" s="6" t="str">
        <f t="shared" si="83"/>
        <v>BASE DE DATOS'!T54</v>
      </c>
      <c r="AA634" s="4" t="str">
        <f t="shared" ref="AA634" si="94">CONCATENATE("=","+","'",Z634)</f>
        <v>=+'BASE DE DATOS'!T54</v>
      </c>
      <c r="AB634" s="4" t="e">
        <f>+#REF!</f>
        <v>#REF!</v>
      </c>
      <c r="AC634" s="8">
        <v>52</v>
      </c>
      <c r="AD634">
        <v>2</v>
      </c>
      <c r="AE634" t="str">
        <f t="shared" si="85"/>
        <v>T2</v>
      </c>
      <c r="AF634" t="str">
        <f t="shared" si="86"/>
        <v>=+'BASE DE DATOS'!T2</v>
      </c>
      <c r="AG634" s="3" t="e">
        <f>+#REF!</f>
        <v>#REF!</v>
      </c>
    </row>
    <row r="635" spans="14:33">
      <c r="N635" s="4"/>
      <c r="O635" s="4"/>
      <c r="P635" s="4"/>
      <c r="Q635" s="4"/>
      <c r="R635" s="4"/>
      <c r="S635" s="4" t="s">
        <v>91</v>
      </c>
      <c r="T635" s="4">
        <f t="shared" si="80"/>
        <v>54</v>
      </c>
      <c r="U635" s="4"/>
      <c r="V635" s="4" t="s">
        <v>91</v>
      </c>
      <c r="W635" s="4">
        <f t="shared" si="81"/>
        <v>54</v>
      </c>
      <c r="X635" s="4" t="str">
        <f t="shared" si="82"/>
        <v>U54</v>
      </c>
      <c r="Y635" s="6" t="s">
        <v>50</v>
      </c>
      <c r="Z635" s="6" t="str">
        <f t="shared" si="83"/>
        <v>BASE DE DATOS'!U54</v>
      </c>
      <c r="AA635" s="4" t="str">
        <f t="shared" ref="AA635" si="95">CONCATENATE("=","+","'",Z635)</f>
        <v>=+'BASE DE DATOS'!U54</v>
      </c>
      <c r="AB635" s="4" t="e">
        <f>+#REF!</f>
        <v>#REF!</v>
      </c>
      <c r="AC635" s="9">
        <v>52</v>
      </c>
      <c r="AD635">
        <v>2</v>
      </c>
      <c r="AE635" t="str">
        <f t="shared" si="85"/>
        <v>U2</v>
      </c>
      <c r="AF635" t="str">
        <f t="shared" si="86"/>
        <v>=+'BASE DE DATOS'!U2</v>
      </c>
      <c r="AG635" s="3" t="e">
        <f>+#REF!</f>
        <v>#REF!</v>
      </c>
    </row>
    <row r="636" spans="14:33">
      <c r="N636" s="4"/>
      <c r="O636" s="4"/>
      <c r="P636" s="4"/>
      <c r="Q636" s="4"/>
      <c r="R636" s="4"/>
      <c r="S636" s="6" t="s">
        <v>49</v>
      </c>
      <c r="T636" s="4">
        <f t="shared" si="80"/>
        <v>55</v>
      </c>
      <c r="U636" s="4"/>
      <c r="V636" s="6" t="s">
        <v>49</v>
      </c>
      <c r="W636" s="4">
        <f t="shared" si="81"/>
        <v>55</v>
      </c>
      <c r="X636" s="4" t="str">
        <f t="shared" si="82"/>
        <v>J55</v>
      </c>
      <c r="Y636" s="6" t="s">
        <v>50</v>
      </c>
      <c r="Z636" s="6" t="str">
        <f t="shared" si="83"/>
        <v>BASE DE DATOS'!J55</v>
      </c>
      <c r="AA636" s="4" t="str">
        <f t="shared" ref="AA636" si="96">CONCATENATE("=","+","'",Z636)</f>
        <v>=+'BASE DE DATOS'!J55</v>
      </c>
      <c r="AB636" s="4" t="e">
        <f>+#REF!</f>
        <v>#REF!</v>
      </c>
      <c r="AC636" s="8">
        <v>53</v>
      </c>
      <c r="AD636">
        <v>2</v>
      </c>
      <c r="AE636" t="str">
        <f t="shared" si="85"/>
        <v>J2</v>
      </c>
      <c r="AF636" t="str">
        <f t="shared" si="86"/>
        <v>=+'BASE DE DATOS'!J2</v>
      </c>
      <c r="AG636" s="3" t="e">
        <f>+#REF!</f>
        <v>#REF!</v>
      </c>
    </row>
    <row r="637" spans="14:33">
      <c r="N637" s="4"/>
      <c r="O637" s="4"/>
      <c r="P637" s="4"/>
      <c r="Q637" s="4"/>
      <c r="R637" s="4"/>
      <c r="S637" s="4" t="s">
        <v>58</v>
      </c>
      <c r="T637" s="4">
        <f t="shared" si="80"/>
        <v>55</v>
      </c>
      <c r="U637" s="4"/>
      <c r="V637" s="4" t="s">
        <v>58</v>
      </c>
      <c r="W637" s="4">
        <f t="shared" si="81"/>
        <v>55</v>
      </c>
      <c r="X637" s="4" t="str">
        <f t="shared" si="82"/>
        <v>K55</v>
      </c>
      <c r="Y637" s="6" t="s">
        <v>50</v>
      </c>
      <c r="Z637" s="6" t="str">
        <f t="shared" si="83"/>
        <v>BASE DE DATOS'!K55</v>
      </c>
      <c r="AA637" s="4" t="str">
        <f t="shared" ref="AA637" si="97">CONCATENATE("=","+","'",Z637)</f>
        <v>=+'BASE DE DATOS'!K55</v>
      </c>
      <c r="AB637" s="4" t="e">
        <f>+#REF!</f>
        <v>#REF!</v>
      </c>
      <c r="AC637" s="9">
        <v>53</v>
      </c>
      <c r="AD637">
        <v>2</v>
      </c>
      <c r="AE637" t="str">
        <f t="shared" si="85"/>
        <v>K2</v>
      </c>
      <c r="AF637" t="str">
        <f t="shared" si="86"/>
        <v>=+'BASE DE DATOS'!K2</v>
      </c>
      <c r="AG637" s="3" t="e">
        <f>+#REF!</f>
        <v>#REF!</v>
      </c>
    </row>
    <row r="638" spans="14:33">
      <c r="N638" s="4"/>
      <c r="O638" s="4"/>
      <c r="P638" s="4"/>
      <c r="Q638" s="4"/>
      <c r="R638" s="4"/>
      <c r="S638" s="6" t="s">
        <v>65</v>
      </c>
      <c r="T638" s="4">
        <f t="shared" si="80"/>
        <v>55</v>
      </c>
      <c r="U638" s="4"/>
      <c r="V638" s="6" t="s">
        <v>65</v>
      </c>
      <c r="W638" s="4">
        <f t="shared" si="81"/>
        <v>55</v>
      </c>
      <c r="X638" s="4" t="str">
        <f t="shared" si="82"/>
        <v>L55</v>
      </c>
      <c r="Y638" s="6" t="s">
        <v>50</v>
      </c>
      <c r="Z638" s="6" t="str">
        <f t="shared" si="83"/>
        <v>BASE DE DATOS'!L55</v>
      </c>
      <c r="AA638" s="4" t="str">
        <f t="shared" ref="AA638" si="98">CONCATENATE("=","+","'",Z638)</f>
        <v>=+'BASE DE DATOS'!L55</v>
      </c>
      <c r="AB638" s="4" t="e">
        <f>+#REF!</f>
        <v>#REF!</v>
      </c>
      <c r="AC638" s="8">
        <v>53</v>
      </c>
      <c r="AD638">
        <v>2</v>
      </c>
      <c r="AE638" t="str">
        <f t="shared" si="85"/>
        <v>L2</v>
      </c>
      <c r="AF638" t="str">
        <f t="shared" si="86"/>
        <v>=+'BASE DE DATOS'!L2</v>
      </c>
      <c r="AG638" s="3" t="e">
        <f>+#REF!</f>
        <v>#REF!</v>
      </c>
    </row>
    <row r="639" spans="14:33">
      <c r="N639" s="4"/>
      <c r="O639" s="4"/>
      <c r="P639" s="4"/>
      <c r="Q639" s="4"/>
      <c r="R639" s="4"/>
      <c r="S639" s="4" t="s">
        <v>70</v>
      </c>
      <c r="T639" s="4">
        <f t="shared" si="80"/>
        <v>55</v>
      </c>
      <c r="U639" s="4"/>
      <c r="V639" s="4" t="s">
        <v>70</v>
      </c>
      <c r="W639" s="4">
        <f t="shared" si="81"/>
        <v>55</v>
      </c>
      <c r="X639" s="4" t="str">
        <f t="shared" si="82"/>
        <v>M55</v>
      </c>
      <c r="Y639" s="6" t="s">
        <v>50</v>
      </c>
      <c r="Z639" s="6" t="str">
        <f t="shared" si="83"/>
        <v>BASE DE DATOS'!M55</v>
      </c>
      <c r="AA639" s="4" t="str">
        <f t="shared" ref="AA639" si="99">CONCATENATE("=","+","'",Z639)</f>
        <v>=+'BASE DE DATOS'!M55</v>
      </c>
      <c r="AB639" s="4" t="e">
        <f>+#REF!</f>
        <v>#REF!</v>
      </c>
      <c r="AC639" s="9">
        <v>53</v>
      </c>
      <c r="AD639">
        <v>2</v>
      </c>
      <c r="AE639" t="str">
        <f t="shared" si="85"/>
        <v>M2</v>
      </c>
      <c r="AF639" t="str">
        <f t="shared" si="86"/>
        <v>=+'BASE DE DATOS'!M2</v>
      </c>
      <c r="AG639" s="3" t="e">
        <f>+#REF!</f>
        <v>#REF!</v>
      </c>
    </row>
    <row r="640" spans="14:33">
      <c r="N640" s="4"/>
      <c r="O640" s="4"/>
      <c r="P640" s="4"/>
      <c r="Q640" s="4"/>
      <c r="R640" s="4"/>
      <c r="S640" s="6" t="s">
        <v>73</v>
      </c>
      <c r="T640" s="4">
        <f t="shared" si="80"/>
        <v>55</v>
      </c>
      <c r="U640" s="4"/>
      <c r="V640" s="6" t="s">
        <v>73</v>
      </c>
      <c r="W640" s="4">
        <f t="shared" si="81"/>
        <v>55</v>
      </c>
      <c r="X640" s="4" t="str">
        <f t="shared" si="82"/>
        <v>N55</v>
      </c>
      <c r="Y640" s="6" t="s">
        <v>50</v>
      </c>
      <c r="Z640" s="6" t="str">
        <f t="shared" si="83"/>
        <v>BASE DE DATOS'!N55</v>
      </c>
      <c r="AA640" s="4" t="str">
        <f t="shared" ref="AA640" si="100">CONCATENATE("=","+","'",Z640)</f>
        <v>=+'BASE DE DATOS'!N55</v>
      </c>
      <c r="AB640" s="4" t="e">
        <f>+#REF!</f>
        <v>#REF!</v>
      </c>
      <c r="AC640" s="8">
        <v>53</v>
      </c>
      <c r="AD640">
        <v>2</v>
      </c>
      <c r="AE640" t="str">
        <f t="shared" si="85"/>
        <v>N2</v>
      </c>
      <c r="AF640" t="str">
        <f t="shared" si="86"/>
        <v>=+'BASE DE DATOS'!N2</v>
      </c>
      <c r="AG640" s="3" t="e">
        <f>+#REF!</f>
        <v>#REF!</v>
      </c>
    </row>
    <row r="641" spans="14:33">
      <c r="N641" s="4"/>
      <c r="O641" s="4"/>
      <c r="P641" s="4"/>
      <c r="Q641" s="4"/>
      <c r="R641" s="4"/>
      <c r="S641" s="4" t="s">
        <v>77</v>
      </c>
      <c r="T641" s="4">
        <f t="shared" si="80"/>
        <v>55</v>
      </c>
      <c r="U641" s="4"/>
      <c r="V641" s="4" t="s">
        <v>77</v>
      </c>
      <c r="W641" s="4">
        <f t="shared" si="81"/>
        <v>55</v>
      </c>
      <c r="X641" s="4" t="str">
        <f t="shared" si="82"/>
        <v>O55</v>
      </c>
      <c r="Y641" s="6" t="s">
        <v>50</v>
      </c>
      <c r="Z641" s="6" t="str">
        <f t="shared" si="83"/>
        <v>BASE DE DATOS'!O55</v>
      </c>
      <c r="AA641" s="4" t="str">
        <f t="shared" ref="AA641" si="101">CONCATENATE("=","+","'",Z641)</f>
        <v>=+'BASE DE DATOS'!O55</v>
      </c>
      <c r="AB641" s="4" t="e">
        <f>+#REF!</f>
        <v>#REF!</v>
      </c>
      <c r="AC641" s="9">
        <v>53</v>
      </c>
      <c r="AD641">
        <v>2</v>
      </c>
      <c r="AE641" t="str">
        <f t="shared" si="85"/>
        <v>O2</v>
      </c>
      <c r="AF641" t="str">
        <f t="shared" si="86"/>
        <v>=+'BASE DE DATOS'!O2</v>
      </c>
      <c r="AG641" s="3" t="e">
        <f>+#REF!</f>
        <v>#REF!</v>
      </c>
    </row>
    <row r="642" spans="14:33">
      <c r="N642" s="4"/>
      <c r="O642" s="4"/>
      <c r="P642" s="4"/>
      <c r="Q642" s="4"/>
      <c r="R642" s="4"/>
      <c r="S642" s="6" t="s">
        <v>81</v>
      </c>
      <c r="T642" s="4">
        <f t="shared" si="80"/>
        <v>55</v>
      </c>
      <c r="U642" s="4"/>
      <c r="V642" s="6" t="s">
        <v>81</v>
      </c>
      <c r="W642" s="4">
        <f t="shared" si="81"/>
        <v>55</v>
      </c>
      <c r="X642" s="4" t="str">
        <f t="shared" si="82"/>
        <v>P55</v>
      </c>
      <c r="Y642" s="6" t="s">
        <v>50</v>
      </c>
      <c r="Z642" s="6" t="str">
        <f t="shared" si="83"/>
        <v>BASE DE DATOS'!P55</v>
      </c>
      <c r="AA642" s="4" t="str">
        <f t="shared" ref="AA642" si="102">CONCATENATE("=","+","'",Z642)</f>
        <v>=+'BASE DE DATOS'!P55</v>
      </c>
      <c r="AB642" s="4" t="e">
        <f>+#REF!</f>
        <v>#REF!</v>
      </c>
      <c r="AC642" s="8">
        <v>53</v>
      </c>
      <c r="AD642">
        <v>2</v>
      </c>
      <c r="AE642" t="str">
        <f t="shared" si="85"/>
        <v>P2</v>
      </c>
      <c r="AF642" t="str">
        <f t="shared" si="86"/>
        <v>=+'BASE DE DATOS'!P2</v>
      </c>
      <c r="AG642" s="3" t="e">
        <f>+#REF!</f>
        <v>#REF!</v>
      </c>
    </row>
    <row r="643" spans="14:33">
      <c r="N643" s="4"/>
      <c r="O643" s="4"/>
      <c r="P643" s="4"/>
      <c r="Q643" s="4"/>
      <c r="R643" s="4"/>
      <c r="S643" s="4" t="s">
        <v>84</v>
      </c>
      <c r="T643" s="4">
        <f t="shared" si="80"/>
        <v>55</v>
      </c>
      <c r="U643" s="4"/>
      <c r="V643" s="4" t="s">
        <v>84</v>
      </c>
      <c r="W643" s="4">
        <f t="shared" si="81"/>
        <v>55</v>
      </c>
      <c r="X643" s="4" t="str">
        <f t="shared" si="82"/>
        <v>Q55</v>
      </c>
      <c r="Y643" s="6" t="s">
        <v>50</v>
      </c>
      <c r="Z643" s="6" t="str">
        <f t="shared" si="83"/>
        <v>BASE DE DATOS'!Q55</v>
      </c>
      <c r="AA643" s="4" t="str">
        <f t="shared" ref="AA643" si="103">CONCATENATE("=","+","'",Z643)</f>
        <v>=+'BASE DE DATOS'!Q55</v>
      </c>
      <c r="AB643" s="4" t="e">
        <f>+#REF!</f>
        <v>#REF!</v>
      </c>
      <c r="AC643" s="9">
        <v>53</v>
      </c>
      <c r="AD643">
        <v>2</v>
      </c>
      <c r="AE643" t="str">
        <f t="shared" si="85"/>
        <v>Q2</v>
      </c>
      <c r="AF643" t="str">
        <f t="shared" si="86"/>
        <v>=+'BASE DE DATOS'!Q2</v>
      </c>
      <c r="AG643" s="3" t="e">
        <f>+#REF!</f>
        <v>#REF!</v>
      </c>
    </row>
    <row r="644" spans="14:33">
      <c r="N644" s="4"/>
      <c r="O644" s="4"/>
      <c r="P644" s="4"/>
      <c r="Q644" s="4"/>
      <c r="R644" s="4"/>
      <c r="S644" s="6" t="s">
        <v>85</v>
      </c>
      <c r="T644" s="4">
        <f t="shared" si="80"/>
        <v>55</v>
      </c>
      <c r="U644" s="4"/>
      <c r="V644" s="6" t="s">
        <v>85</v>
      </c>
      <c r="W644" s="4">
        <f t="shared" si="81"/>
        <v>55</v>
      </c>
      <c r="X644" s="4" t="str">
        <f t="shared" si="82"/>
        <v>R55</v>
      </c>
      <c r="Y644" s="6" t="s">
        <v>50</v>
      </c>
      <c r="Z644" s="6" t="str">
        <f t="shared" si="83"/>
        <v>BASE DE DATOS'!R55</v>
      </c>
      <c r="AA644" s="4" t="str">
        <f t="shared" ref="AA644" si="104">CONCATENATE("=","+","'",Z644)</f>
        <v>=+'BASE DE DATOS'!R55</v>
      </c>
      <c r="AB644" s="4" t="e">
        <f>+#REF!</f>
        <v>#REF!</v>
      </c>
      <c r="AC644" s="8">
        <v>53</v>
      </c>
      <c r="AD644">
        <v>2</v>
      </c>
      <c r="AE644" t="str">
        <f t="shared" si="85"/>
        <v>R2</v>
      </c>
      <c r="AF644" t="str">
        <f t="shared" si="86"/>
        <v>=+'BASE DE DATOS'!R2</v>
      </c>
      <c r="AG644" s="3" t="e">
        <f>+#REF!</f>
        <v>#REF!</v>
      </c>
    </row>
    <row r="645" spans="14:33">
      <c r="N645" s="4"/>
      <c r="O645" s="4"/>
      <c r="P645" s="4"/>
      <c r="Q645" s="4"/>
      <c r="R645" s="4"/>
      <c r="S645" s="4" t="s">
        <v>87</v>
      </c>
      <c r="T645" s="4">
        <f t="shared" si="80"/>
        <v>55</v>
      </c>
      <c r="U645" s="4"/>
      <c r="V645" s="4" t="s">
        <v>87</v>
      </c>
      <c r="W645" s="4">
        <f t="shared" si="81"/>
        <v>55</v>
      </c>
      <c r="X645" s="4" t="str">
        <f t="shared" si="82"/>
        <v>S55</v>
      </c>
      <c r="Y645" s="6" t="s">
        <v>50</v>
      </c>
      <c r="Z645" s="6" t="str">
        <f t="shared" si="83"/>
        <v>BASE DE DATOS'!S55</v>
      </c>
      <c r="AA645" s="4" t="str">
        <f t="shared" ref="AA645" si="105">CONCATENATE("=","+","'",Z645)</f>
        <v>=+'BASE DE DATOS'!S55</v>
      </c>
      <c r="AB645" s="4" t="e">
        <f>+#REF!</f>
        <v>#REF!</v>
      </c>
      <c r="AC645" s="9">
        <v>53</v>
      </c>
      <c r="AD645">
        <v>2</v>
      </c>
      <c r="AE645" t="str">
        <f t="shared" si="85"/>
        <v>S2</v>
      </c>
      <c r="AF645" t="str">
        <f t="shared" si="86"/>
        <v>=+'BASE DE DATOS'!S2</v>
      </c>
      <c r="AG645" s="3" t="e">
        <f>+#REF!</f>
        <v>#REF!</v>
      </c>
    </row>
    <row r="646" spans="14:33">
      <c r="N646" s="4"/>
      <c r="O646" s="4"/>
      <c r="P646" s="4"/>
      <c r="Q646" s="4"/>
      <c r="R646" s="4"/>
      <c r="S646" s="6" t="s">
        <v>89</v>
      </c>
      <c r="T646" s="4">
        <f t="shared" si="80"/>
        <v>55</v>
      </c>
      <c r="U646" s="4"/>
      <c r="V646" s="6" t="s">
        <v>89</v>
      </c>
      <c r="W646" s="4">
        <f t="shared" si="81"/>
        <v>55</v>
      </c>
      <c r="X646" s="4" t="str">
        <f t="shared" si="82"/>
        <v>T55</v>
      </c>
      <c r="Y646" s="6" t="s">
        <v>50</v>
      </c>
      <c r="Z646" s="6" t="str">
        <f t="shared" si="83"/>
        <v>BASE DE DATOS'!T55</v>
      </c>
      <c r="AA646" s="4" t="str">
        <f t="shared" ref="AA646" si="106">CONCATENATE("=","+","'",Z646)</f>
        <v>=+'BASE DE DATOS'!T55</v>
      </c>
      <c r="AB646" s="4" t="e">
        <f>+#REF!</f>
        <v>#REF!</v>
      </c>
      <c r="AC646" s="8">
        <v>53</v>
      </c>
      <c r="AD646">
        <v>2</v>
      </c>
      <c r="AE646" t="str">
        <f t="shared" si="85"/>
        <v>T2</v>
      </c>
      <c r="AF646" t="str">
        <f t="shared" si="86"/>
        <v>=+'BASE DE DATOS'!T2</v>
      </c>
      <c r="AG646" s="3" t="e">
        <f>+#REF!</f>
        <v>#REF!</v>
      </c>
    </row>
    <row r="647" spans="14:33">
      <c r="N647" s="4"/>
      <c r="O647" s="4"/>
      <c r="P647" s="4"/>
      <c r="Q647" s="4"/>
      <c r="R647" s="4"/>
      <c r="S647" s="4" t="s">
        <v>91</v>
      </c>
      <c r="T647" s="4">
        <f t="shared" si="80"/>
        <v>55</v>
      </c>
      <c r="U647" s="4"/>
      <c r="V647" s="4" t="s">
        <v>91</v>
      </c>
      <c r="W647" s="4">
        <f t="shared" si="81"/>
        <v>55</v>
      </c>
      <c r="X647" s="4" t="str">
        <f t="shared" si="82"/>
        <v>U55</v>
      </c>
      <c r="Y647" s="6" t="s">
        <v>50</v>
      </c>
      <c r="Z647" s="6" t="str">
        <f t="shared" si="83"/>
        <v>BASE DE DATOS'!U55</v>
      </c>
      <c r="AA647" s="4" t="str">
        <f t="shared" ref="AA647" si="107">CONCATENATE("=","+","'",Z647)</f>
        <v>=+'BASE DE DATOS'!U55</v>
      </c>
      <c r="AB647" s="4" t="e">
        <f>+#REF!</f>
        <v>#REF!</v>
      </c>
      <c r="AC647" s="9">
        <v>53</v>
      </c>
      <c r="AD647">
        <v>2</v>
      </c>
      <c r="AE647" t="str">
        <f t="shared" si="85"/>
        <v>U2</v>
      </c>
      <c r="AF647" t="str">
        <f t="shared" si="86"/>
        <v>=+'BASE DE DATOS'!U2</v>
      </c>
      <c r="AG647" s="3" t="e">
        <f>+#REF!</f>
        <v>#REF!</v>
      </c>
    </row>
    <row r="648" spans="14:33">
      <c r="N648" s="4"/>
      <c r="O648" s="4"/>
      <c r="P648" s="4"/>
      <c r="Q648" s="4"/>
      <c r="R648" s="4"/>
      <c r="S648" s="6" t="s">
        <v>49</v>
      </c>
      <c r="T648" s="4">
        <f t="shared" si="80"/>
        <v>56</v>
      </c>
      <c r="U648" s="4"/>
      <c r="V648" s="6" t="s">
        <v>49</v>
      </c>
      <c r="W648" s="4">
        <f t="shared" si="81"/>
        <v>56</v>
      </c>
      <c r="X648" s="4" t="str">
        <f t="shared" si="82"/>
        <v>J56</v>
      </c>
      <c r="Y648" s="6" t="s">
        <v>50</v>
      </c>
      <c r="Z648" s="6" t="str">
        <f t="shared" si="83"/>
        <v>BASE DE DATOS'!J56</v>
      </c>
      <c r="AA648" s="4" t="str">
        <f t="shared" ref="AA648" si="108">CONCATENATE("=","+","'",Z648)</f>
        <v>=+'BASE DE DATOS'!J56</v>
      </c>
      <c r="AB648" s="4" t="e">
        <f>+#REF!</f>
        <v>#REF!</v>
      </c>
      <c r="AC648" s="8">
        <v>54</v>
      </c>
      <c r="AD648">
        <v>2</v>
      </c>
      <c r="AE648" t="str">
        <f t="shared" si="85"/>
        <v>J2</v>
      </c>
      <c r="AF648" t="str">
        <f t="shared" si="86"/>
        <v>=+'BASE DE DATOS'!J2</v>
      </c>
      <c r="AG648" s="3" t="e">
        <f>+#REF!</f>
        <v>#REF!</v>
      </c>
    </row>
    <row r="649" spans="14:33">
      <c r="N649" s="4"/>
      <c r="O649" s="4"/>
      <c r="P649" s="4"/>
      <c r="Q649" s="4"/>
      <c r="R649" s="4"/>
      <c r="S649" s="4" t="s">
        <v>58</v>
      </c>
      <c r="T649" s="4">
        <f t="shared" si="80"/>
        <v>56</v>
      </c>
      <c r="U649" s="4"/>
      <c r="V649" s="4" t="s">
        <v>58</v>
      </c>
      <c r="W649" s="4">
        <f t="shared" si="81"/>
        <v>56</v>
      </c>
      <c r="X649" s="4" t="str">
        <f t="shared" si="82"/>
        <v>K56</v>
      </c>
      <c r="Y649" s="6" t="s">
        <v>50</v>
      </c>
      <c r="Z649" s="6" t="str">
        <f t="shared" si="83"/>
        <v>BASE DE DATOS'!K56</v>
      </c>
      <c r="AA649" s="4" t="str">
        <f t="shared" ref="AA649" si="109">CONCATENATE("=","+","'",Z649)</f>
        <v>=+'BASE DE DATOS'!K56</v>
      </c>
      <c r="AB649" s="4" t="e">
        <f>+#REF!</f>
        <v>#REF!</v>
      </c>
      <c r="AC649" s="9">
        <v>54</v>
      </c>
      <c r="AD649">
        <v>2</v>
      </c>
      <c r="AE649" t="str">
        <f t="shared" si="85"/>
        <v>K2</v>
      </c>
      <c r="AF649" t="str">
        <f t="shared" si="86"/>
        <v>=+'BASE DE DATOS'!K2</v>
      </c>
      <c r="AG649" s="3" t="e">
        <f>+#REF!</f>
        <v>#REF!</v>
      </c>
    </row>
    <row r="650" spans="14:33">
      <c r="N650" s="4"/>
      <c r="O650" s="4"/>
      <c r="P650" s="4"/>
      <c r="Q650" s="4"/>
      <c r="R650" s="4"/>
      <c r="S650" s="6" t="s">
        <v>65</v>
      </c>
      <c r="T650" s="4">
        <f t="shared" si="80"/>
        <v>56</v>
      </c>
      <c r="U650" s="4"/>
      <c r="V650" s="6" t="s">
        <v>65</v>
      </c>
      <c r="W650" s="4">
        <f t="shared" si="81"/>
        <v>56</v>
      </c>
      <c r="X650" s="4" t="str">
        <f t="shared" si="82"/>
        <v>L56</v>
      </c>
      <c r="Y650" s="6" t="s">
        <v>50</v>
      </c>
      <c r="Z650" s="6" t="str">
        <f t="shared" si="83"/>
        <v>BASE DE DATOS'!L56</v>
      </c>
      <c r="AA650" s="4" t="str">
        <f t="shared" ref="AA650" si="110">CONCATENATE("=","+","'",Z650)</f>
        <v>=+'BASE DE DATOS'!L56</v>
      </c>
      <c r="AB650" s="4" t="e">
        <f>+#REF!</f>
        <v>#REF!</v>
      </c>
      <c r="AC650" s="8">
        <v>54</v>
      </c>
      <c r="AD650">
        <v>2</v>
      </c>
      <c r="AE650" t="str">
        <f t="shared" si="85"/>
        <v>L2</v>
      </c>
      <c r="AF650" t="str">
        <f t="shared" si="86"/>
        <v>=+'BASE DE DATOS'!L2</v>
      </c>
      <c r="AG650" s="3" t="e">
        <f>+#REF!</f>
        <v>#REF!</v>
      </c>
    </row>
    <row r="651" spans="14:33">
      <c r="N651" s="4"/>
      <c r="O651" s="4"/>
      <c r="P651" s="4"/>
      <c r="Q651" s="4"/>
      <c r="R651" s="4"/>
      <c r="S651" s="4" t="s">
        <v>70</v>
      </c>
      <c r="T651" s="4">
        <f t="shared" si="80"/>
        <v>56</v>
      </c>
      <c r="U651" s="4"/>
      <c r="V651" s="4" t="s">
        <v>70</v>
      </c>
      <c r="W651" s="4">
        <f t="shared" si="81"/>
        <v>56</v>
      </c>
      <c r="X651" s="4" t="str">
        <f t="shared" si="82"/>
        <v>M56</v>
      </c>
      <c r="Y651" s="6" t="s">
        <v>50</v>
      </c>
      <c r="Z651" s="6" t="str">
        <f t="shared" si="83"/>
        <v>BASE DE DATOS'!M56</v>
      </c>
      <c r="AA651" s="4" t="str">
        <f t="shared" ref="AA651" si="111">CONCATENATE("=","+","'",Z651)</f>
        <v>=+'BASE DE DATOS'!M56</v>
      </c>
      <c r="AB651" s="4" t="e">
        <f>+#REF!</f>
        <v>#REF!</v>
      </c>
      <c r="AC651" s="9">
        <v>54</v>
      </c>
      <c r="AD651">
        <v>2</v>
      </c>
      <c r="AE651" t="str">
        <f t="shared" si="85"/>
        <v>M2</v>
      </c>
      <c r="AF651" t="str">
        <f t="shared" si="86"/>
        <v>=+'BASE DE DATOS'!M2</v>
      </c>
      <c r="AG651" s="3" t="e">
        <f>+#REF!</f>
        <v>#REF!</v>
      </c>
    </row>
    <row r="652" spans="14:33">
      <c r="N652" s="4"/>
      <c r="O652" s="4"/>
      <c r="P652" s="4"/>
      <c r="Q652" s="4"/>
      <c r="R652" s="4"/>
      <c r="S652" s="6" t="s">
        <v>73</v>
      </c>
      <c r="T652" s="4">
        <f t="shared" si="80"/>
        <v>56</v>
      </c>
      <c r="U652" s="4"/>
      <c r="V652" s="6" t="s">
        <v>73</v>
      </c>
      <c r="W652" s="4">
        <f t="shared" si="81"/>
        <v>56</v>
      </c>
      <c r="X652" s="4" t="str">
        <f t="shared" si="82"/>
        <v>N56</v>
      </c>
      <c r="Y652" s="6" t="s">
        <v>50</v>
      </c>
      <c r="Z652" s="6" t="str">
        <f t="shared" si="83"/>
        <v>BASE DE DATOS'!N56</v>
      </c>
      <c r="AA652" s="4" t="str">
        <f t="shared" ref="AA652" si="112">CONCATENATE("=","+","'",Z652)</f>
        <v>=+'BASE DE DATOS'!N56</v>
      </c>
      <c r="AB652" s="4" t="e">
        <f>+#REF!</f>
        <v>#REF!</v>
      </c>
      <c r="AC652" s="8">
        <v>54</v>
      </c>
      <c r="AD652">
        <v>2</v>
      </c>
      <c r="AE652" t="str">
        <f t="shared" si="85"/>
        <v>N2</v>
      </c>
      <c r="AF652" t="str">
        <f t="shared" si="86"/>
        <v>=+'BASE DE DATOS'!N2</v>
      </c>
      <c r="AG652" s="3" t="e">
        <f>+#REF!</f>
        <v>#REF!</v>
      </c>
    </row>
    <row r="653" spans="14:33">
      <c r="N653" s="4"/>
      <c r="O653" s="4"/>
      <c r="P653" s="4"/>
      <c r="Q653" s="4"/>
      <c r="R653" s="4"/>
      <c r="S653" s="4" t="s">
        <v>77</v>
      </c>
      <c r="T653" s="4">
        <f t="shared" ref="T653:T716" si="113">IF(S653="J",T652+1,T652)</f>
        <v>56</v>
      </c>
      <c r="U653" s="4"/>
      <c r="V653" s="4" t="s">
        <v>77</v>
      </c>
      <c r="W653" s="4">
        <f t="shared" ref="W653:W716" si="114">+T653</f>
        <v>56</v>
      </c>
      <c r="X653" s="4" t="str">
        <f t="shared" ref="X653:X716" si="115">CONCATENATE(V653,W653)</f>
        <v>O56</v>
      </c>
      <c r="Y653" s="6" t="s">
        <v>50</v>
      </c>
      <c r="Z653" s="6" t="str">
        <f t="shared" ref="Z653:Z716" si="116">CONCATENATE(Y653,X653)</f>
        <v>BASE DE DATOS'!O56</v>
      </c>
      <c r="AA653" s="4" t="str">
        <f t="shared" ref="AA653" si="117">CONCATENATE("=","+","'",Z653)</f>
        <v>=+'BASE DE DATOS'!O56</v>
      </c>
      <c r="AB653" s="4" t="e">
        <f>+#REF!</f>
        <v>#REF!</v>
      </c>
      <c r="AC653" s="9">
        <v>54</v>
      </c>
      <c r="AD653">
        <v>2</v>
      </c>
      <c r="AE653" t="str">
        <f t="shared" ref="AE653:AE716" si="118">CONCATENATE(V653,AD653)</f>
        <v>O2</v>
      </c>
      <c r="AF653" t="str">
        <f t="shared" ref="AF653:AF716" si="119">CONCATENATE("=","+","'",Y653,AE653)</f>
        <v>=+'BASE DE DATOS'!O2</v>
      </c>
      <c r="AG653" s="3" t="e">
        <f>+#REF!</f>
        <v>#REF!</v>
      </c>
    </row>
    <row r="654" spans="14:33">
      <c r="N654" s="4"/>
      <c r="O654" s="4"/>
      <c r="P654" s="4"/>
      <c r="Q654" s="4"/>
      <c r="R654" s="4"/>
      <c r="S654" s="6" t="s">
        <v>81</v>
      </c>
      <c r="T654" s="4">
        <f t="shared" si="113"/>
        <v>56</v>
      </c>
      <c r="U654" s="4"/>
      <c r="V654" s="6" t="s">
        <v>81</v>
      </c>
      <c r="W654" s="4">
        <f t="shared" si="114"/>
        <v>56</v>
      </c>
      <c r="X654" s="4" t="str">
        <f t="shared" si="115"/>
        <v>P56</v>
      </c>
      <c r="Y654" s="6" t="s">
        <v>50</v>
      </c>
      <c r="Z654" s="6" t="str">
        <f t="shared" si="116"/>
        <v>BASE DE DATOS'!P56</v>
      </c>
      <c r="AA654" s="4" t="str">
        <f t="shared" ref="AA654" si="120">CONCATENATE("=","+","'",Z654)</f>
        <v>=+'BASE DE DATOS'!P56</v>
      </c>
      <c r="AB654" s="4" t="e">
        <f>+#REF!</f>
        <v>#REF!</v>
      </c>
      <c r="AC654" s="8">
        <v>54</v>
      </c>
      <c r="AD654">
        <v>2</v>
      </c>
      <c r="AE654" t="str">
        <f t="shared" si="118"/>
        <v>P2</v>
      </c>
      <c r="AF654" t="str">
        <f t="shared" si="119"/>
        <v>=+'BASE DE DATOS'!P2</v>
      </c>
      <c r="AG654" s="3" t="e">
        <f>+#REF!</f>
        <v>#REF!</v>
      </c>
    </row>
    <row r="655" spans="14:33">
      <c r="N655" s="4"/>
      <c r="O655" s="4"/>
      <c r="P655" s="4"/>
      <c r="Q655" s="4"/>
      <c r="R655" s="4"/>
      <c r="S655" s="4" t="s">
        <v>84</v>
      </c>
      <c r="T655" s="4">
        <f t="shared" si="113"/>
        <v>56</v>
      </c>
      <c r="U655" s="4"/>
      <c r="V655" s="4" t="s">
        <v>84</v>
      </c>
      <c r="W655" s="4">
        <f t="shared" si="114"/>
        <v>56</v>
      </c>
      <c r="X655" s="4" t="str">
        <f t="shared" si="115"/>
        <v>Q56</v>
      </c>
      <c r="Y655" s="6" t="s">
        <v>50</v>
      </c>
      <c r="Z655" s="6" t="str">
        <f t="shared" si="116"/>
        <v>BASE DE DATOS'!Q56</v>
      </c>
      <c r="AA655" s="4" t="str">
        <f t="shared" ref="AA655" si="121">CONCATENATE("=","+","'",Z655)</f>
        <v>=+'BASE DE DATOS'!Q56</v>
      </c>
      <c r="AB655" s="4" t="e">
        <f>+#REF!</f>
        <v>#REF!</v>
      </c>
      <c r="AC655" s="9">
        <v>54</v>
      </c>
      <c r="AD655">
        <v>2</v>
      </c>
      <c r="AE655" t="str">
        <f t="shared" si="118"/>
        <v>Q2</v>
      </c>
      <c r="AF655" t="str">
        <f t="shared" si="119"/>
        <v>=+'BASE DE DATOS'!Q2</v>
      </c>
      <c r="AG655" s="3" t="e">
        <f>+#REF!</f>
        <v>#REF!</v>
      </c>
    </row>
    <row r="656" spans="14:33">
      <c r="N656" s="4"/>
      <c r="O656" s="4"/>
      <c r="P656" s="4"/>
      <c r="Q656" s="4"/>
      <c r="R656" s="4"/>
      <c r="S656" s="6" t="s">
        <v>85</v>
      </c>
      <c r="T656" s="4">
        <f t="shared" si="113"/>
        <v>56</v>
      </c>
      <c r="U656" s="4"/>
      <c r="V656" s="6" t="s">
        <v>85</v>
      </c>
      <c r="W656" s="4">
        <f t="shared" si="114"/>
        <v>56</v>
      </c>
      <c r="X656" s="4" t="str">
        <f t="shared" si="115"/>
        <v>R56</v>
      </c>
      <c r="Y656" s="6" t="s">
        <v>50</v>
      </c>
      <c r="Z656" s="6" t="str">
        <f t="shared" si="116"/>
        <v>BASE DE DATOS'!R56</v>
      </c>
      <c r="AA656" s="4" t="str">
        <f t="shared" ref="AA656" si="122">CONCATENATE("=","+","'",Z656)</f>
        <v>=+'BASE DE DATOS'!R56</v>
      </c>
      <c r="AB656" s="4" t="e">
        <f>+#REF!</f>
        <v>#REF!</v>
      </c>
      <c r="AC656" s="8">
        <v>54</v>
      </c>
      <c r="AD656">
        <v>2</v>
      </c>
      <c r="AE656" t="str">
        <f t="shared" si="118"/>
        <v>R2</v>
      </c>
      <c r="AF656" t="str">
        <f t="shared" si="119"/>
        <v>=+'BASE DE DATOS'!R2</v>
      </c>
      <c r="AG656" s="3" t="e">
        <f>+#REF!</f>
        <v>#REF!</v>
      </c>
    </row>
    <row r="657" spans="14:33">
      <c r="N657" s="4"/>
      <c r="O657" s="4"/>
      <c r="P657" s="4"/>
      <c r="Q657" s="4"/>
      <c r="R657" s="4"/>
      <c r="S657" s="4" t="s">
        <v>87</v>
      </c>
      <c r="T657" s="4">
        <f t="shared" si="113"/>
        <v>56</v>
      </c>
      <c r="U657" s="4"/>
      <c r="V657" s="4" t="s">
        <v>87</v>
      </c>
      <c r="W657" s="4">
        <f t="shared" si="114"/>
        <v>56</v>
      </c>
      <c r="X657" s="4" t="str">
        <f t="shared" si="115"/>
        <v>S56</v>
      </c>
      <c r="Y657" s="6" t="s">
        <v>50</v>
      </c>
      <c r="Z657" s="6" t="str">
        <f t="shared" si="116"/>
        <v>BASE DE DATOS'!S56</v>
      </c>
      <c r="AA657" s="4" t="str">
        <f t="shared" ref="AA657" si="123">CONCATENATE("=","+","'",Z657)</f>
        <v>=+'BASE DE DATOS'!S56</v>
      </c>
      <c r="AB657" s="4" t="e">
        <f>+#REF!</f>
        <v>#REF!</v>
      </c>
      <c r="AC657" s="9">
        <v>54</v>
      </c>
      <c r="AD657">
        <v>2</v>
      </c>
      <c r="AE657" t="str">
        <f t="shared" si="118"/>
        <v>S2</v>
      </c>
      <c r="AF657" t="str">
        <f t="shared" si="119"/>
        <v>=+'BASE DE DATOS'!S2</v>
      </c>
      <c r="AG657" s="3" t="e">
        <f>+#REF!</f>
        <v>#REF!</v>
      </c>
    </row>
    <row r="658" spans="14:33">
      <c r="N658" s="4"/>
      <c r="O658" s="4"/>
      <c r="P658" s="4"/>
      <c r="Q658" s="4"/>
      <c r="R658" s="4"/>
      <c r="S658" s="6" t="s">
        <v>89</v>
      </c>
      <c r="T658" s="4">
        <f t="shared" si="113"/>
        <v>56</v>
      </c>
      <c r="U658" s="4"/>
      <c r="V658" s="6" t="s">
        <v>89</v>
      </c>
      <c r="W658" s="4">
        <f t="shared" si="114"/>
        <v>56</v>
      </c>
      <c r="X658" s="4" t="str">
        <f t="shared" si="115"/>
        <v>T56</v>
      </c>
      <c r="Y658" s="6" t="s">
        <v>50</v>
      </c>
      <c r="Z658" s="6" t="str">
        <f t="shared" si="116"/>
        <v>BASE DE DATOS'!T56</v>
      </c>
      <c r="AA658" s="4" t="str">
        <f t="shared" ref="AA658" si="124">CONCATENATE("=","+","'",Z658)</f>
        <v>=+'BASE DE DATOS'!T56</v>
      </c>
      <c r="AB658" s="4" t="e">
        <f>+#REF!</f>
        <v>#REF!</v>
      </c>
      <c r="AC658" s="8">
        <v>54</v>
      </c>
      <c r="AD658">
        <v>2</v>
      </c>
      <c r="AE658" t="str">
        <f t="shared" si="118"/>
        <v>T2</v>
      </c>
      <c r="AF658" t="str">
        <f t="shared" si="119"/>
        <v>=+'BASE DE DATOS'!T2</v>
      </c>
      <c r="AG658" s="3" t="e">
        <f>+#REF!</f>
        <v>#REF!</v>
      </c>
    </row>
    <row r="659" spans="14:33">
      <c r="N659" s="4"/>
      <c r="O659" s="4"/>
      <c r="P659" s="4"/>
      <c r="Q659" s="4"/>
      <c r="R659" s="4"/>
      <c r="S659" s="4" t="s">
        <v>91</v>
      </c>
      <c r="T659" s="4">
        <f t="shared" si="113"/>
        <v>56</v>
      </c>
      <c r="U659" s="4"/>
      <c r="V659" s="4" t="s">
        <v>91</v>
      </c>
      <c r="W659" s="4">
        <f t="shared" si="114"/>
        <v>56</v>
      </c>
      <c r="X659" s="4" t="str">
        <f t="shared" si="115"/>
        <v>U56</v>
      </c>
      <c r="Y659" s="6" t="s">
        <v>50</v>
      </c>
      <c r="Z659" s="6" t="str">
        <f t="shared" si="116"/>
        <v>BASE DE DATOS'!U56</v>
      </c>
      <c r="AA659" s="4" t="str">
        <f t="shared" ref="AA659" si="125">CONCATENATE("=","+","'",Z659)</f>
        <v>=+'BASE DE DATOS'!U56</v>
      </c>
      <c r="AB659" s="4" t="e">
        <f>+#REF!</f>
        <v>#REF!</v>
      </c>
      <c r="AC659" s="9">
        <v>54</v>
      </c>
      <c r="AD659">
        <v>2</v>
      </c>
      <c r="AE659" t="str">
        <f t="shared" si="118"/>
        <v>U2</v>
      </c>
      <c r="AF659" t="str">
        <f t="shared" si="119"/>
        <v>=+'BASE DE DATOS'!U2</v>
      </c>
      <c r="AG659" s="3" t="e">
        <f>+#REF!</f>
        <v>#REF!</v>
      </c>
    </row>
    <row r="660" spans="14:33">
      <c r="N660" s="4"/>
      <c r="O660" s="4"/>
      <c r="P660" s="4"/>
      <c r="Q660" s="4"/>
      <c r="R660" s="4"/>
      <c r="S660" s="6" t="s">
        <v>49</v>
      </c>
      <c r="T660" s="4">
        <f t="shared" si="113"/>
        <v>57</v>
      </c>
      <c r="U660" s="4"/>
      <c r="V660" s="6" t="s">
        <v>49</v>
      </c>
      <c r="W660" s="4">
        <f t="shared" si="114"/>
        <v>57</v>
      </c>
      <c r="X660" s="4" t="str">
        <f t="shared" si="115"/>
        <v>J57</v>
      </c>
      <c r="Y660" s="6" t="s">
        <v>50</v>
      </c>
      <c r="Z660" s="6" t="str">
        <f t="shared" si="116"/>
        <v>BASE DE DATOS'!J57</v>
      </c>
      <c r="AA660" s="4" t="str">
        <f t="shared" ref="AA660" si="126">CONCATENATE("=","+","'",Z660)</f>
        <v>=+'BASE DE DATOS'!J57</v>
      </c>
      <c r="AB660" s="4" t="e">
        <f>+#REF!</f>
        <v>#REF!</v>
      </c>
      <c r="AC660" s="8">
        <v>55</v>
      </c>
      <c r="AD660">
        <v>2</v>
      </c>
      <c r="AE660" t="str">
        <f t="shared" si="118"/>
        <v>J2</v>
      </c>
      <c r="AF660" t="str">
        <f t="shared" si="119"/>
        <v>=+'BASE DE DATOS'!J2</v>
      </c>
      <c r="AG660" s="3" t="e">
        <f>+#REF!</f>
        <v>#REF!</v>
      </c>
    </row>
    <row r="661" spans="14:33">
      <c r="N661" s="4"/>
      <c r="O661" s="4"/>
      <c r="P661" s="4"/>
      <c r="Q661" s="4"/>
      <c r="R661" s="4"/>
      <c r="S661" s="4" t="s">
        <v>58</v>
      </c>
      <c r="T661" s="4">
        <f t="shared" si="113"/>
        <v>57</v>
      </c>
      <c r="U661" s="4"/>
      <c r="V661" s="4" t="s">
        <v>58</v>
      </c>
      <c r="W661" s="4">
        <f t="shared" si="114"/>
        <v>57</v>
      </c>
      <c r="X661" s="4" t="str">
        <f t="shared" si="115"/>
        <v>K57</v>
      </c>
      <c r="Y661" s="6" t="s">
        <v>50</v>
      </c>
      <c r="Z661" s="6" t="str">
        <f t="shared" si="116"/>
        <v>BASE DE DATOS'!K57</v>
      </c>
      <c r="AA661" s="4" t="str">
        <f t="shared" ref="AA661" si="127">CONCATENATE("=","+","'",Z661)</f>
        <v>=+'BASE DE DATOS'!K57</v>
      </c>
      <c r="AB661" s="4" t="e">
        <f>+#REF!</f>
        <v>#REF!</v>
      </c>
      <c r="AC661" s="9">
        <v>55</v>
      </c>
      <c r="AD661">
        <v>2</v>
      </c>
      <c r="AE661" t="str">
        <f t="shared" si="118"/>
        <v>K2</v>
      </c>
      <c r="AF661" t="str">
        <f t="shared" si="119"/>
        <v>=+'BASE DE DATOS'!K2</v>
      </c>
      <c r="AG661" s="3" t="e">
        <f>+#REF!</f>
        <v>#REF!</v>
      </c>
    </row>
    <row r="662" spans="14:33">
      <c r="N662" s="4"/>
      <c r="O662" s="4"/>
      <c r="P662" s="4"/>
      <c r="Q662" s="4"/>
      <c r="R662" s="4"/>
      <c r="S662" s="6" t="s">
        <v>65</v>
      </c>
      <c r="T662" s="4">
        <f t="shared" si="113"/>
        <v>57</v>
      </c>
      <c r="U662" s="4"/>
      <c r="V662" s="6" t="s">
        <v>65</v>
      </c>
      <c r="W662" s="4">
        <f t="shared" si="114"/>
        <v>57</v>
      </c>
      <c r="X662" s="4" t="str">
        <f t="shared" si="115"/>
        <v>L57</v>
      </c>
      <c r="Y662" s="6" t="s">
        <v>50</v>
      </c>
      <c r="Z662" s="6" t="str">
        <f t="shared" si="116"/>
        <v>BASE DE DATOS'!L57</v>
      </c>
      <c r="AA662" s="4" t="str">
        <f t="shared" ref="AA662" si="128">CONCATENATE("=","+","'",Z662)</f>
        <v>=+'BASE DE DATOS'!L57</v>
      </c>
      <c r="AB662" s="4" t="e">
        <f>+#REF!</f>
        <v>#REF!</v>
      </c>
      <c r="AC662" s="8">
        <v>55</v>
      </c>
      <c r="AD662">
        <v>2</v>
      </c>
      <c r="AE662" t="str">
        <f t="shared" si="118"/>
        <v>L2</v>
      </c>
      <c r="AF662" t="str">
        <f t="shared" si="119"/>
        <v>=+'BASE DE DATOS'!L2</v>
      </c>
      <c r="AG662" s="3" t="e">
        <f>+#REF!</f>
        <v>#REF!</v>
      </c>
    </row>
    <row r="663" spans="14:33">
      <c r="N663" s="4"/>
      <c r="O663" s="4"/>
      <c r="P663" s="4"/>
      <c r="Q663" s="4"/>
      <c r="R663" s="4"/>
      <c r="S663" s="4" t="s">
        <v>70</v>
      </c>
      <c r="T663" s="4">
        <f t="shared" si="113"/>
        <v>57</v>
      </c>
      <c r="U663" s="4"/>
      <c r="V663" s="4" t="s">
        <v>70</v>
      </c>
      <c r="W663" s="4">
        <f t="shared" si="114"/>
        <v>57</v>
      </c>
      <c r="X663" s="4" t="str">
        <f t="shared" si="115"/>
        <v>M57</v>
      </c>
      <c r="Y663" s="6" t="s">
        <v>50</v>
      </c>
      <c r="Z663" s="6" t="str">
        <f t="shared" si="116"/>
        <v>BASE DE DATOS'!M57</v>
      </c>
      <c r="AA663" s="4" t="str">
        <f t="shared" ref="AA663" si="129">CONCATENATE("=","+","'",Z663)</f>
        <v>=+'BASE DE DATOS'!M57</v>
      </c>
      <c r="AB663" s="4" t="e">
        <f>+#REF!</f>
        <v>#REF!</v>
      </c>
      <c r="AC663" s="9">
        <v>55</v>
      </c>
      <c r="AD663">
        <v>2</v>
      </c>
      <c r="AE663" t="str">
        <f t="shared" si="118"/>
        <v>M2</v>
      </c>
      <c r="AF663" t="str">
        <f t="shared" si="119"/>
        <v>=+'BASE DE DATOS'!M2</v>
      </c>
      <c r="AG663" s="3" t="e">
        <f>+#REF!</f>
        <v>#REF!</v>
      </c>
    </row>
    <row r="664" spans="14:33">
      <c r="N664" s="4"/>
      <c r="O664" s="4"/>
      <c r="P664" s="4"/>
      <c r="Q664" s="4"/>
      <c r="R664" s="4"/>
      <c r="S664" s="6" t="s">
        <v>73</v>
      </c>
      <c r="T664" s="4">
        <f t="shared" si="113"/>
        <v>57</v>
      </c>
      <c r="U664" s="4"/>
      <c r="V664" s="6" t="s">
        <v>73</v>
      </c>
      <c r="W664" s="4">
        <f t="shared" si="114"/>
        <v>57</v>
      </c>
      <c r="X664" s="4" t="str">
        <f t="shared" si="115"/>
        <v>N57</v>
      </c>
      <c r="Y664" s="6" t="s">
        <v>50</v>
      </c>
      <c r="Z664" s="6" t="str">
        <f t="shared" si="116"/>
        <v>BASE DE DATOS'!N57</v>
      </c>
      <c r="AA664" s="4" t="str">
        <f t="shared" ref="AA664" si="130">CONCATENATE("=","+","'",Z664)</f>
        <v>=+'BASE DE DATOS'!N57</v>
      </c>
      <c r="AB664" s="4" t="e">
        <f>+#REF!</f>
        <v>#REF!</v>
      </c>
      <c r="AC664" s="8">
        <v>55</v>
      </c>
      <c r="AD664">
        <v>2</v>
      </c>
      <c r="AE664" t="str">
        <f t="shared" si="118"/>
        <v>N2</v>
      </c>
      <c r="AF664" t="str">
        <f t="shared" si="119"/>
        <v>=+'BASE DE DATOS'!N2</v>
      </c>
      <c r="AG664" s="3" t="e">
        <f>+#REF!</f>
        <v>#REF!</v>
      </c>
    </row>
    <row r="665" spans="14:33">
      <c r="N665" s="4"/>
      <c r="O665" s="4"/>
      <c r="P665" s="4"/>
      <c r="Q665" s="4"/>
      <c r="R665" s="4"/>
      <c r="S665" s="4" t="s">
        <v>77</v>
      </c>
      <c r="T665" s="4">
        <f t="shared" si="113"/>
        <v>57</v>
      </c>
      <c r="U665" s="4"/>
      <c r="V665" s="4" t="s">
        <v>77</v>
      </c>
      <c r="W665" s="4">
        <f t="shared" si="114"/>
        <v>57</v>
      </c>
      <c r="X665" s="4" t="str">
        <f t="shared" si="115"/>
        <v>O57</v>
      </c>
      <c r="Y665" s="6" t="s">
        <v>50</v>
      </c>
      <c r="Z665" s="6" t="str">
        <f t="shared" si="116"/>
        <v>BASE DE DATOS'!O57</v>
      </c>
      <c r="AA665" s="4" t="str">
        <f t="shared" ref="AA665" si="131">CONCATENATE("=","+","'",Z665)</f>
        <v>=+'BASE DE DATOS'!O57</v>
      </c>
      <c r="AB665" s="4" t="e">
        <f>+#REF!</f>
        <v>#REF!</v>
      </c>
      <c r="AC665" s="9">
        <v>55</v>
      </c>
      <c r="AD665">
        <v>2</v>
      </c>
      <c r="AE665" t="str">
        <f t="shared" si="118"/>
        <v>O2</v>
      </c>
      <c r="AF665" t="str">
        <f t="shared" si="119"/>
        <v>=+'BASE DE DATOS'!O2</v>
      </c>
      <c r="AG665" s="3" t="e">
        <f>+#REF!</f>
        <v>#REF!</v>
      </c>
    </row>
    <row r="666" spans="14:33">
      <c r="N666" s="4"/>
      <c r="O666" s="4"/>
      <c r="P666" s="4"/>
      <c r="Q666" s="4"/>
      <c r="R666" s="4"/>
      <c r="S666" s="6" t="s">
        <v>81</v>
      </c>
      <c r="T666" s="4">
        <f t="shared" si="113"/>
        <v>57</v>
      </c>
      <c r="U666" s="4"/>
      <c r="V666" s="6" t="s">
        <v>81</v>
      </c>
      <c r="W666" s="4">
        <f t="shared" si="114"/>
        <v>57</v>
      </c>
      <c r="X666" s="4" t="str">
        <f t="shared" si="115"/>
        <v>P57</v>
      </c>
      <c r="Y666" s="6" t="s">
        <v>50</v>
      </c>
      <c r="Z666" s="6" t="str">
        <f t="shared" si="116"/>
        <v>BASE DE DATOS'!P57</v>
      </c>
      <c r="AA666" s="4" t="str">
        <f t="shared" ref="AA666" si="132">CONCATENATE("=","+","'",Z666)</f>
        <v>=+'BASE DE DATOS'!P57</v>
      </c>
      <c r="AB666" s="4" t="e">
        <f>+#REF!</f>
        <v>#REF!</v>
      </c>
      <c r="AC666" s="8">
        <v>55</v>
      </c>
      <c r="AD666">
        <v>2</v>
      </c>
      <c r="AE666" t="str">
        <f t="shared" si="118"/>
        <v>P2</v>
      </c>
      <c r="AF666" t="str">
        <f t="shared" si="119"/>
        <v>=+'BASE DE DATOS'!P2</v>
      </c>
      <c r="AG666" s="3" t="e">
        <f>+#REF!</f>
        <v>#REF!</v>
      </c>
    </row>
    <row r="667" spans="14:33">
      <c r="N667" s="4"/>
      <c r="O667" s="4"/>
      <c r="P667" s="4"/>
      <c r="Q667" s="4"/>
      <c r="R667" s="4"/>
      <c r="S667" s="4" t="s">
        <v>84</v>
      </c>
      <c r="T667" s="4">
        <f t="shared" si="113"/>
        <v>57</v>
      </c>
      <c r="U667" s="4"/>
      <c r="V667" s="4" t="s">
        <v>84</v>
      </c>
      <c r="W667" s="4">
        <f t="shared" si="114"/>
        <v>57</v>
      </c>
      <c r="X667" s="4" t="str">
        <f t="shared" si="115"/>
        <v>Q57</v>
      </c>
      <c r="Y667" s="6" t="s">
        <v>50</v>
      </c>
      <c r="Z667" s="6" t="str">
        <f t="shared" si="116"/>
        <v>BASE DE DATOS'!Q57</v>
      </c>
      <c r="AA667" s="4" t="str">
        <f t="shared" ref="AA667" si="133">CONCATENATE("=","+","'",Z667)</f>
        <v>=+'BASE DE DATOS'!Q57</v>
      </c>
      <c r="AB667" s="4" t="e">
        <f>+#REF!</f>
        <v>#REF!</v>
      </c>
      <c r="AC667" s="9">
        <v>55</v>
      </c>
      <c r="AD667">
        <v>2</v>
      </c>
      <c r="AE667" t="str">
        <f t="shared" si="118"/>
        <v>Q2</v>
      </c>
      <c r="AF667" t="str">
        <f t="shared" si="119"/>
        <v>=+'BASE DE DATOS'!Q2</v>
      </c>
      <c r="AG667" s="3" t="e">
        <f>+#REF!</f>
        <v>#REF!</v>
      </c>
    </row>
    <row r="668" spans="14:33">
      <c r="N668" s="4"/>
      <c r="O668" s="4"/>
      <c r="P668" s="4"/>
      <c r="Q668" s="4"/>
      <c r="R668" s="4"/>
      <c r="S668" s="6" t="s">
        <v>85</v>
      </c>
      <c r="T668" s="4">
        <f t="shared" si="113"/>
        <v>57</v>
      </c>
      <c r="U668" s="4"/>
      <c r="V668" s="6" t="s">
        <v>85</v>
      </c>
      <c r="W668" s="4">
        <f t="shared" si="114"/>
        <v>57</v>
      </c>
      <c r="X668" s="4" t="str">
        <f t="shared" si="115"/>
        <v>R57</v>
      </c>
      <c r="Y668" s="6" t="s">
        <v>50</v>
      </c>
      <c r="Z668" s="6" t="str">
        <f t="shared" si="116"/>
        <v>BASE DE DATOS'!R57</v>
      </c>
      <c r="AA668" s="4" t="str">
        <f t="shared" ref="AA668" si="134">CONCATENATE("=","+","'",Z668)</f>
        <v>=+'BASE DE DATOS'!R57</v>
      </c>
      <c r="AB668" s="4" t="e">
        <f>+#REF!</f>
        <v>#REF!</v>
      </c>
      <c r="AC668" s="8">
        <v>55</v>
      </c>
      <c r="AD668">
        <v>2</v>
      </c>
      <c r="AE668" t="str">
        <f t="shared" si="118"/>
        <v>R2</v>
      </c>
      <c r="AF668" t="str">
        <f t="shared" si="119"/>
        <v>=+'BASE DE DATOS'!R2</v>
      </c>
      <c r="AG668" s="3" t="e">
        <f>+#REF!</f>
        <v>#REF!</v>
      </c>
    </row>
    <row r="669" spans="14:33">
      <c r="N669" s="4"/>
      <c r="O669" s="4"/>
      <c r="P669" s="4"/>
      <c r="Q669" s="4"/>
      <c r="R669" s="4"/>
      <c r="S669" s="4" t="s">
        <v>87</v>
      </c>
      <c r="T669" s="4">
        <f t="shared" si="113"/>
        <v>57</v>
      </c>
      <c r="U669" s="4"/>
      <c r="V669" s="4" t="s">
        <v>87</v>
      </c>
      <c r="W669" s="4">
        <f t="shared" si="114"/>
        <v>57</v>
      </c>
      <c r="X669" s="4" t="str">
        <f t="shared" si="115"/>
        <v>S57</v>
      </c>
      <c r="Y669" s="6" t="s">
        <v>50</v>
      </c>
      <c r="Z669" s="6" t="str">
        <f t="shared" si="116"/>
        <v>BASE DE DATOS'!S57</v>
      </c>
      <c r="AA669" s="4" t="str">
        <f t="shared" ref="AA669" si="135">CONCATENATE("=","+","'",Z669)</f>
        <v>=+'BASE DE DATOS'!S57</v>
      </c>
      <c r="AB669" s="4" t="e">
        <f>+#REF!</f>
        <v>#REF!</v>
      </c>
      <c r="AC669" s="9">
        <v>55</v>
      </c>
      <c r="AD669">
        <v>2</v>
      </c>
      <c r="AE669" t="str">
        <f t="shared" si="118"/>
        <v>S2</v>
      </c>
      <c r="AF669" t="str">
        <f t="shared" si="119"/>
        <v>=+'BASE DE DATOS'!S2</v>
      </c>
      <c r="AG669" s="3" t="e">
        <f>+#REF!</f>
        <v>#REF!</v>
      </c>
    </row>
    <row r="670" spans="14:33">
      <c r="N670" s="4"/>
      <c r="O670" s="4"/>
      <c r="P670" s="4"/>
      <c r="Q670" s="4"/>
      <c r="R670" s="4"/>
      <c r="S670" s="6" t="s">
        <v>89</v>
      </c>
      <c r="T670" s="4">
        <f t="shared" si="113"/>
        <v>57</v>
      </c>
      <c r="U670" s="4"/>
      <c r="V670" s="6" t="s">
        <v>89</v>
      </c>
      <c r="W670" s="4">
        <f t="shared" si="114"/>
        <v>57</v>
      </c>
      <c r="X670" s="4" t="str">
        <f t="shared" si="115"/>
        <v>T57</v>
      </c>
      <c r="Y670" s="6" t="s">
        <v>50</v>
      </c>
      <c r="Z670" s="6" t="str">
        <f t="shared" si="116"/>
        <v>BASE DE DATOS'!T57</v>
      </c>
      <c r="AA670" s="4" t="str">
        <f t="shared" ref="AA670" si="136">CONCATENATE("=","+","'",Z670)</f>
        <v>=+'BASE DE DATOS'!T57</v>
      </c>
      <c r="AB670" s="4" t="e">
        <f>+#REF!</f>
        <v>#REF!</v>
      </c>
      <c r="AC670" s="8">
        <v>55</v>
      </c>
      <c r="AD670">
        <v>2</v>
      </c>
      <c r="AE670" t="str">
        <f t="shared" si="118"/>
        <v>T2</v>
      </c>
      <c r="AF670" t="str">
        <f t="shared" si="119"/>
        <v>=+'BASE DE DATOS'!T2</v>
      </c>
      <c r="AG670" s="3" t="e">
        <f>+#REF!</f>
        <v>#REF!</v>
      </c>
    </row>
    <row r="671" spans="14:33">
      <c r="N671" s="4"/>
      <c r="O671" s="4"/>
      <c r="P671" s="4"/>
      <c r="Q671" s="4"/>
      <c r="R671" s="4"/>
      <c r="S671" s="4" t="s">
        <v>91</v>
      </c>
      <c r="T671" s="4">
        <f t="shared" si="113"/>
        <v>57</v>
      </c>
      <c r="U671" s="4"/>
      <c r="V671" s="4" t="s">
        <v>91</v>
      </c>
      <c r="W671" s="4">
        <f t="shared" si="114"/>
        <v>57</v>
      </c>
      <c r="X671" s="4" t="str">
        <f t="shared" si="115"/>
        <v>U57</v>
      </c>
      <c r="Y671" s="6" t="s">
        <v>50</v>
      </c>
      <c r="Z671" s="6" t="str">
        <f t="shared" si="116"/>
        <v>BASE DE DATOS'!U57</v>
      </c>
      <c r="AA671" s="4" t="str">
        <f t="shared" ref="AA671" si="137">CONCATENATE("=","+","'",Z671)</f>
        <v>=+'BASE DE DATOS'!U57</v>
      </c>
      <c r="AB671" s="4" t="e">
        <f>+#REF!</f>
        <v>#REF!</v>
      </c>
      <c r="AC671" s="9">
        <v>55</v>
      </c>
      <c r="AD671">
        <v>2</v>
      </c>
      <c r="AE671" t="str">
        <f t="shared" si="118"/>
        <v>U2</v>
      </c>
      <c r="AF671" t="str">
        <f t="shared" si="119"/>
        <v>=+'BASE DE DATOS'!U2</v>
      </c>
      <c r="AG671" s="3" t="e">
        <f>+#REF!</f>
        <v>#REF!</v>
      </c>
    </row>
    <row r="672" spans="14:33">
      <c r="N672" s="4"/>
      <c r="O672" s="4"/>
      <c r="P672" s="4"/>
      <c r="Q672" s="4"/>
      <c r="R672" s="4"/>
      <c r="S672" s="6" t="s">
        <v>49</v>
      </c>
      <c r="T672" s="4">
        <f t="shared" si="113"/>
        <v>58</v>
      </c>
      <c r="U672" s="4"/>
      <c r="V672" s="6" t="s">
        <v>49</v>
      </c>
      <c r="W672" s="4">
        <f t="shared" si="114"/>
        <v>58</v>
      </c>
      <c r="X672" s="4" t="str">
        <f t="shared" si="115"/>
        <v>J58</v>
      </c>
      <c r="Y672" s="6" t="s">
        <v>50</v>
      </c>
      <c r="Z672" s="6" t="str">
        <f t="shared" si="116"/>
        <v>BASE DE DATOS'!J58</v>
      </c>
      <c r="AA672" s="4" t="str">
        <f t="shared" ref="AA672" si="138">CONCATENATE("=","+","'",Z672)</f>
        <v>=+'BASE DE DATOS'!J58</v>
      </c>
      <c r="AB672" s="4" t="e">
        <f>+#REF!</f>
        <v>#REF!</v>
      </c>
      <c r="AC672" s="8">
        <v>56</v>
      </c>
      <c r="AD672">
        <v>2</v>
      </c>
      <c r="AE672" t="str">
        <f t="shared" si="118"/>
        <v>J2</v>
      </c>
      <c r="AF672" t="str">
        <f t="shared" si="119"/>
        <v>=+'BASE DE DATOS'!J2</v>
      </c>
      <c r="AG672" s="3" t="e">
        <f>+#REF!</f>
        <v>#REF!</v>
      </c>
    </row>
    <row r="673" spans="14:33">
      <c r="N673" s="4"/>
      <c r="O673" s="4"/>
      <c r="P673" s="4"/>
      <c r="Q673" s="4"/>
      <c r="R673" s="4"/>
      <c r="S673" s="4" t="s">
        <v>58</v>
      </c>
      <c r="T673" s="4">
        <f t="shared" si="113"/>
        <v>58</v>
      </c>
      <c r="U673" s="4"/>
      <c r="V673" s="4" t="s">
        <v>58</v>
      </c>
      <c r="W673" s="4">
        <f t="shared" si="114"/>
        <v>58</v>
      </c>
      <c r="X673" s="4" t="str">
        <f t="shared" si="115"/>
        <v>K58</v>
      </c>
      <c r="Y673" s="6" t="s">
        <v>50</v>
      </c>
      <c r="Z673" s="6" t="str">
        <f t="shared" si="116"/>
        <v>BASE DE DATOS'!K58</v>
      </c>
      <c r="AA673" s="4" t="str">
        <f t="shared" ref="AA673" si="139">CONCATENATE("=","+","'",Z673)</f>
        <v>=+'BASE DE DATOS'!K58</v>
      </c>
      <c r="AB673" s="4" t="e">
        <f>+#REF!</f>
        <v>#REF!</v>
      </c>
      <c r="AC673" s="9">
        <v>56</v>
      </c>
      <c r="AD673">
        <v>2</v>
      </c>
      <c r="AE673" t="str">
        <f t="shared" si="118"/>
        <v>K2</v>
      </c>
      <c r="AF673" t="str">
        <f t="shared" si="119"/>
        <v>=+'BASE DE DATOS'!K2</v>
      </c>
      <c r="AG673" s="3" t="e">
        <f>+#REF!</f>
        <v>#REF!</v>
      </c>
    </row>
    <row r="674" spans="14:33">
      <c r="N674" s="4"/>
      <c r="O674" s="4"/>
      <c r="P674" s="4"/>
      <c r="Q674" s="4"/>
      <c r="R674" s="4"/>
      <c r="S674" s="6" t="s">
        <v>65</v>
      </c>
      <c r="T674" s="4">
        <f t="shared" si="113"/>
        <v>58</v>
      </c>
      <c r="U674" s="4"/>
      <c r="V674" s="6" t="s">
        <v>65</v>
      </c>
      <c r="W674" s="4">
        <f t="shared" si="114"/>
        <v>58</v>
      </c>
      <c r="X674" s="4" t="str">
        <f t="shared" si="115"/>
        <v>L58</v>
      </c>
      <c r="Y674" s="6" t="s">
        <v>50</v>
      </c>
      <c r="Z674" s="6" t="str">
        <f t="shared" si="116"/>
        <v>BASE DE DATOS'!L58</v>
      </c>
      <c r="AA674" s="4" t="str">
        <f t="shared" ref="AA674" si="140">CONCATENATE("=","+","'",Z674)</f>
        <v>=+'BASE DE DATOS'!L58</v>
      </c>
      <c r="AB674" s="4" t="e">
        <f>+#REF!</f>
        <v>#REF!</v>
      </c>
      <c r="AC674" s="8">
        <v>56</v>
      </c>
      <c r="AD674">
        <v>2</v>
      </c>
      <c r="AE674" t="str">
        <f t="shared" si="118"/>
        <v>L2</v>
      </c>
      <c r="AF674" t="str">
        <f t="shared" si="119"/>
        <v>=+'BASE DE DATOS'!L2</v>
      </c>
      <c r="AG674" s="3" t="e">
        <f>+#REF!</f>
        <v>#REF!</v>
      </c>
    </row>
    <row r="675" spans="14:33">
      <c r="N675" s="4"/>
      <c r="O675" s="4"/>
      <c r="P675" s="4"/>
      <c r="Q675" s="4"/>
      <c r="R675" s="4"/>
      <c r="S675" s="4" t="s">
        <v>70</v>
      </c>
      <c r="T675" s="4">
        <f t="shared" si="113"/>
        <v>58</v>
      </c>
      <c r="U675" s="4"/>
      <c r="V675" s="4" t="s">
        <v>70</v>
      </c>
      <c r="W675" s="4">
        <f t="shared" si="114"/>
        <v>58</v>
      </c>
      <c r="X675" s="4" t="str">
        <f t="shared" si="115"/>
        <v>M58</v>
      </c>
      <c r="Y675" s="6" t="s">
        <v>50</v>
      </c>
      <c r="Z675" s="6" t="str">
        <f t="shared" si="116"/>
        <v>BASE DE DATOS'!M58</v>
      </c>
      <c r="AA675" s="4" t="str">
        <f t="shared" ref="AA675" si="141">CONCATENATE("=","+","'",Z675)</f>
        <v>=+'BASE DE DATOS'!M58</v>
      </c>
      <c r="AB675" s="4" t="e">
        <f>+#REF!</f>
        <v>#REF!</v>
      </c>
      <c r="AC675" s="9">
        <v>56</v>
      </c>
      <c r="AD675">
        <v>2</v>
      </c>
      <c r="AE675" t="str">
        <f t="shared" si="118"/>
        <v>M2</v>
      </c>
      <c r="AF675" t="str">
        <f t="shared" si="119"/>
        <v>=+'BASE DE DATOS'!M2</v>
      </c>
      <c r="AG675" s="3" t="e">
        <f>+#REF!</f>
        <v>#REF!</v>
      </c>
    </row>
    <row r="676" spans="14:33">
      <c r="N676" s="4"/>
      <c r="O676" s="4"/>
      <c r="P676" s="4"/>
      <c r="Q676" s="4"/>
      <c r="R676" s="4"/>
      <c r="S676" s="6" t="s">
        <v>73</v>
      </c>
      <c r="T676" s="4">
        <f t="shared" si="113"/>
        <v>58</v>
      </c>
      <c r="U676" s="4"/>
      <c r="V676" s="6" t="s">
        <v>73</v>
      </c>
      <c r="W676" s="4">
        <f t="shared" si="114"/>
        <v>58</v>
      </c>
      <c r="X676" s="4" t="str">
        <f t="shared" si="115"/>
        <v>N58</v>
      </c>
      <c r="Y676" s="6" t="s">
        <v>50</v>
      </c>
      <c r="Z676" s="6" t="str">
        <f t="shared" si="116"/>
        <v>BASE DE DATOS'!N58</v>
      </c>
      <c r="AA676" s="4" t="str">
        <f t="shared" ref="AA676" si="142">CONCATENATE("=","+","'",Z676)</f>
        <v>=+'BASE DE DATOS'!N58</v>
      </c>
      <c r="AB676" s="4" t="e">
        <f>+#REF!</f>
        <v>#REF!</v>
      </c>
      <c r="AC676" s="8">
        <v>56</v>
      </c>
      <c r="AD676">
        <v>2</v>
      </c>
      <c r="AE676" t="str">
        <f t="shared" si="118"/>
        <v>N2</v>
      </c>
      <c r="AF676" t="str">
        <f t="shared" si="119"/>
        <v>=+'BASE DE DATOS'!N2</v>
      </c>
      <c r="AG676" s="3" t="e">
        <f>+#REF!</f>
        <v>#REF!</v>
      </c>
    </row>
    <row r="677" spans="14:33">
      <c r="N677" s="4"/>
      <c r="O677" s="4"/>
      <c r="P677" s="4"/>
      <c r="Q677" s="4"/>
      <c r="R677" s="4"/>
      <c r="S677" s="4" t="s">
        <v>77</v>
      </c>
      <c r="T677" s="4">
        <f t="shared" si="113"/>
        <v>58</v>
      </c>
      <c r="U677" s="4"/>
      <c r="V677" s="4" t="s">
        <v>77</v>
      </c>
      <c r="W677" s="4">
        <f t="shared" si="114"/>
        <v>58</v>
      </c>
      <c r="X677" s="4" t="str">
        <f t="shared" si="115"/>
        <v>O58</v>
      </c>
      <c r="Y677" s="6" t="s">
        <v>50</v>
      </c>
      <c r="Z677" s="6" t="str">
        <f t="shared" si="116"/>
        <v>BASE DE DATOS'!O58</v>
      </c>
      <c r="AA677" s="4" t="str">
        <f t="shared" ref="AA677" si="143">CONCATENATE("=","+","'",Z677)</f>
        <v>=+'BASE DE DATOS'!O58</v>
      </c>
      <c r="AB677" s="4" t="e">
        <f>+#REF!</f>
        <v>#REF!</v>
      </c>
      <c r="AC677" s="9">
        <v>56</v>
      </c>
      <c r="AD677">
        <v>2</v>
      </c>
      <c r="AE677" t="str">
        <f t="shared" si="118"/>
        <v>O2</v>
      </c>
      <c r="AF677" t="str">
        <f t="shared" si="119"/>
        <v>=+'BASE DE DATOS'!O2</v>
      </c>
      <c r="AG677" s="3" t="e">
        <f>+#REF!</f>
        <v>#REF!</v>
      </c>
    </row>
    <row r="678" spans="14:33">
      <c r="N678" s="4"/>
      <c r="O678" s="4"/>
      <c r="P678" s="4"/>
      <c r="Q678" s="4"/>
      <c r="R678" s="4"/>
      <c r="S678" s="6" t="s">
        <v>81</v>
      </c>
      <c r="T678" s="4">
        <f t="shared" si="113"/>
        <v>58</v>
      </c>
      <c r="U678" s="4"/>
      <c r="V678" s="6" t="s">
        <v>81</v>
      </c>
      <c r="W678" s="4">
        <f t="shared" si="114"/>
        <v>58</v>
      </c>
      <c r="X678" s="4" t="str">
        <f t="shared" si="115"/>
        <v>P58</v>
      </c>
      <c r="Y678" s="6" t="s">
        <v>50</v>
      </c>
      <c r="Z678" s="6" t="str">
        <f t="shared" si="116"/>
        <v>BASE DE DATOS'!P58</v>
      </c>
      <c r="AA678" s="4" t="str">
        <f t="shared" ref="AA678" si="144">CONCATENATE("=","+","'",Z678)</f>
        <v>=+'BASE DE DATOS'!P58</v>
      </c>
      <c r="AB678" s="4" t="e">
        <f>+#REF!</f>
        <v>#REF!</v>
      </c>
      <c r="AC678" s="8">
        <v>56</v>
      </c>
      <c r="AD678">
        <v>2</v>
      </c>
      <c r="AE678" t="str">
        <f t="shared" si="118"/>
        <v>P2</v>
      </c>
      <c r="AF678" t="str">
        <f t="shared" si="119"/>
        <v>=+'BASE DE DATOS'!P2</v>
      </c>
      <c r="AG678" s="3" t="e">
        <f>+#REF!</f>
        <v>#REF!</v>
      </c>
    </row>
    <row r="679" spans="14:33">
      <c r="N679" s="4"/>
      <c r="O679" s="4"/>
      <c r="P679" s="4"/>
      <c r="Q679" s="4"/>
      <c r="R679" s="4"/>
      <c r="S679" s="4" t="s">
        <v>84</v>
      </c>
      <c r="T679" s="4">
        <f t="shared" si="113"/>
        <v>58</v>
      </c>
      <c r="U679" s="4"/>
      <c r="V679" s="4" t="s">
        <v>84</v>
      </c>
      <c r="W679" s="4">
        <f t="shared" si="114"/>
        <v>58</v>
      </c>
      <c r="X679" s="4" t="str">
        <f t="shared" si="115"/>
        <v>Q58</v>
      </c>
      <c r="Y679" s="6" t="s">
        <v>50</v>
      </c>
      <c r="Z679" s="6" t="str">
        <f t="shared" si="116"/>
        <v>BASE DE DATOS'!Q58</v>
      </c>
      <c r="AA679" s="4" t="str">
        <f t="shared" ref="AA679" si="145">CONCATENATE("=","+","'",Z679)</f>
        <v>=+'BASE DE DATOS'!Q58</v>
      </c>
      <c r="AB679" s="4" t="e">
        <f>+#REF!</f>
        <v>#REF!</v>
      </c>
      <c r="AC679" s="9">
        <v>56</v>
      </c>
      <c r="AD679">
        <v>2</v>
      </c>
      <c r="AE679" t="str">
        <f t="shared" si="118"/>
        <v>Q2</v>
      </c>
      <c r="AF679" t="str">
        <f t="shared" si="119"/>
        <v>=+'BASE DE DATOS'!Q2</v>
      </c>
      <c r="AG679" s="3" t="e">
        <f>+#REF!</f>
        <v>#REF!</v>
      </c>
    </row>
    <row r="680" spans="14:33">
      <c r="N680" s="4"/>
      <c r="O680" s="4"/>
      <c r="P680" s="4"/>
      <c r="Q680" s="4"/>
      <c r="R680" s="4"/>
      <c r="S680" s="6" t="s">
        <v>85</v>
      </c>
      <c r="T680" s="4">
        <f t="shared" si="113"/>
        <v>58</v>
      </c>
      <c r="U680" s="4"/>
      <c r="V680" s="6" t="s">
        <v>85</v>
      </c>
      <c r="W680" s="4">
        <f t="shared" si="114"/>
        <v>58</v>
      </c>
      <c r="X680" s="4" t="str">
        <f t="shared" si="115"/>
        <v>R58</v>
      </c>
      <c r="Y680" s="6" t="s">
        <v>50</v>
      </c>
      <c r="Z680" s="6" t="str">
        <f t="shared" si="116"/>
        <v>BASE DE DATOS'!R58</v>
      </c>
      <c r="AA680" s="4" t="str">
        <f t="shared" ref="AA680" si="146">CONCATENATE("=","+","'",Z680)</f>
        <v>=+'BASE DE DATOS'!R58</v>
      </c>
      <c r="AB680" s="4" t="e">
        <f>+#REF!</f>
        <v>#REF!</v>
      </c>
      <c r="AC680" s="8">
        <v>56</v>
      </c>
      <c r="AD680">
        <v>2</v>
      </c>
      <c r="AE680" t="str">
        <f t="shared" si="118"/>
        <v>R2</v>
      </c>
      <c r="AF680" t="str">
        <f t="shared" si="119"/>
        <v>=+'BASE DE DATOS'!R2</v>
      </c>
      <c r="AG680" s="3" t="e">
        <f>+#REF!</f>
        <v>#REF!</v>
      </c>
    </row>
    <row r="681" spans="14:33">
      <c r="N681" s="4"/>
      <c r="O681" s="4"/>
      <c r="P681" s="4"/>
      <c r="Q681" s="4"/>
      <c r="R681" s="4"/>
      <c r="S681" s="4" t="s">
        <v>87</v>
      </c>
      <c r="T681" s="4">
        <f t="shared" si="113"/>
        <v>58</v>
      </c>
      <c r="U681" s="4"/>
      <c r="V681" s="4" t="s">
        <v>87</v>
      </c>
      <c r="W681" s="4">
        <f t="shared" si="114"/>
        <v>58</v>
      </c>
      <c r="X681" s="4" t="str">
        <f t="shared" si="115"/>
        <v>S58</v>
      </c>
      <c r="Y681" s="6" t="s">
        <v>50</v>
      </c>
      <c r="Z681" s="6" t="str">
        <f t="shared" si="116"/>
        <v>BASE DE DATOS'!S58</v>
      </c>
      <c r="AA681" s="4" t="str">
        <f t="shared" ref="AA681" si="147">CONCATENATE("=","+","'",Z681)</f>
        <v>=+'BASE DE DATOS'!S58</v>
      </c>
      <c r="AB681" s="4" t="e">
        <f>+#REF!</f>
        <v>#REF!</v>
      </c>
      <c r="AC681" s="9">
        <v>56</v>
      </c>
      <c r="AD681">
        <v>2</v>
      </c>
      <c r="AE681" t="str">
        <f t="shared" si="118"/>
        <v>S2</v>
      </c>
      <c r="AF681" t="str">
        <f t="shared" si="119"/>
        <v>=+'BASE DE DATOS'!S2</v>
      </c>
      <c r="AG681" s="3" t="e">
        <f>+#REF!</f>
        <v>#REF!</v>
      </c>
    </row>
    <row r="682" spans="14:33">
      <c r="N682" s="4"/>
      <c r="O682" s="4"/>
      <c r="P682" s="4"/>
      <c r="Q682" s="4"/>
      <c r="R682" s="4"/>
      <c r="S682" s="6" t="s">
        <v>89</v>
      </c>
      <c r="T682" s="4">
        <f t="shared" si="113"/>
        <v>58</v>
      </c>
      <c r="U682" s="4"/>
      <c r="V682" s="6" t="s">
        <v>89</v>
      </c>
      <c r="W682" s="4">
        <f t="shared" si="114"/>
        <v>58</v>
      </c>
      <c r="X682" s="4" t="str">
        <f t="shared" si="115"/>
        <v>T58</v>
      </c>
      <c r="Y682" s="6" t="s">
        <v>50</v>
      </c>
      <c r="Z682" s="6" t="str">
        <f t="shared" si="116"/>
        <v>BASE DE DATOS'!T58</v>
      </c>
      <c r="AA682" s="4" t="str">
        <f t="shared" ref="AA682" si="148">CONCATENATE("=","+","'",Z682)</f>
        <v>=+'BASE DE DATOS'!T58</v>
      </c>
      <c r="AB682" s="4" t="e">
        <f>+#REF!</f>
        <v>#REF!</v>
      </c>
      <c r="AC682" s="8">
        <v>56</v>
      </c>
      <c r="AD682">
        <v>2</v>
      </c>
      <c r="AE682" t="str">
        <f t="shared" si="118"/>
        <v>T2</v>
      </c>
      <c r="AF682" t="str">
        <f t="shared" si="119"/>
        <v>=+'BASE DE DATOS'!T2</v>
      </c>
      <c r="AG682" s="3" t="e">
        <f>+#REF!</f>
        <v>#REF!</v>
      </c>
    </row>
    <row r="683" spans="14:33">
      <c r="N683" s="4"/>
      <c r="O683" s="4"/>
      <c r="P683" s="4"/>
      <c r="Q683" s="4"/>
      <c r="R683" s="4"/>
      <c r="S683" s="4" t="s">
        <v>91</v>
      </c>
      <c r="T683" s="4">
        <f t="shared" si="113"/>
        <v>58</v>
      </c>
      <c r="U683" s="4"/>
      <c r="V683" s="4" t="s">
        <v>91</v>
      </c>
      <c r="W683" s="4">
        <f t="shared" si="114"/>
        <v>58</v>
      </c>
      <c r="X683" s="4" t="str">
        <f t="shared" si="115"/>
        <v>U58</v>
      </c>
      <c r="Y683" s="6" t="s">
        <v>50</v>
      </c>
      <c r="Z683" s="6" t="str">
        <f t="shared" si="116"/>
        <v>BASE DE DATOS'!U58</v>
      </c>
      <c r="AA683" s="4" t="str">
        <f t="shared" ref="AA683" si="149">CONCATENATE("=","+","'",Z683)</f>
        <v>=+'BASE DE DATOS'!U58</v>
      </c>
      <c r="AB683" s="4" t="e">
        <f>+#REF!</f>
        <v>#REF!</v>
      </c>
      <c r="AC683" s="9">
        <v>56</v>
      </c>
      <c r="AD683">
        <v>2</v>
      </c>
      <c r="AE683" t="str">
        <f t="shared" si="118"/>
        <v>U2</v>
      </c>
      <c r="AF683" t="str">
        <f t="shared" si="119"/>
        <v>=+'BASE DE DATOS'!U2</v>
      </c>
      <c r="AG683" s="3" t="e">
        <f>+#REF!</f>
        <v>#REF!</v>
      </c>
    </row>
    <row r="684" spans="14:33">
      <c r="N684" s="4"/>
      <c r="O684" s="4"/>
      <c r="P684" s="4"/>
      <c r="Q684" s="4"/>
      <c r="R684" s="4"/>
      <c r="S684" s="6" t="s">
        <v>49</v>
      </c>
      <c r="T684" s="4">
        <f t="shared" si="113"/>
        <v>59</v>
      </c>
      <c r="U684" s="4"/>
      <c r="V684" s="6" t="s">
        <v>49</v>
      </c>
      <c r="W684" s="4">
        <f t="shared" si="114"/>
        <v>59</v>
      </c>
      <c r="X684" s="4" t="str">
        <f t="shared" si="115"/>
        <v>J59</v>
      </c>
      <c r="Y684" s="6" t="s">
        <v>50</v>
      </c>
      <c r="Z684" s="6" t="str">
        <f t="shared" si="116"/>
        <v>BASE DE DATOS'!J59</v>
      </c>
      <c r="AA684" s="4" t="str">
        <f t="shared" ref="AA684" si="150">CONCATENATE("=","+","'",Z684)</f>
        <v>=+'BASE DE DATOS'!J59</v>
      </c>
      <c r="AB684" s="4" t="e">
        <f>+#REF!</f>
        <v>#REF!</v>
      </c>
      <c r="AC684" s="8">
        <v>57</v>
      </c>
      <c r="AD684">
        <v>2</v>
      </c>
      <c r="AE684" t="str">
        <f t="shared" si="118"/>
        <v>J2</v>
      </c>
      <c r="AF684" t="str">
        <f t="shared" si="119"/>
        <v>=+'BASE DE DATOS'!J2</v>
      </c>
      <c r="AG684" s="3" t="e">
        <f>+#REF!</f>
        <v>#REF!</v>
      </c>
    </row>
    <row r="685" spans="14:33">
      <c r="N685" s="4"/>
      <c r="O685" s="4"/>
      <c r="P685" s="4"/>
      <c r="Q685" s="4"/>
      <c r="R685" s="4"/>
      <c r="S685" s="4" t="s">
        <v>58</v>
      </c>
      <c r="T685" s="4">
        <f t="shared" si="113"/>
        <v>59</v>
      </c>
      <c r="U685" s="4"/>
      <c r="V685" s="4" t="s">
        <v>58</v>
      </c>
      <c r="W685" s="4">
        <f t="shared" si="114"/>
        <v>59</v>
      </c>
      <c r="X685" s="4" t="str">
        <f t="shared" si="115"/>
        <v>K59</v>
      </c>
      <c r="Y685" s="6" t="s">
        <v>50</v>
      </c>
      <c r="Z685" s="6" t="str">
        <f t="shared" si="116"/>
        <v>BASE DE DATOS'!K59</v>
      </c>
      <c r="AA685" s="4" t="str">
        <f t="shared" ref="AA685" si="151">CONCATENATE("=","+","'",Z685)</f>
        <v>=+'BASE DE DATOS'!K59</v>
      </c>
      <c r="AB685" s="4" t="e">
        <f>+#REF!</f>
        <v>#REF!</v>
      </c>
      <c r="AC685" s="9">
        <v>57</v>
      </c>
      <c r="AD685">
        <v>2</v>
      </c>
      <c r="AE685" t="str">
        <f t="shared" si="118"/>
        <v>K2</v>
      </c>
      <c r="AF685" t="str">
        <f t="shared" si="119"/>
        <v>=+'BASE DE DATOS'!K2</v>
      </c>
      <c r="AG685" s="3" t="e">
        <f>+#REF!</f>
        <v>#REF!</v>
      </c>
    </row>
    <row r="686" spans="14:33">
      <c r="N686" s="4"/>
      <c r="O686" s="4"/>
      <c r="P686" s="4"/>
      <c r="Q686" s="4"/>
      <c r="R686" s="4"/>
      <c r="S686" s="6" t="s">
        <v>65</v>
      </c>
      <c r="T686" s="4">
        <f t="shared" si="113"/>
        <v>59</v>
      </c>
      <c r="U686" s="4"/>
      <c r="V686" s="6" t="s">
        <v>65</v>
      </c>
      <c r="W686" s="4">
        <f t="shared" si="114"/>
        <v>59</v>
      </c>
      <c r="X686" s="4" t="str">
        <f t="shared" si="115"/>
        <v>L59</v>
      </c>
      <c r="Y686" s="6" t="s">
        <v>50</v>
      </c>
      <c r="Z686" s="6" t="str">
        <f t="shared" si="116"/>
        <v>BASE DE DATOS'!L59</v>
      </c>
      <c r="AA686" s="4" t="str">
        <f t="shared" ref="AA686" si="152">CONCATENATE("=","+","'",Z686)</f>
        <v>=+'BASE DE DATOS'!L59</v>
      </c>
      <c r="AB686" s="4" t="e">
        <f>+#REF!</f>
        <v>#REF!</v>
      </c>
      <c r="AC686" s="8">
        <v>57</v>
      </c>
      <c r="AD686">
        <v>2</v>
      </c>
      <c r="AE686" t="str">
        <f t="shared" si="118"/>
        <v>L2</v>
      </c>
      <c r="AF686" t="str">
        <f t="shared" si="119"/>
        <v>=+'BASE DE DATOS'!L2</v>
      </c>
      <c r="AG686" s="3" t="e">
        <f>+#REF!</f>
        <v>#REF!</v>
      </c>
    </row>
    <row r="687" spans="14:33">
      <c r="N687" s="4"/>
      <c r="O687" s="4"/>
      <c r="P687" s="4"/>
      <c r="Q687" s="4"/>
      <c r="R687" s="4"/>
      <c r="S687" s="4" t="s">
        <v>70</v>
      </c>
      <c r="T687" s="4">
        <f t="shared" si="113"/>
        <v>59</v>
      </c>
      <c r="U687" s="4"/>
      <c r="V687" s="4" t="s">
        <v>70</v>
      </c>
      <c r="W687" s="4">
        <f t="shared" si="114"/>
        <v>59</v>
      </c>
      <c r="X687" s="4" t="str">
        <f t="shared" si="115"/>
        <v>M59</v>
      </c>
      <c r="Y687" s="6" t="s">
        <v>50</v>
      </c>
      <c r="Z687" s="6" t="str">
        <f t="shared" si="116"/>
        <v>BASE DE DATOS'!M59</v>
      </c>
      <c r="AA687" s="4" t="str">
        <f t="shared" ref="AA687" si="153">CONCATENATE("=","+","'",Z687)</f>
        <v>=+'BASE DE DATOS'!M59</v>
      </c>
      <c r="AB687" s="4" t="e">
        <f>+#REF!</f>
        <v>#REF!</v>
      </c>
      <c r="AC687" s="9">
        <v>57</v>
      </c>
      <c r="AD687">
        <v>2</v>
      </c>
      <c r="AE687" t="str">
        <f t="shared" si="118"/>
        <v>M2</v>
      </c>
      <c r="AF687" t="str">
        <f t="shared" si="119"/>
        <v>=+'BASE DE DATOS'!M2</v>
      </c>
      <c r="AG687" s="3" t="e">
        <f>+#REF!</f>
        <v>#REF!</v>
      </c>
    </row>
    <row r="688" spans="14:33">
      <c r="N688" s="4"/>
      <c r="O688" s="4"/>
      <c r="P688" s="4"/>
      <c r="Q688" s="4"/>
      <c r="R688" s="4"/>
      <c r="S688" s="6" t="s">
        <v>73</v>
      </c>
      <c r="T688" s="4">
        <f t="shared" si="113"/>
        <v>59</v>
      </c>
      <c r="U688" s="4"/>
      <c r="V688" s="6" t="s">
        <v>73</v>
      </c>
      <c r="W688" s="4">
        <f t="shared" si="114"/>
        <v>59</v>
      </c>
      <c r="X688" s="4" t="str">
        <f t="shared" si="115"/>
        <v>N59</v>
      </c>
      <c r="Y688" s="6" t="s">
        <v>50</v>
      </c>
      <c r="Z688" s="6" t="str">
        <f t="shared" si="116"/>
        <v>BASE DE DATOS'!N59</v>
      </c>
      <c r="AA688" s="4" t="str">
        <f t="shared" ref="AA688" si="154">CONCATENATE("=","+","'",Z688)</f>
        <v>=+'BASE DE DATOS'!N59</v>
      </c>
      <c r="AB688" s="4" t="e">
        <f>+#REF!</f>
        <v>#REF!</v>
      </c>
      <c r="AC688" s="8">
        <v>57</v>
      </c>
      <c r="AD688">
        <v>2</v>
      </c>
      <c r="AE688" t="str">
        <f t="shared" si="118"/>
        <v>N2</v>
      </c>
      <c r="AF688" t="str">
        <f t="shared" si="119"/>
        <v>=+'BASE DE DATOS'!N2</v>
      </c>
      <c r="AG688" s="3" t="e">
        <f>+#REF!</f>
        <v>#REF!</v>
      </c>
    </row>
    <row r="689" spans="14:33">
      <c r="N689" s="4"/>
      <c r="O689" s="4"/>
      <c r="P689" s="4"/>
      <c r="Q689" s="4"/>
      <c r="R689" s="4"/>
      <c r="S689" s="4" t="s">
        <v>77</v>
      </c>
      <c r="T689" s="4">
        <f t="shared" si="113"/>
        <v>59</v>
      </c>
      <c r="U689" s="4"/>
      <c r="V689" s="4" t="s">
        <v>77</v>
      </c>
      <c r="W689" s="4">
        <f t="shared" si="114"/>
        <v>59</v>
      </c>
      <c r="X689" s="4" t="str">
        <f t="shared" si="115"/>
        <v>O59</v>
      </c>
      <c r="Y689" s="6" t="s">
        <v>50</v>
      </c>
      <c r="Z689" s="6" t="str">
        <f t="shared" si="116"/>
        <v>BASE DE DATOS'!O59</v>
      </c>
      <c r="AA689" s="4" t="str">
        <f t="shared" ref="AA689" si="155">CONCATENATE("=","+","'",Z689)</f>
        <v>=+'BASE DE DATOS'!O59</v>
      </c>
      <c r="AB689" s="4" t="e">
        <f>+#REF!</f>
        <v>#REF!</v>
      </c>
      <c r="AC689" s="9">
        <v>57</v>
      </c>
      <c r="AD689">
        <v>2</v>
      </c>
      <c r="AE689" t="str">
        <f t="shared" si="118"/>
        <v>O2</v>
      </c>
      <c r="AF689" t="str">
        <f t="shared" si="119"/>
        <v>=+'BASE DE DATOS'!O2</v>
      </c>
      <c r="AG689" s="3" t="e">
        <f>+#REF!</f>
        <v>#REF!</v>
      </c>
    </row>
    <row r="690" spans="14:33">
      <c r="N690" s="4"/>
      <c r="O690" s="4"/>
      <c r="P690" s="4"/>
      <c r="Q690" s="4"/>
      <c r="R690" s="4"/>
      <c r="S690" s="6" t="s">
        <v>81</v>
      </c>
      <c r="T690" s="4">
        <f t="shared" si="113"/>
        <v>59</v>
      </c>
      <c r="U690" s="4"/>
      <c r="V690" s="6" t="s">
        <v>81</v>
      </c>
      <c r="W690" s="4">
        <f t="shared" si="114"/>
        <v>59</v>
      </c>
      <c r="X690" s="4" t="str">
        <f t="shared" si="115"/>
        <v>P59</v>
      </c>
      <c r="Y690" s="6" t="s">
        <v>50</v>
      </c>
      <c r="Z690" s="6" t="str">
        <f t="shared" si="116"/>
        <v>BASE DE DATOS'!P59</v>
      </c>
      <c r="AA690" s="4" t="str">
        <f t="shared" ref="AA690" si="156">CONCATENATE("=","+","'",Z690)</f>
        <v>=+'BASE DE DATOS'!P59</v>
      </c>
      <c r="AB690" s="4" t="e">
        <f>+#REF!</f>
        <v>#REF!</v>
      </c>
      <c r="AC690" s="8">
        <v>57</v>
      </c>
      <c r="AD690">
        <v>2</v>
      </c>
      <c r="AE690" t="str">
        <f t="shared" si="118"/>
        <v>P2</v>
      </c>
      <c r="AF690" t="str">
        <f t="shared" si="119"/>
        <v>=+'BASE DE DATOS'!P2</v>
      </c>
      <c r="AG690" s="3" t="e">
        <f>+#REF!</f>
        <v>#REF!</v>
      </c>
    </row>
    <row r="691" spans="14:33">
      <c r="N691" s="4"/>
      <c r="O691" s="4"/>
      <c r="P691" s="4"/>
      <c r="Q691" s="4"/>
      <c r="R691" s="4"/>
      <c r="S691" s="4" t="s">
        <v>84</v>
      </c>
      <c r="T691" s="4">
        <f t="shared" si="113"/>
        <v>59</v>
      </c>
      <c r="U691" s="4"/>
      <c r="V691" s="4" t="s">
        <v>84</v>
      </c>
      <c r="W691" s="4">
        <f t="shared" si="114"/>
        <v>59</v>
      </c>
      <c r="X691" s="4" t="str">
        <f t="shared" si="115"/>
        <v>Q59</v>
      </c>
      <c r="Y691" s="6" t="s">
        <v>50</v>
      </c>
      <c r="Z691" s="6" t="str">
        <f t="shared" si="116"/>
        <v>BASE DE DATOS'!Q59</v>
      </c>
      <c r="AA691" s="4" t="str">
        <f t="shared" ref="AA691" si="157">CONCATENATE("=","+","'",Z691)</f>
        <v>=+'BASE DE DATOS'!Q59</v>
      </c>
      <c r="AB691" s="4" t="e">
        <f>+#REF!</f>
        <v>#REF!</v>
      </c>
      <c r="AC691" s="9">
        <v>57</v>
      </c>
      <c r="AD691">
        <v>2</v>
      </c>
      <c r="AE691" t="str">
        <f t="shared" si="118"/>
        <v>Q2</v>
      </c>
      <c r="AF691" t="str">
        <f t="shared" si="119"/>
        <v>=+'BASE DE DATOS'!Q2</v>
      </c>
      <c r="AG691" s="3" t="e">
        <f>+#REF!</f>
        <v>#REF!</v>
      </c>
    </row>
    <row r="692" spans="14:33">
      <c r="N692" s="4"/>
      <c r="O692" s="4"/>
      <c r="P692" s="4"/>
      <c r="Q692" s="4"/>
      <c r="R692" s="4"/>
      <c r="S692" s="6" t="s">
        <v>85</v>
      </c>
      <c r="T692" s="4">
        <f t="shared" si="113"/>
        <v>59</v>
      </c>
      <c r="U692" s="4"/>
      <c r="V692" s="6" t="s">
        <v>85</v>
      </c>
      <c r="W692" s="4">
        <f t="shared" si="114"/>
        <v>59</v>
      </c>
      <c r="X692" s="4" t="str">
        <f t="shared" si="115"/>
        <v>R59</v>
      </c>
      <c r="Y692" s="6" t="s">
        <v>50</v>
      </c>
      <c r="Z692" s="6" t="str">
        <f t="shared" si="116"/>
        <v>BASE DE DATOS'!R59</v>
      </c>
      <c r="AA692" s="4" t="str">
        <f t="shared" ref="AA692" si="158">CONCATENATE("=","+","'",Z692)</f>
        <v>=+'BASE DE DATOS'!R59</v>
      </c>
      <c r="AB692" s="4" t="e">
        <f>+#REF!</f>
        <v>#REF!</v>
      </c>
      <c r="AC692" s="8">
        <v>57</v>
      </c>
      <c r="AD692">
        <v>2</v>
      </c>
      <c r="AE692" t="str">
        <f t="shared" si="118"/>
        <v>R2</v>
      </c>
      <c r="AF692" t="str">
        <f t="shared" si="119"/>
        <v>=+'BASE DE DATOS'!R2</v>
      </c>
      <c r="AG692" s="3" t="e">
        <f>+#REF!</f>
        <v>#REF!</v>
      </c>
    </row>
    <row r="693" spans="14:33">
      <c r="N693" s="4"/>
      <c r="O693" s="4"/>
      <c r="P693" s="4"/>
      <c r="Q693" s="4"/>
      <c r="R693" s="4"/>
      <c r="S693" s="4" t="s">
        <v>87</v>
      </c>
      <c r="T693" s="4">
        <f t="shared" si="113"/>
        <v>59</v>
      </c>
      <c r="U693" s="4"/>
      <c r="V693" s="4" t="s">
        <v>87</v>
      </c>
      <c r="W693" s="4">
        <f t="shared" si="114"/>
        <v>59</v>
      </c>
      <c r="X693" s="4" t="str">
        <f t="shared" si="115"/>
        <v>S59</v>
      </c>
      <c r="Y693" s="6" t="s">
        <v>50</v>
      </c>
      <c r="Z693" s="6" t="str">
        <f t="shared" si="116"/>
        <v>BASE DE DATOS'!S59</v>
      </c>
      <c r="AA693" s="4" t="str">
        <f t="shared" ref="AA693" si="159">CONCATENATE("=","+","'",Z693)</f>
        <v>=+'BASE DE DATOS'!S59</v>
      </c>
      <c r="AB693" s="4" t="e">
        <f>+#REF!</f>
        <v>#REF!</v>
      </c>
      <c r="AC693" s="9">
        <v>57</v>
      </c>
      <c r="AD693">
        <v>2</v>
      </c>
      <c r="AE693" t="str">
        <f t="shared" si="118"/>
        <v>S2</v>
      </c>
      <c r="AF693" t="str">
        <f t="shared" si="119"/>
        <v>=+'BASE DE DATOS'!S2</v>
      </c>
      <c r="AG693" s="3" t="e">
        <f>+#REF!</f>
        <v>#REF!</v>
      </c>
    </row>
    <row r="694" spans="14:33">
      <c r="N694" s="4"/>
      <c r="O694" s="4"/>
      <c r="P694" s="4"/>
      <c r="Q694" s="4"/>
      <c r="R694" s="4"/>
      <c r="S694" s="6" t="s">
        <v>89</v>
      </c>
      <c r="T694" s="4">
        <f t="shared" si="113"/>
        <v>59</v>
      </c>
      <c r="U694" s="4"/>
      <c r="V694" s="6" t="s">
        <v>89</v>
      </c>
      <c r="W694" s="4">
        <f t="shared" si="114"/>
        <v>59</v>
      </c>
      <c r="X694" s="4" t="str">
        <f t="shared" si="115"/>
        <v>T59</v>
      </c>
      <c r="Y694" s="6" t="s">
        <v>50</v>
      </c>
      <c r="Z694" s="6" t="str">
        <f t="shared" si="116"/>
        <v>BASE DE DATOS'!T59</v>
      </c>
      <c r="AA694" s="4" t="str">
        <f t="shared" ref="AA694" si="160">CONCATENATE("=","+","'",Z694)</f>
        <v>=+'BASE DE DATOS'!T59</v>
      </c>
      <c r="AB694" s="4" t="e">
        <f>+#REF!</f>
        <v>#REF!</v>
      </c>
      <c r="AC694" s="8">
        <v>57</v>
      </c>
      <c r="AD694">
        <v>2</v>
      </c>
      <c r="AE694" t="str">
        <f t="shared" si="118"/>
        <v>T2</v>
      </c>
      <c r="AF694" t="str">
        <f t="shared" si="119"/>
        <v>=+'BASE DE DATOS'!T2</v>
      </c>
      <c r="AG694" s="3" t="e">
        <f>+#REF!</f>
        <v>#REF!</v>
      </c>
    </row>
    <row r="695" spans="14:33">
      <c r="N695" s="4"/>
      <c r="O695" s="4"/>
      <c r="P695" s="4"/>
      <c r="Q695" s="4"/>
      <c r="R695" s="4"/>
      <c r="S695" s="4" t="s">
        <v>91</v>
      </c>
      <c r="T695" s="4">
        <f t="shared" si="113"/>
        <v>59</v>
      </c>
      <c r="U695" s="4"/>
      <c r="V695" s="4" t="s">
        <v>91</v>
      </c>
      <c r="W695" s="4">
        <f t="shared" si="114"/>
        <v>59</v>
      </c>
      <c r="X695" s="4" t="str">
        <f t="shared" si="115"/>
        <v>U59</v>
      </c>
      <c r="Y695" s="6" t="s">
        <v>50</v>
      </c>
      <c r="Z695" s="6" t="str">
        <f t="shared" si="116"/>
        <v>BASE DE DATOS'!U59</v>
      </c>
      <c r="AA695" s="4" t="str">
        <f t="shared" ref="AA695" si="161">CONCATENATE("=","+","'",Z695)</f>
        <v>=+'BASE DE DATOS'!U59</v>
      </c>
      <c r="AB695" s="4" t="e">
        <f>+#REF!</f>
        <v>#REF!</v>
      </c>
      <c r="AC695" s="9">
        <v>57</v>
      </c>
      <c r="AD695">
        <v>2</v>
      </c>
      <c r="AE695" t="str">
        <f t="shared" si="118"/>
        <v>U2</v>
      </c>
      <c r="AF695" t="str">
        <f t="shared" si="119"/>
        <v>=+'BASE DE DATOS'!U2</v>
      </c>
      <c r="AG695" s="3" t="e">
        <f>+#REF!</f>
        <v>#REF!</v>
      </c>
    </row>
    <row r="696" spans="14:33">
      <c r="N696" s="4"/>
      <c r="O696" s="4"/>
      <c r="P696" s="4"/>
      <c r="Q696" s="4"/>
      <c r="R696" s="4"/>
      <c r="S696" s="6" t="s">
        <v>49</v>
      </c>
      <c r="T696" s="4">
        <f t="shared" si="113"/>
        <v>60</v>
      </c>
      <c r="U696" s="4"/>
      <c r="V696" s="6" t="s">
        <v>49</v>
      </c>
      <c r="W696" s="4">
        <f t="shared" si="114"/>
        <v>60</v>
      </c>
      <c r="X696" s="4" t="str">
        <f t="shared" si="115"/>
        <v>J60</v>
      </c>
      <c r="Y696" s="6" t="s">
        <v>50</v>
      </c>
      <c r="Z696" s="6" t="str">
        <f t="shared" si="116"/>
        <v>BASE DE DATOS'!J60</v>
      </c>
      <c r="AA696" s="4" t="str">
        <f t="shared" ref="AA696" si="162">CONCATENATE("=","+","'",Z696)</f>
        <v>=+'BASE DE DATOS'!J60</v>
      </c>
      <c r="AB696" s="4" t="e">
        <f>+#REF!</f>
        <v>#REF!</v>
      </c>
      <c r="AC696" s="8">
        <v>58</v>
      </c>
      <c r="AD696">
        <v>2</v>
      </c>
      <c r="AE696" t="str">
        <f t="shared" si="118"/>
        <v>J2</v>
      </c>
      <c r="AF696" t="str">
        <f t="shared" si="119"/>
        <v>=+'BASE DE DATOS'!J2</v>
      </c>
      <c r="AG696" s="3" t="e">
        <f>+#REF!</f>
        <v>#REF!</v>
      </c>
    </row>
    <row r="697" spans="14:33">
      <c r="N697" s="4"/>
      <c r="O697" s="4"/>
      <c r="P697" s="4"/>
      <c r="Q697" s="4"/>
      <c r="R697" s="4"/>
      <c r="S697" s="4" t="s">
        <v>58</v>
      </c>
      <c r="T697" s="4">
        <f t="shared" si="113"/>
        <v>60</v>
      </c>
      <c r="U697" s="4"/>
      <c r="V697" s="4" t="s">
        <v>58</v>
      </c>
      <c r="W697" s="4">
        <f t="shared" si="114"/>
        <v>60</v>
      </c>
      <c r="X697" s="4" t="str">
        <f t="shared" si="115"/>
        <v>K60</v>
      </c>
      <c r="Y697" s="6" t="s">
        <v>50</v>
      </c>
      <c r="Z697" s="6" t="str">
        <f t="shared" si="116"/>
        <v>BASE DE DATOS'!K60</v>
      </c>
      <c r="AA697" s="4" t="str">
        <f t="shared" ref="AA697" si="163">CONCATENATE("=","+","'",Z697)</f>
        <v>=+'BASE DE DATOS'!K60</v>
      </c>
      <c r="AB697" s="4" t="e">
        <f>+#REF!</f>
        <v>#REF!</v>
      </c>
      <c r="AC697" s="9">
        <v>58</v>
      </c>
      <c r="AD697">
        <v>2</v>
      </c>
      <c r="AE697" t="str">
        <f t="shared" si="118"/>
        <v>K2</v>
      </c>
      <c r="AF697" t="str">
        <f t="shared" si="119"/>
        <v>=+'BASE DE DATOS'!K2</v>
      </c>
      <c r="AG697" s="3" t="e">
        <f>+#REF!</f>
        <v>#REF!</v>
      </c>
    </row>
    <row r="698" spans="14:33">
      <c r="N698" s="4"/>
      <c r="O698" s="4"/>
      <c r="P698" s="4"/>
      <c r="Q698" s="4"/>
      <c r="R698" s="4"/>
      <c r="S698" s="6" t="s">
        <v>65</v>
      </c>
      <c r="T698" s="4">
        <f t="shared" si="113"/>
        <v>60</v>
      </c>
      <c r="U698" s="4"/>
      <c r="V698" s="6" t="s">
        <v>65</v>
      </c>
      <c r="W698" s="4">
        <f t="shared" si="114"/>
        <v>60</v>
      </c>
      <c r="X698" s="4" t="str">
        <f t="shared" si="115"/>
        <v>L60</v>
      </c>
      <c r="Y698" s="6" t="s">
        <v>50</v>
      </c>
      <c r="Z698" s="6" t="str">
        <f t="shared" si="116"/>
        <v>BASE DE DATOS'!L60</v>
      </c>
      <c r="AA698" s="4" t="str">
        <f t="shared" ref="AA698" si="164">CONCATENATE("=","+","'",Z698)</f>
        <v>=+'BASE DE DATOS'!L60</v>
      </c>
      <c r="AB698" s="4" t="e">
        <f>+#REF!</f>
        <v>#REF!</v>
      </c>
      <c r="AC698" s="8">
        <v>58</v>
      </c>
      <c r="AD698">
        <v>2</v>
      </c>
      <c r="AE698" t="str">
        <f t="shared" si="118"/>
        <v>L2</v>
      </c>
      <c r="AF698" t="str">
        <f t="shared" si="119"/>
        <v>=+'BASE DE DATOS'!L2</v>
      </c>
      <c r="AG698" s="3" t="e">
        <f>+#REF!</f>
        <v>#REF!</v>
      </c>
    </row>
    <row r="699" spans="14:33">
      <c r="N699" s="4"/>
      <c r="O699" s="4"/>
      <c r="P699" s="4"/>
      <c r="Q699" s="4"/>
      <c r="R699" s="4"/>
      <c r="S699" s="4" t="s">
        <v>70</v>
      </c>
      <c r="T699" s="4">
        <f t="shared" si="113"/>
        <v>60</v>
      </c>
      <c r="U699" s="4"/>
      <c r="V699" s="4" t="s">
        <v>70</v>
      </c>
      <c r="W699" s="4">
        <f t="shared" si="114"/>
        <v>60</v>
      </c>
      <c r="X699" s="4" t="str">
        <f t="shared" si="115"/>
        <v>M60</v>
      </c>
      <c r="Y699" s="6" t="s">
        <v>50</v>
      </c>
      <c r="Z699" s="6" t="str">
        <f t="shared" si="116"/>
        <v>BASE DE DATOS'!M60</v>
      </c>
      <c r="AA699" s="4" t="str">
        <f t="shared" ref="AA699" si="165">CONCATENATE("=","+","'",Z699)</f>
        <v>=+'BASE DE DATOS'!M60</v>
      </c>
      <c r="AB699" s="4" t="e">
        <f>+#REF!</f>
        <v>#REF!</v>
      </c>
      <c r="AC699" s="9">
        <v>58</v>
      </c>
      <c r="AD699">
        <v>2</v>
      </c>
      <c r="AE699" t="str">
        <f t="shared" si="118"/>
        <v>M2</v>
      </c>
      <c r="AF699" t="str">
        <f t="shared" si="119"/>
        <v>=+'BASE DE DATOS'!M2</v>
      </c>
      <c r="AG699" s="3" t="e">
        <f>+#REF!</f>
        <v>#REF!</v>
      </c>
    </row>
    <row r="700" spans="14:33">
      <c r="N700" s="4"/>
      <c r="O700" s="4"/>
      <c r="P700" s="4"/>
      <c r="Q700" s="4"/>
      <c r="R700" s="4"/>
      <c r="S700" s="6" t="s">
        <v>73</v>
      </c>
      <c r="T700" s="4">
        <f t="shared" si="113"/>
        <v>60</v>
      </c>
      <c r="U700" s="4"/>
      <c r="V700" s="6" t="s">
        <v>73</v>
      </c>
      <c r="W700" s="4">
        <f t="shared" si="114"/>
        <v>60</v>
      </c>
      <c r="X700" s="4" t="str">
        <f t="shared" si="115"/>
        <v>N60</v>
      </c>
      <c r="Y700" s="6" t="s">
        <v>50</v>
      </c>
      <c r="Z700" s="6" t="str">
        <f t="shared" si="116"/>
        <v>BASE DE DATOS'!N60</v>
      </c>
      <c r="AA700" s="4" t="str">
        <f t="shared" ref="AA700" si="166">CONCATENATE("=","+","'",Z700)</f>
        <v>=+'BASE DE DATOS'!N60</v>
      </c>
      <c r="AB700" s="4" t="e">
        <f>+#REF!</f>
        <v>#REF!</v>
      </c>
      <c r="AC700" s="8">
        <v>58</v>
      </c>
      <c r="AD700">
        <v>2</v>
      </c>
      <c r="AE700" t="str">
        <f t="shared" si="118"/>
        <v>N2</v>
      </c>
      <c r="AF700" t="str">
        <f t="shared" si="119"/>
        <v>=+'BASE DE DATOS'!N2</v>
      </c>
      <c r="AG700" s="3" t="e">
        <f>+#REF!</f>
        <v>#REF!</v>
      </c>
    </row>
    <row r="701" spans="14:33">
      <c r="N701" s="4"/>
      <c r="O701" s="4"/>
      <c r="P701" s="4"/>
      <c r="Q701" s="4"/>
      <c r="R701" s="4"/>
      <c r="S701" s="4" t="s">
        <v>77</v>
      </c>
      <c r="T701" s="4">
        <f t="shared" si="113"/>
        <v>60</v>
      </c>
      <c r="U701" s="4"/>
      <c r="V701" s="4" t="s">
        <v>77</v>
      </c>
      <c r="W701" s="4">
        <f t="shared" si="114"/>
        <v>60</v>
      </c>
      <c r="X701" s="4" t="str">
        <f t="shared" si="115"/>
        <v>O60</v>
      </c>
      <c r="Y701" s="6" t="s">
        <v>50</v>
      </c>
      <c r="Z701" s="6" t="str">
        <f t="shared" si="116"/>
        <v>BASE DE DATOS'!O60</v>
      </c>
      <c r="AA701" s="4" t="str">
        <f t="shared" ref="AA701" si="167">CONCATENATE("=","+","'",Z701)</f>
        <v>=+'BASE DE DATOS'!O60</v>
      </c>
      <c r="AB701" s="4" t="e">
        <f>+#REF!</f>
        <v>#REF!</v>
      </c>
      <c r="AC701" s="9">
        <v>58</v>
      </c>
      <c r="AD701">
        <v>2</v>
      </c>
      <c r="AE701" t="str">
        <f t="shared" si="118"/>
        <v>O2</v>
      </c>
      <c r="AF701" t="str">
        <f t="shared" si="119"/>
        <v>=+'BASE DE DATOS'!O2</v>
      </c>
      <c r="AG701" s="3" t="e">
        <f>+#REF!</f>
        <v>#REF!</v>
      </c>
    </row>
    <row r="702" spans="14:33">
      <c r="N702" s="4"/>
      <c r="O702" s="4"/>
      <c r="P702" s="4"/>
      <c r="Q702" s="4"/>
      <c r="R702" s="4"/>
      <c r="S702" s="6" t="s">
        <v>81</v>
      </c>
      <c r="T702" s="4">
        <f t="shared" si="113"/>
        <v>60</v>
      </c>
      <c r="U702" s="4"/>
      <c r="V702" s="6" t="s">
        <v>81</v>
      </c>
      <c r="W702" s="4">
        <f t="shared" si="114"/>
        <v>60</v>
      </c>
      <c r="X702" s="4" t="str">
        <f t="shared" si="115"/>
        <v>P60</v>
      </c>
      <c r="Y702" s="6" t="s">
        <v>50</v>
      </c>
      <c r="Z702" s="6" t="str">
        <f t="shared" si="116"/>
        <v>BASE DE DATOS'!P60</v>
      </c>
      <c r="AA702" s="4" t="str">
        <f t="shared" ref="AA702" si="168">CONCATENATE("=","+","'",Z702)</f>
        <v>=+'BASE DE DATOS'!P60</v>
      </c>
      <c r="AB702" s="4" t="e">
        <f>+#REF!</f>
        <v>#REF!</v>
      </c>
      <c r="AC702" s="8">
        <v>58</v>
      </c>
      <c r="AD702">
        <v>2</v>
      </c>
      <c r="AE702" t="str">
        <f t="shared" si="118"/>
        <v>P2</v>
      </c>
      <c r="AF702" t="str">
        <f t="shared" si="119"/>
        <v>=+'BASE DE DATOS'!P2</v>
      </c>
      <c r="AG702" s="3" t="e">
        <f>+#REF!</f>
        <v>#REF!</v>
      </c>
    </row>
    <row r="703" spans="14:33">
      <c r="N703" s="4"/>
      <c r="O703" s="4"/>
      <c r="P703" s="4"/>
      <c r="Q703" s="4"/>
      <c r="R703" s="4"/>
      <c r="S703" s="4" t="s">
        <v>84</v>
      </c>
      <c r="T703" s="4">
        <f t="shared" si="113"/>
        <v>60</v>
      </c>
      <c r="U703" s="4"/>
      <c r="V703" s="4" t="s">
        <v>84</v>
      </c>
      <c r="W703" s="4">
        <f t="shared" si="114"/>
        <v>60</v>
      </c>
      <c r="X703" s="4" t="str">
        <f t="shared" si="115"/>
        <v>Q60</v>
      </c>
      <c r="Y703" s="6" t="s">
        <v>50</v>
      </c>
      <c r="Z703" s="6" t="str">
        <f t="shared" si="116"/>
        <v>BASE DE DATOS'!Q60</v>
      </c>
      <c r="AA703" s="4" t="str">
        <f t="shared" ref="AA703" si="169">CONCATENATE("=","+","'",Z703)</f>
        <v>=+'BASE DE DATOS'!Q60</v>
      </c>
      <c r="AB703" s="4" t="e">
        <f>+#REF!</f>
        <v>#REF!</v>
      </c>
      <c r="AC703" s="9">
        <v>58</v>
      </c>
      <c r="AD703">
        <v>2</v>
      </c>
      <c r="AE703" t="str">
        <f t="shared" si="118"/>
        <v>Q2</v>
      </c>
      <c r="AF703" t="str">
        <f t="shared" si="119"/>
        <v>=+'BASE DE DATOS'!Q2</v>
      </c>
      <c r="AG703" s="3" t="e">
        <f>+#REF!</f>
        <v>#REF!</v>
      </c>
    </row>
    <row r="704" spans="14:33">
      <c r="N704" s="4"/>
      <c r="O704" s="4"/>
      <c r="P704" s="4"/>
      <c r="Q704" s="4"/>
      <c r="R704" s="4"/>
      <c r="S704" s="6" t="s">
        <v>85</v>
      </c>
      <c r="T704" s="4">
        <f t="shared" si="113"/>
        <v>60</v>
      </c>
      <c r="U704" s="4"/>
      <c r="V704" s="6" t="s">
        <v>85</v>
      </c>
      <c r="W704" s="4">
        <f t="shared" si="114"/>
        <v>60</v>
      </c>
      <c r="X704" s="4" t="str">
        <f t="shared" si="115"/>
        <v>R60</v>
      </c>
      <c r="Y704" s="6" t="s">
        <v>50</v>
      </c>
      <c r="Z704" s="6" t="str">
        <f t="shared" si="116"/>
        <v>BASE DE DATOS'!R60</v>
      </c>
      <c r="AA704" s="4" t="str">
        <f t="shared" ref="AA704" si="170">CONCATENATE("=","+","'",Z704)</f>
        <v>=+'BASE DE DATOS'!R60</v>
      </c>
      <c r="AB704" s="4" t="e">
        <f>+#REF!</f>
        <v>#REF!</v>
      </c>
      <c r="AC704" s="8">
        <v>58</v>
      </c>
      <c r="AD704">
        <v>2</v>
      </c>
      <c r="AE704" t="str">
        <f t="shared" si="118"/>
        <v>R2</v>
      </c>
      <c r="AF704" t="str">
        <f t="shared" si="119"/>
        <v>=+'BASE DE DATOS'!R2</v>
      </c>
      <c r="AG704" s="3" t="e">
        <f>+#REF!</f>
        <v>#REF!</v>
      </c>
    </row>
    <row r="705" spans="14:33">
      <c r="N705" s="4"/>
      <c r="O705" s="4"/>
      <c r="P705" s="4"/>
      <c r="Q705" s="4"/>
      <c r="R705" s="4"/>
      <c r="S705" s="4" t="s">
        <v>87</v>
      </c>
      <c r="T705" s="4">
        <f t="shared" si="113"/>
        <v>60</v>
      </c>
      <c r="U705" s="4"/>
      <c r="V705" s="4" t="s">
        <v>87</v>
      </c>
      <c r="W705" s="4">
        <f t="shared" si="114"/>
        <v>60</v>
      </c>
      <c r="X705" s="4" t="str">
        <f t="shared" si="115"/>
        <v>S60</v>
      </c>
      <c r="Y705" s="6" t="s">
        <v>50</v>
      </c>
      <c r="Z705" s="6" t="str">
        <f t="shared" si="116"/>
        <v>BASE DE DATOS'!S60</v>
      </c>
      <c r="AA705" s="4" t="str">
        <f t="shared" ref="AA705" si="171">CONCATENATE("=","+","'",Z705)</f>
        <v>=+'BASE DE DATOS'!S60</v>
      </c>
      <c r="AB705" s="4" t="e">
        <f>+#REF!</f>
        <v>#REF!</v>
      </c>
      <c r="AC705" s="9">
        <v>58</v>
      </c>
      <c r="AD705">
        <v>2</v>
      </c>
      <c r="AE705" t="str">
        <f t="shared" si="118"/>
        <v>S2</v>
      </c>
      <c r="AF705" t="str">
        <f t="shared" si="119"/>
        <v>=+'BASE DE DATOS'!S2</v>
      </c>
      <c r="AG705" s="3" t="e">
        <f>+#REF!</f>
        <v>#REF!</v>
      </c>
    </row>
    <row r="706" spans="14:33">
      <c r="N706" s="4"/>
      <c r="O706" s="4"/>
      <c r="P706" s="4"/>
      <c r="Q706" s="4"/>
      <c r="R706" s="4"/>
      <c r="S706" s="6" t="s">
        <v>89</v>
      </c>
      <c r="T706" s="4">
        <f t="shared" si="113"/>
        <v>60</v>
      </c>
      <c r="U706" s="4"/>
      <c r="V706" s="6" t="s">
        <v>89</v>
      </c>
      <c r="W706" s="4">
        <f t="shared" si="114"/>
        <v>60</v>
      </c>
      <c r="X706" s="4" t="str">
        <f t="shared" si="115"/>
        <v>T60</v>
      </c>
      <c r="Y706" s="6" t="s">
        <v>50</v>
      </c>
      <c r="Z706" s="6" t="str">
        <f t="shared" si="116"/>
        <v>BASE DE DATOS'!T60</v>
      </c>
      <c r="AA706" s="4" t="str">
        <f t="shared" ref="AA706" si="172">CONCATENATE("=","+","'",Z706)</f>
        <v>=+'BASE DE DATOS'!T60</v>
      </c>
      <c r="AB706" s="4" t="e">
        <f>+#REF!</f>
        <v>#REF!</v>
      </c>
      <c r="AC706" s="8">
        <v>58</v>
      </c>
      <c r="AD706">
        <v>2</v>
      </c>
      <c r="AE706" t="str">
        <f t="shared" si="118"/>
        <v>T2</v>
      </c>
      <c r="AF706" t="str">
        <f t="shared" si="119"/>
        <v>=+'BASE DE DATOS'!T2</v>
      </c>
      <c r="AG706" s="3" t="e">
        <f>+#REF!</f>
        <v>#REF!</v>
      </c>
    </row>
    <row r="707" spans="14:33">
      <c r="N707" s="4"/>
      <c r="O707" s="4"/>
      <c r="P707" s="4"/>
      <c r="Q707" s="4"/>
      <c r="R707" s="4"/>
      <c r="S707" s="4" t="s">
        <v>91</v>
      </c>
      <c r="T707" s="4">
        <f t="shared" si="113"/>
        <v>60</v>
      </c>
      <c r="U707" s="4"/>
      <c r="V707" s="4" t="s">
        <v>91</v>
      </c>
      <c r="W707" s="4">
        <f t="shared" si="114"/>
        <v>60</v>
      </c>
      <c r="X707" s="4" t="str">
        <f t="shared" si="115"/>
        <v>U60</v>
      </c>
      <c r="Y707" s="6" t="s">
        <v>50</v>
      </c>
      <c r="Z707" s="6" t="str">
        <f t="shared" si="116"/>
        <v>BASE DE DATOS'!U60</v>
      </c>
      <c r="AA707" s="4" t="str">
        <f t="shared" ref="AA707" si="173">CONCATENATE("=","+","'",Z707)</f>
        <v>=+'BASE DE DATOS'!U60</v>
      </c>
      <c r="AB707" s="4" t="e">
        <f>+#REF!</f>
        <v>#REF!</v>
      </c>
      <c r="AC707" s="9">
        <v>58</v>
      </c>
      <c r="AD707">
        <v>2</v>
      </c>
      <c r="AE707" t="str">
        <f t="shared" si="118"/>
        <v>U2</v>
      </c>
      <c r="AF707" t="str">
        <f t="shared" si="119"/>
        <v>=+'BASE DE DATOS'!U2</v>
      </c>
      <c r="AG707" s="3" t="e">
        <f>+#REF!</f>
        <v>#REF!</v>
      </c>
    </row>
    <row r="708" spans="14:33">
      <c r="N708" s="4"/>
      <c r="O708" s="4"/>
      <c r="P708" s="4"/>
      <c r="Q708" s="4"/>
      <c r="R708" s="4"/>
      <c r="S708" s="6" t="s">
        <v>49</v>
      </c>
      <c r="T708" s="4">
        <f t="shared" si="113"/>
        <v>61</v>
      </c>
      <c r="U708" s="4"/>
      <c r="V708" s="6" t="s">
        <v>49</v>
      </c>
      <c r="W708" s="4">
        <f t="shared" si="114"/>
        <v>61</v>
      </c>
      <c r="X708" s="4" t="str">
        <f t="shared" si="115"/>
        <v>J61</v>
      </c>
      <c r="Y708" s="6" t="s">
        <v>50</v>
      </c>
      <c r="Z708" s="6" t="str">
        <f t="shared" si="116"/>
        <v>BASE DE DATOS'!J61</v>
      </c>
      <c r="AA708" s="4" t="str">
        <f t="shared" ref="AA708" si="174">CONCATENATE("=","+","'",Z708)</f>
        <v>=+'BASE DE DATOS'!J61</v>
      </c>
      <c r="AB708" s="4" t="e">
        <f>+#REF!</f>
        <v>#REF!</v>
      </c>
      <c r="AC708" s="8">
        <v>59</v>
      </c>
      <c r="AD708">
        <v>2</v>
      </c>
      <c r="AE708" t="str">
        <f t="shared" si="118"/>
        <v>J2</v>
      </c>
      <c r="AF708" t="str">
        <f t="shared" si="119"/>
        <v>=+'BASE DE DATOS'!J2</v>
      </c>
      <c r="AG708" s="3" t="e">
        <f>+#REF!</f>
        <v>#REF!</v>
      </c>
    </row>
    <row r="709" spans="14:33">
      <c r="N709" s="4"/>
      <c r="O709" s="4"/>
      <c r="P709" s="4"/>
      <c r="Q709" s="4"/>
      <c r="R709" s="4"/>
      <c r="S709" s="4" t="s">
        <v>58</v>
      </c>
      <c r="T709" s="4">
        <f t="shared" si="113"/>
        <v>61</v>
      </c>
      <c r="U709" s="4"/>
      <c r="V709" s="4" t="s">
        <v>58</v>
      </c>
      <c r="W709" s="4">
        <f t="shared" si="114"/>
        <v>61</v>
      </c>
      <c r="X709" s="4" t="str">
        <f t="shared" si="115"/>
        <v>K61</v>
      </c>
      <c r="Y709" s="6" t="s">
        <v>50</v>
      </c>
      <c r="Z709" s="6" t="str">
        <f t="shared" si="116"/>
        <v>BASE DE DATOS'!K61</v>
      </c>
      <c r="AA709" s="4" t="str">
        <f t="shared" ref="AA709" si="175">CONCATENATE("=","+","'",Z709)</f>
        <v>=+'BASE DE DATOS'!K61</v>
      </c>
      <c r="AB709" s="4" t="e">
        <f>+#REF!</f>
        <v>#REF!</v>
      </c>
      <c r="AC709" s="9">
        <v>59</v>
      </c>
      <c r="AD709">
        <v>2</v>
      </c>
      <c r="AE709" t="str">
        <f t="shared" si="118"/>
        <v>K2</v>
      </c>
      <c r="AF709" t="str">
        <f t="shared" si="119"/>
        <v>=+'BASE DE DATOS'!K2</v>
      </c>
      <c r="AG709" s="3" t="e">
        <f>+#REF!</f>
        <v>#REF!</v>
      </c>
    </row>
    <row r="710" spans="14:33">
      <c r="N710" s="4"/>
      <c r="O710" s="4"/>
      <c r="P710" s="4"/>
      <c r="Q710" s="4"/>
      <c r="R710" s="4"/>
      <c r="S710" s="6" t="s">
        <v>65</v>
      </c>
      <c r="T710" s="4">
        <f t="shared" si="113"/>
        <v>61</v>
      </c>
      <c r="U710" s="4"/>
      <c r="V710" s="6" t="s">
        <v>65</v>
      </c>
      <c r="W710" s="4">
        <f t="shared" si="114"/>
        <v>61</v>
      </c>
      <c r="X710" s="4" t="str">
        <f t="shared" si="115"/>
        <v>L61</v>
      </c>
      <c r="Y710" s="6" t="s">
        <v>50</v>
      </c>
      <c r="Z710" s="6" t="str">
        <f t="shared" si="116"/>
        <v>BASE DE DATOS'!L61</v>
      </c>
      <c r="AA710" s="4" t="str">
        <f t="shared" ref="AA710" si="176">CONCATENATE("=","+","'",Z710)</f>
        <v>=+'BASE DE DATOS'!L61</v>
      </c>
      <c r="AB710" s="4" t="e">
        <f>+#REF!</f>
        <v>#REF!</v>
      </c>
      <c r="AC710" s="8">
        <v>59</v>
      </c>
      <c r="AD710">
        <v>2</v>
      </c>
      <c r="AE710" t="str">
        <f t="shared" si="118"/>
        <v>L2</v>
      </c>
      <c r="AF710" t="str">
        <f t="shared" si="119"/>
        <v>=+'BASE DE DATOS'!L2</v>
      </c>
      <c r="AG710" s="3" t="e">
        <f>+#REF!</f>
        <v>#REF!</v>
      </c>
    </row>
    <row r="711" spans="14:33">
      <c r="N711" s="4"/>
      <c r="O711" s="4"/>
      <c r="P711" s="4"/>
      <c r="Q711" s="4"/>
      <c r="R711" s="4"/>
      <c r="S711" s="4" t="s">
        <v>70</v>
      </c>
      <c r="T711" s="4">
        <f t="shared" si="113"/>
        <v>61</v>
      </c>
      <c r="U711" s="4"/>
      <c r="V711" s="4" t="s">
        <v>70</v>
      </c>
      <c r="W711" s="4">
        <f t="shared" si="114"/>
        <v>61</v>
      </c>
      <c r="X711" s="4" t="str">
        <f t="shared" si="115"/>
        <v>M61</v>
      </c>
      <c r="Y711" s="6" t="s">
        <v>50</v>
      </c>
      <c r="Z711" s="6" t="str">
        <f t="shared" si="116"/>
        <v>BASE DE DATOS'!M61</v>
      </c>
      <c r="AA711" s="4" t="str">
        <f t="shared" ref="AA711" si="177">CONCATENATE("=","+","'",Z711)</f>
        <v>=+'BASE DE DATOS'!M61</v>
      </c>
      <c r="AB711" s="4" t="e">
        <f>+#REF!</f>
        <v>#REF!</v>
      </c>
      <c r="AC711" s="9">
        <v>59</v>
      </c>
      <c r="AD711">
        <v>2</v>
      </c>
      <c r="AE711" t="str">
        <f t="shared" si="118"/>
        <v>M2</v>
      </c>
      <c r="AF711" t="str">
        <f t="shared" si="119"/>
        <v>=+'BASE DE DATOS'!M2</v>
      </c>
      <c r="AG711" s="3" t="e">
        <f>+#REF!</f>
        <v>#REF!</v>
      </c>
    </row>
    <row r="712" spans="14:33">
      <c r="N712" s="4"/>
      <c r="O712" s="4"/>
      <c r="P712" s="4"/>
      <c r="Q712" s="4"/>
      <c r="R712" s="4"/>
      <c r="S712" s="6" t="s">
        <v>73</v>
      </c>
      <c r="T712" s="4">
        <f t="shared" si="113"/>
        <v>61</v>
      </c>
      <c r="U712" s="4"/>
      <c r="V712" s="6" t="s">
        <v>73</v>
      </c>
      <c r="W712" s="4">
        <f t="shared" si="114"/>
        <v>61</v>
      </c>
      <c r="X712" s="4" t="str">
        <f t="shared" si="115"/>
        <v>N61</v>
      </c>
      <c r="Y712" s="6" t="s">
        <v>50</v>
      </c>
      <c r="Z712" s="6" t="str">
        <f t="shared" si="116"/>
        <v>BASE DE DATOS'!N61</v>
      </c>
      <c r="AA712" s="4" t="str">
        <f t="shared" ref="AA712" si="178">CONCATENATE("=","+","'",Z712)</f>
        <v>=+'BASE DE DATOS'!N61</v>
      </c>
      <c r="AB712" s="4" t="e">
        <f>+#REF!</f>
        <v>#REF!</v>
      </c>
      <c r="AC712" s="8">
        <v>59</v>
      </c>
      <c r="AD712">
        <v>2</v>
      </c>
      <c r="AE712" t="str">
        <f t="shared" si="118"/>
        <v>N2</v>
      </c>
      <c r="AF712" t="str">
        <f t="shared" si="119"/>
        <v>=+'BASE DE DATOS'!N2</v>
      </c>
      <c r="AG712" s="3" t="e">
        <f>+#REF!</f>
        <v>#REF!</v>
      </c>
    </row>
    <row r="713" spans="14:33">
      <c r="N713" s="4"/>
      <c r="O713" s="4"/>
      <c r="P713" s="4"/>
      <c r="Q713" s="4"/>
      <c r="R713" s="4"/>
      <c r="S713" s="4" t="s">
        <v>77</v>
      </c>
      <c r="T713" s="4">
        <f t="shared" si="113"/>
        <v>61</v>
      </c>
      <c r="U713" s="4"/>
      <c r="V713" s="4" t="s">
        <v>77</v>
      </c>
      <c r="W713" s="4">
        <f t="shared" si="114"/>
        <v>61</v>
      </c>
      <c r="X713" s="4" t="str">
        <f t="shared" si="115"/>
        <v>O61</v>
      </c>
      <c r="Y713" s="6" t="s">
        <v>50</v>
      </c>
      <c r="Z713" s="6" t="str">
        <f t="shared" si="116"/>
        <v>BASE DE DATOS'!O61</v>
      </c>
      <c r="AA713" s="4" t="str">
        <f t="shared" ref="AA713" si="179">CONCATENATE("=","+","'",Z713)</f>
        <v>=+'BASE DE DATOS'!O61</v>
      </c>
      <c r="AB713" s="4" t="e">
        <f>+#REF!</f>
        <v>#REF!</v>
      </c>
      <c r="AC713" s="9">
        <v>59</v>
      </c>
      <c r="AD713">
        <v>2</v>
      </c>
      <c r="AE713" t="str">
        <f t="shared" si="118"/>
        <v>O2</v>
      </c>
      <c r="AF713" t="str">
        <f t="shared" si="119"/>
        <v>=+'BASE DE DATOS'!O2</v>
      </c>
      <c r="AG713" s="3" t="e">
        <f>+#REF!</f>
        <v>#REF!</v>
      </c>
    </row>
    <row r="714" spans="14:33">
      <c r="N714" s="4"/>
      <c r="O714" s="4"/>
      <c r="P714" s="4"/>
      <c r="Q714" s="4"/>
      <c r="R714" s="4"/>
      <c r="S714" s="6" t="s">
        <v>81</v>
      </c>
      <c r="T714" s="4">
        <f t="shared" si="113"/>
        <v>61</v>
      </c>
      <c r="U714" s="4"/>
      <c r="V714" s="6" t="s">
        <v>81</v>
      </c>
      <c r="W714" s="4">
        <f t="shared" si="114"/>
        <v>61</v>
      </c>
      <c r="X714" s="4" t="str">
        <f t="shared" si="115"/>
        <v>P61</v>
      </c>
      <c r="Y714" s="6" t="s">
        <v>50</v>
      </c>
      <c r="Z714" s="6" t="str">
        <f t="shared" si="116"/>
        <v>BASE DE DATOS'!P61</v>
      </c>
      <c r="AA714" s="4" t="str">
        <f t="shared" ref="AA714" si="180">CONCATENATE("=","+","'",Z714)</f>
        <v>=+'BASE DE DATOS'!P61</v>
      </c>
      <c r="AB714" s="4" t="e">
        <f>+#REF!</f>
        <v>#REF!</v>
      </c>
      <c r="AC714" s="8">
        <v>59</v>
      </c>
      <c r="AD714">
        <v>2</v>
      </c>
      <c r="AE714" t="str">
        <f t="shared" si="118"/>
        <v>P2</v>
      </c>
      <c r="AF714" t="str">
        <f t="shared" si="119"/>
        <v>=+'BASE DE DATOS'!P2</v>
      </c>
      <c r="AG714" s="3" t="e">
        <f>+#REF!</f>
        <v>#REF!</v>
      </c>
    </row>
    <row r="715" spans="14:33">
      <c r="N715" s="4"/>
      <c r="O715" s="4"/>
      <c r="P715" s="4"/>
      <c r="Q715" s="4"/>
      <c r="R715" s="4"/>
      <c r="S715" s="4" t="s">
        <v>84</v>
      </c>
      <c r="T715" s="4">
        <f t="shared" si="113"/>
        <v>61</v>
      </c>
      <c r="U715" s="4"/>
      <c r="V715" s="4" t="s">
        <v>84</v>
      </c>
      <c r="W715" s="4">
        <f t="shared" si="114"/>
        <v>61</v>
      </c>
      <c r="X715" s="4" t="str">
        <f t="shared" si="115"/>
        <v>Q61</v>
      </c>
      <c r="Y715" s="6" t="s">
        <v>50</v>
      </c>
      <c r="Z715" s="6" t="str">
        <f t="shared" si="116"/>
        <v>BASE DE DATOS'!Q61</v>
      </c>
      <c r="AA715" s="4" t="str">
        <f t="shared" ref="AA715" si="181">CONCATENATE("=","+","'",Z715)</f>
        <v>=+'BASE DE DATOS'!Q61</v>
      </c>
      <c r="AB715" s="4" t="e">
        <f>+#REF!</f>
        <v>#REF!</v>
      </c>
      <c r="AC715" s="9">
        <v>59</v>
      </c>
      <c r="AD715">
        <v>2</v>
      </c>
      <c r="AE715" t="str">
        <f t="shared" si="118"/>
        <v>Q2</v>
      </c>
      <c r="AF715" t="str">
        <f t="shared" si="119"/>
        <v>=+'BASE DE DATOS'!Q2</v>
      </c>
      <c r="AG715" s="3" t="e">
        <f>+#REF!</f>
        <v>#REF!</v>
      </c>
    </row>
    <row r="716" spans="14:33">
      <c r="N716" s="4"/>
      <c r="O716" s="4"/>
      <c r="P716" s="4"/>
      <c r="Q716" s="4"/>
      <c r="R716" s="4"/>
      <c r="S716" s="6" t="s">
        <v>85</v>
      </c>
      <c r="T716" s="4">
        <f t="shared" si="113"/>
        <v>61</v>
      </c>
      <c r="U716" s="4"/>
      <c r="V716" s="6" t="s">
        <v>85</v>
      </c>
      <c r="W716" s="4">
        <f t="shared" si="114"/>
        <v>61</v>
      </c>
      <c r="X716" s="4" t="str">
        <f t="shared" si="115"/>
        <v>R61</v>
      </c>
      <c r="Y716" s="6" t="s">
        <v>50</v>
      </c>
      <c r="Z716" s="6" t="str">
        <f t="shared" si="116"/>
        <v>BASE DE DATOS'!R61</v>
      </c>
      <c r="AA716" s="4" t="str">
        <f t="shared" ref="AA716" si="182">CONCATENATE("=","+","'",Z716)</f>
        <v>=+'BASE DE DATOS'!R61</v>
      </c>
      <c r="AB716" s="4" t="e">
        <f>+#REF!</f>
        <v>#REF!</v>
      </c>
      <c r="AC716" s="8">
        <v>59</v>
      </c>
      <c r="AD716">
        <v>2</v>
      </c>
      <c r="AE716" t="str">
        <f t="shared" si="118"/>
        <v>R2</v>
      </c>
      <c r="AF716" t="str">
        <f t="shared" si="119"/>
        <v>=+'BASE DE DATOS'!R2</v>
      </c>
      <c r="AG716" s="3" t="e">
        <f>+#REF!</f>
        <v>#REF!</v>
      </c>
    </row>
    <row r="717" spans="14:33">
      <c r="N717" s="4"/>
      <c r="O717" s="4"/>
      <c r="P717" s="4"/>
      <c r="Q717" s="4"/>
      <c r="R717" s="4"/>
      <c r="S717" s="4" t="s">
        <v>87</v>
      </c>
      <c r="T717" s="4">
        <f t="shared" ref="T717:T780" si="183">IF(S717="J",T716+1,T716)</f>
        <v>61</v>
      </c>
      <c r="U717" s="4"/>
      <c r="V717" s="4" t="s">
        <v>87</v>
      </c>
      <c r="W717" s="4">
        <f t="shared" ref="W717:W780" si="184">+T717</f>
        <v>61</v>
      </c>
      <c r="X717" s="4" t="str">
        <f t="shared" ref="X717:X780" si="185">CONCATENATE(V717,W717)</f>
        <v>S61</v>
      </c>
      <c r="Y717" s="6" t="s">
        <v>50</v>
      </c>
      <c r="Z717" s="6" t="str">
        <f t="shared" ref="Z717:Z780" si="186">CONCATENATE(Y717,X717)</f>
        <v>BASE DE DATOS'!S61</v>
      </c>
      <c r="AA717" s="4" t="str">
        <f t="shared" ref="AA717" si="187">CONCATENATE("=","+","'",Z717)</f>
        <v>=+'BASE DE DATOS'!S61</v>
      </c>
      <c r="AB717" s="4" t="e">
        <f>+#REF!</f>
        <v>#REF!</v>
      </c>
      <c r="AC717" s="9">
        <v>59</v>
      </c>
      <c r="AD717">
        <v>2</v>
      </c>
      <c r="AE717" t="str">
        <f t="shared" ref="AE717:AE780" si="188">CONCATENATE(V717,AD717)</f>
        <v>S2</v>
      </c>
      <c r="AF717" t="str">
        <f t="shared" ref="AF717:AF780" si="189">CONCATENATE("=","+","'",Y717,AE717)</f>
        <v>=+'BASE DE DATOS'!S2</v>
      </c>
      <c r="AG717" s="3" t="e">
        <f>+#REF!</f>
        <v>#REF!</v>
      </c>
    </row>
    <row r="718" spans="14:33">
      <c r="N718" s="4"/>
      <c r="O718" s="4"/>
      <c r="P718" s="4"/>
      <c r="Q718" s="4"/>
      <c r="R718" s="4"/>
      <c r="S718" s="6" t="s">
        <v>89</v>
      </c>
      <c r="T718" s="4">
        <f t="shared" si="183"/>
        <v>61</v>
      </c>
      <c r="U718" s="4"/>
      <c r="V718" s="6" t="s">
        <v>89</v>
      </c>
      <c r="W718" s="4">
        <f t="shared" si="184"/>
        <v>61</v>
      </c>
      <c r="X718" s="4" t="str">
        <f t="shared" si="185"/>
        <v>T61</v>
      </c>
      <c r="Y718" s="6" t="s">
        <v>50</v>
      </c>
      <c r="Z718" s="6" t="str">
        <f t="shared" si="186"/>
        <v>BASE DE DATOS'!T61</v>
      </c>
      <c r="AA718" s="4" t="str">
        <f t="shared" ref="AA718" si="190">CONCATENATE("=","+","'",Z718)</f>
        <v>=+'BASE DE DATOS'!T61</v>
      </c>
      <c r="AB718" s="4" t="e">
        <f>+#REF!</f>
        <v>#REF!</v>
      </c>
      <c r="AC718" s="8">
        <v>59</v>
      </c>
      <c r="AD718">
        <v>2</v>
      </c>
      <c r="AE718" t="str">
        <f t="shared" si="188"/>
        <v>T2</v>
      </c>
      <c r="AF718" t="str">
        <f t="shared" si="189"/>
        <v>=+'BASE DE DATOS'!T2</v>
      </c>
      <c r="AG718" s="3" t="e">
        <f>+#REF!</f>
        <v>#REF!</v>
      </c>
    </row>
    <row r="719" spans="14:33">
      <c r="N719" s="4"/>
      <c r="O719" s="4"/>
      <c r="P719" s="4"/>
      <c r="Q719" s="4"/>
      <c r="R719" s="4"/>
      <c r="S719" s="4" t="s">
        <v>91</v>
      </c>
      <c r="T719" s="4">
        <f t="shared" si="183"/>
        <v>61</v>
      </c>
      <c r="U719" s="4"/>
      <c r="V719" s="4" t="s">
        <v>91</v>
      </c>
      <c r="W719" s="4">
        <f t="shared" si="184"/>
        <v>61</v>
      </c>
      <c r="X719" s="4" t="str">
        <f t="shared" si="185"/>
        <v>U61</v>
      </c>
      <c r="Y719" s="6" t="s">
        <v>50</v>
      </c>
      <c r="Z719" s="6" t="str">
        <f t="shared" si="186"/>
        <v>BASE DE DATOS'!U61</v>
      </c>
      <c r="AA719" s="4" t="str">
        <f t="shared" ref="AA719" si="191">CONCATENATE("=","+","'",Z719)</f>
        <v>=+'BASE DE DATOS'!U61</v>
      </c>
      <c r="AB719" s="4" t="e">
        <f>+#REF!</f>
        <v>#REF!</v>
      </c>
      <c r="AC719" s="9">
        <v>59</v>
      </c>
      <c r="AD719">
        <v>2</v>
      </c>
      <c r="AE719" t="str">
        <f t="shared" si="188"/>
        <v>U2</v>
      </c>
      <c r="AF719" t="str">
        <f t="shared" si="189"/>
        <v>=+'BASE DE DATOS'!U2</v>
      </c>
      <c r="AG719" s="3" t="e">
        <f>+#REF!</f>
        <v>#REF!</v>
      </c>
    </row>
    <row r="720" spans="14:33">
      <c r="N720" s="4"/>
      <c r="O720" s="4"/>
      <c r="P720" s="4"/>
      <c r="Q720" s="4"/>
      <c r="R720" s="4"/>
      <c r="S720" s="6" t="s">
        <v>49</v>
      </c>
      <c r="T720" s="4">
        <f t="shared" si="183"/>
        <v>62</v>
      </c>
      <c r="U720" s="4"/>
      <c r="V720" s="6" t="s">
        <v>49</v>
      </c>
      <c r="W720" s="4">
        <f t="shared" si="184"/>
        <v>62</v>
      </c>
      <c r="X720" s="4" t="str">
        <f t="shared" si="185"/>
        <v>J62</v>
      </c>
      <c r="Y720" s="6" t="s">
        <v>50</v>
      </c>
      <c r="Z720" s="6" t="str">
        <f t="shared" si="186"/>
        <v>BASE DE DATOS'!J62</v>
      </c>
      <c r="AA720" s="4" t="str">
        <f t="shared" ref="AA720" si="192">CONCATENATE("=","+","'",Z720)</f>
        <v>=+'BASE DE DATOS'!J62</v>
      </c>
      <c r="AB720" s="4" t="e">
        <f>+#REF!</f>
        <v>#REF!</v>
      </c>
      <c r="AC720" s="8">
        <v>60</v>
      </c>
      <c r="AD720">
        <v>2</v>
      </c>
      <c r="AE720" t="str">
        <f t="shared" si="188"/>
        <v>J2</v>
      </c>
      <c r="AF720" t="str">
        <f t="shared" si="189"/>
        <v>=+'BASE DE DATOS'!J2</v>
      </c>
      <c r="AG720" s="3" t="e">
        <f>+#REF!</f>
        <v>#REF!</v>
      </c>
    </row>
    <row r="721" spans="14:33">
      <c r="N721" s="4"/>
      <c r="O721" s="4"/>
      <c r="P721" s="4"/>
      <c r="Q721" s="4"/>
      <c r="R721" s="4"/>
      <c r="S721" s="4" t="s">
        <v>58</v>
      </c>
      <c r="T721" s="4">
        <f t="shared" si="183"/>
        <v>62</v>
      </c>
      <c r="U721" s="4"/>
      <c r="V721" s="4" t="s">
        <v>58</v>
      </c>
      <c r="W721" s="4">
        <f t="shared" si="184"/>
        <v>62</v>
      </c>
      <c r="X721" s="4" t="str">
        <f t="shared" si="185"/>
        <v>K62</v>
      </c>
      <c r="Y721" s="6" t="s">
        <v>50</v>
      </c>
      <c r="Z721" s="6" t="str">
        <f t="shared" si="186"/>
        <v>BASE DE DATOS'!K62</v>
      </c>
      <c r="AA721" s="4" t="str">
        <f t="shared" ref="AA721" si="193">CONCATENATE("=","+","'",Z721)</f>
        <v>=+'BASE DE DATOS'!K62</v>
      </c>
      <c r="AB721" s="4" t="e">
        <f>+#REF!</f>
        <v>#REF!</v>
      </c>
      <c r="AC721" s="9">
        <v>60</v>
      </c>
      <c r="AD721">
        <v>2</v>
      </c>
      <c r="AE721" t="str">
        <f t="shared" si="188"/>
        <v>K2</v>
      </c>
      <c r="AF721" t="str">
        <f t="shared" si="189"/>
        <v>=+'BASE DE DATOS'!K2</v>
      </c>
      <c r="AG721" s="3" t="e">
        <f>+#REF!</f>
        <v>#REF!</v>
      </c>
    </row>
    <row r="722" spans="14:33">
      <c r="N722" s="4"/>
      <c r="O722" s="4"/>
      <c r="P722" s="4"/>
      <c r="Q722" s="4"/>
      <c r="R722" s="4"/>
      <c r="S722" s="6" t="s">
        <v>65</v>
      </c>
      <c r="T722" s="4">
        <f t="shared" si="183"/>
        <v>62</v>
      </c>
      <c r="U722" s="4"/>
      <c r="V722" s="6" t="s">
        <v>65</v>
      </c>
      <c r="W722" s="4">
        <f t="shared" si="184"/>
        <v>62</v>
      </c>
      <c r="X722" s="4" t="str">
        <f t="shared" si="185"/>
        <v>L62</v>
      </c>
      <c r="Y722" s="6" t="s">
        <v>50</v>
      </c>
      <c r="Z722" s="6" t="str">
        <f t="shared" si="186"/>
        <v>BASE DE DATOS'!L62</v>
      </c>
      <c r="AA722" s="4" t="str">
        <f t="shared" ref="AA722" si="194">CONCATENATE("=","+","'",Z722)</f>
        <v>=+'BASE DE DATOS'!L62</v>
      </c>
      <c r="AB722" s="4" t="e">
        <f>+#REF!</f>
        <v>#REF!</v>
      </c>
      <c r="AC722" s="8">
        <v>60</v>
      </c>
      <c r="AD722">
        <v>2</v>
      </c>
      <c r="AE722" t="str">
        <f t="shared" si="188"/>
        <v>L2</v>
      </c>
      <c r="AF722" t="str">
        <f t="shared" si="189"/>
        <v>=+'BASE DE DATOS'!L2</v>
      </c>
      <c r="AG722" s="3" t="e">
        <f>+#REF!</f>
        <v>#REF!</v>
      </c>
    </row>
    <row r="723" spans="14:33">
      <c r="N723" s="4"/>
      <c r="O723" s="4"/>
      <c r="P723" s="4"/>
      <c r="Q723" s="4"/>
      <c r="R723" s="4"/>
      <c r="S723" s="4" t="s">
        <v>70</v>
      </c>
      <c r="T723" s="4">
        <f t="shared" si="183"/>
        <v>62</v>
      </c>
      <c r="U723" s="4"/>
      <c r="V723" s="4" t="s">
        <v>70</v>
      </c>
      <c r="W723" s="4">
        <f t="shared" si="184"/>
        <v>62</v>
      </c>
      <c r="X723" s="4" t="str">
        <f t="shared" si="185"/>
        <v>M62</v>
      </c>
      <c r="Y723" s="6" t="s">
        <v>50</v>
      </c>
      <c r="Z723" s="6" t="str">
        <f t="shared" si="186"/>
        <v>BASE DE DATOS'!M62</v>
      </c>
      <c r="AA723" s="4" t="str">
        <f t="shared" ref="AA723" si="195">CONCATENATE("=","+","'",Z723)</f>
        <v>=+'BASE DE DATOS'!M62</v>
      </c>
      <c r="AB723" s="4" t="e">
        <f>+#REF!</f>
        <v>#REF!</v>
      </c>
      <c r="AC723" s="9">
        <v>60</v>
      </c>
      <c r="AD723">
        <v>2</v>
      </c>
      <c r="AE723" t="str">
        <f t="shared" si="188"/>
        <v>M2</v>
      </c>
      <c r="AF723" t="str">
        <f t="shared" si="189"/>
        <v>=+'BASE DE DATOS'!M2</v>
      </c>
      <c r="AG723" s="3" t="e">
        <f>+#REF!</f>
        <v>#REF!</v>
      </c>
    </row>
    <row r="724" spans="14:33">
      <c r="N724" s="4"/>
      <c r="O724" s="4"/>
      <c r="P724" s="4"/>
      <c r="Q724" s="4"/>
      <c r="R724" s="4"/>
      <c r="S724" s="6" t="s">
        <v>73</v>
      </c>
      <c r="T724" s="4">
        <f t="shared" si="183"/>
        <v>62</v>
      </c>
      <c r="U724" s="4"/>
      <c r="V724" s="6" t="s">
        <v>73</v>
      </c>
      <c r="W724" s="4">
        <f t="shared" si="184"/>
        <v>62</v>
      </c>
      <c r="X724" s="4" t="str">
        <f t="shared" si="185"/>
        <v>N62</v>
      </c>
      <c r="Y724" s="6" t="s">
        <v>50</v>
      </c>
      <c r="Z724" s="6" t="str">
        <f t="shared" si="186"/>
        <v>BASE DE DATOS'!N62</v>
      </c>
      <c r="AA724" s="4" t="str">
        <f t="shared" ref="AA724" si="196">CONCATENATE("=","+","'",Z724)</f>
        <v>=+'BASE DE DATOS'!N62</v>
      </c>
      <c r="AB724" s="4" t="e">
        <f>+#REF!</f>
        <v>#REF!</v>
      </c>
      <c r="AC724" s="8">
        <v>60</v>
      </c>
      <c r="AD724">
        <v>2</v>
      </c>
      <c r="AE724" t="str">
        <f t="shared" si="188"/>
        <v>N2</v>
      </c>
      <c r="AF724" t="str">
        <f t="shared" si="189"/>
        <v>=+'BASE DE DATOS'!N2</v>
      </c>
      <c r="AG724" s="3" t="e">
        <f>+#REF!</f>
        <v>#REF!</v>
      </c>
    </row>
    <row r="725" spans="14:33">
      <c r="N725" s="4"/>
      <c r="O725" s="4"/>
      <c r="P725" s="4"/>
      <c r="Q725" s="4"/>
      <c r="R725" s="4"/>
      <c r="S725" s="4" t="s">
        <v>77</v>
      </c>
      <c r="T725" s="4">
        <f t="shared" si="183"/>
        <v>62</v>
      </c>
      <c r="U725" s="4"/>
      <c r="V725" s="4" t="s">
        <v>77</v>
      </c>
      <c r="W725" s="4">
        <f t="shared" si="184"/>
        <v>62</v>
      </c>
      <c r="X725" s="4" t="str">
        <f t="shared" si="185"/>
        <v>O62</v>
      </c>
      <c r="Y725" s="6" t="s">
        <v>50</v>
      </c>
      <c r="Z725" s="6" t="str">
        <f t="shared" si="186"/>
        <v>BASE DE DATOS'!O62</v>
      </c>
      <c r="AA725" s="4" t="str">
        <f t="shared" ref="AA725" si="197">CONCATENATE("=","+","'",Z725)</f>
        <v>=+'BASE DE DATOS'!O62</v>
      </c>
      <c r="AB725" s="4" t="e">
        <f>+#REF!</f>
        <v>#REF!</v>
      </c>
      <c r="AC725" s="9">
        <v>60</v>
      </c>
      <c r="AD725">
        <v>2</v>
      </c>
      <c r="AE725" t="str">
        <f t="shared" si="188"/>
        <v>O2</v>
      </c>
      <c r="AF725" t="str">
        <f t="shared" si="189"/>
        <v>=+'BASE DE DATOS'!O2</v>
      </c>
      <c r="AG725" s="3" t="e">
        <f>+#REF!</f>
        <v>#REF!</v>
      </c>
    </row>
    <row r="726" spans="14:33">
      <c r="N726" s="4"/>
      <c r="O726" s="4"/>
      <c r="P726" s="4"/>
      <c r="Q726" s="4"/>
      <c r="R726" s="4"/>
      <c r="S726" s="6" t="s">
        <v>81</v>
      </c>
      <c r="T726" s="4">
        <f t="shared" si="183"/>
        <v>62</v>
      </c>
      <c r="U726" s="4"/>
      <c r="V726" s="6" t="s">
        <v>81</v>
      </c>
      <c r="W726" s="4">
        <f t="shared" si="184"/>
        <v>62</v>
      </c>
      <c r="X726" s="4" t="str">
        <f t="shared" si="185"/>
        <v>P62</v>
      </c>
      <c r="Y726" s="6" t="s">
        <v>50</v>
      </c>
      <c r="Z726" s="6" t="str">
        <f t="shared" si="186"/>
        <v>BASE DE DATOS'!P62</v>
      </c>
      <c r="AA726" s="4" t="str">
        <f t="shared" ref="AA726" si="198">CONCATENATE("=","+","'",Z726)</f>
        <v>=+'BASE DE DATOS'!P62</v>
      </c>
      <c r="AB726" s="4" t="e">
        <f>+#REF!</f>
        <v>#REF!</v>
      </c>
      <c r="AC726" s="8">
        <v>60</v>
      </c>
      <c r="AD726">
        <v>2</v>
      </c>
      <c r="AE726" t="str">
        <f t="shared" si="188"/>
        <v>P2</v>
      </c>
      <c r="AF726" t="str">
        <f t="shared" si="189"/>
        <v>=+'BASE DE DATOS'!P2</v>
      </c>
      <c r="AG726" s="3" t="e">
        <f>+#REF!</f>
        <v>#REF!</v>
      </c>
    </row>
    <row r="727" spans="14:33">
      <c r="N727" s="4"/>
      <c r="O727" s="4"/>
      <c r="P727" s="4"/>
      <c r="Q727" s="4"/>
      <c r="R727" s="4"/>
      <c r="S727" s="4" t="s">
        <v>84</v>
      </c>
      <c r="T727" s="4">
        <f t="shared" si="183"/>
        <v>62</v>
      </c>
      <c r="U727" s="4"/>
      <c r="V727" s="4" t="s">
        <v>84</v>
      </c>
      <c r="W727" s="4">
        <f t="shared" si="184"/>
        <v>62</v>
      </c>
      <c r="X727" s="4" t="str">
        <f t="shared" si="185"/>
        <v>Q62</v>
      </c>
      <c r="Y727" s="6" t="s">
        <v>50</v>
      </c>
      <c r="Z727" s="6" t="str">
        <f t="shared" si="186"/>
        <v>BASE DE DATOS'!Q62</v>
      </c>
      <c r="AA727" s="4" t="str">
        <f t="shared" ref="AA727" si="199">CONCATENATE("=","+","'",Z727)</f>
        <v>=+'BASE DE DATOS'!Q62</v>
      </c>
      <c r="AB727" s="4" t="e">
        <f>+#REF!</f>
        <v>#REF!</v>
      </c>
      <c r="AC727" s="9">
        <v>60</v>
      </c>
      <c r="AD727">
        <v>2</v>
      </c>
      <c r="AE727" t="str">
        <f t="shared" si="188"/>
        <v>Q2</v>
      </c>
      <c r="AF727" t="str">
        <f t="shared" si="189"/>
        <v>=+'BASE DE DATOS'!Q2</v>
      </c>
      <c r="AG727" s="3" t="e">
        <f>+#REF!</f>
        <v>#REF!</v>
      </c>
    </row>
    <row r="728" spans="14:33">
      <c r="N728" s="4"/>
      <c r="O728" s="4"/>
      <c r="P728" s="4"/>
      <c r="Q728" s="4"/>
      <c r="R728" s="4"/>
      <c r="S728" s="6" t="s">
        <v>85</v>
      </c>
      <c r="T728" s="4">
        <f t="shared" si="183"/>
        <v>62</v>
      </c>
      <c r="U728" s="4"/>
      <c r="V728" s="6" t="s">
        <v>85</v>
      </c>
      <c r="W728" s="4">
        <f t="shared" si="184"/>
        <v>62</v>
      </c>
      <c r="X728" s="4" t="str">
        <f t="shared" si="185"/>
        <v>R62</v>
      </c>
      <c r="Y728" s="6" t="s">
        <v>50</v>
      </c>
      <c r="Z728" s="6" t="str">
        <f t="shared" si="186"/>
        <v>BASE DE DATOS'!R62</v>
      </c>
      <c r="AA728" s="4" t="str">
        <f t="shared" ref="AA728" si="200">CONCATENATE("=","+","'",Z728)</f>
        <v>=+'BASE DE DATOS'!R62</v>
      </c>
      <c r="AB728" s="4" t="e">
        <f>+#REF!</f>
        <v>#REF!</v>
      </c>
      <c r="AC728" s="8">
        <v>60</v>
      </c>
      <c r="AD728">
        <v>2</v>
      </c>
      <c r="AE728" t="str">
        <f t="shared" si="188"/>
        <v>R2</v>
      </c>
      <c r="AF728" t="str">
        <f t="shared" si="189"/>
        <v>=+'BASE DE DATOS'!R2</v>
      </c>
      <c r="AG728" s="3" t="e">
        <f>+#REF!</f>
        <v>#REF!</v>
      </c>
    </row>
    <row r="729" spans="14:33">
      <c r="N729" s="4"/>
      <c r="O729" s="4"/>
      <c r="P729" s="4"/>
      <c r="Q729" s="4"/>
      <c r="R729" s="4"/>
      <c r="S729" s="4" t="s">
        <v>87</v>
      </c>
      <c r="T729" s="4">
        <f t="shared" si="183"/>
        <v>62</v>
      </c>
      <c r="U729" s="4"/>
      <c r="V729" s="4" t="s">
        <v>87</v>
      </c>
      <c r="W729" s="4">
        <f t="shared" si="184"/>
        <v>62</v>
      </c>
      <c r="X729" s="4" t="str">
        <f t="shared" si="185"/>
        <v>S62</v>
      </c>
      <c r="Y729" s="6" t="s">
        <v>50</v>
      </c>
      <c r="Z729" s="6" t="str">
        <f t="shared" si="186"/>
        <v>BASE DE DATOS'!S62</v>
      </c>
      <c r="AA729" s="4" t="str">
        <f t="shared" ref="AA729" si="201">CONCATENATE("=","+","'",Z729)</f>
        <v>=+'BASE DE DATOS'!S62</v>
      </c>
      <c r="AB729" s="4" t="e">
        <f>+#REF!</f>
        <v>#REF!</v>
      </c>
      <c r="AC729" s="9">
        <v>60</v>
      </c>
      <c r="AD729">
        <v>2</v>
      </c>
      <c r="AE729" t="str">
        <f t="shared" si="188"/>
        <v>S2</v>
      </c>
      <c r="AF729" t="str">
        <f t="shared" si="189"/>
        <v>=+'BASE DE DATOS'!S2</v>
      </c>
      <c r="AG729" s="3" t="e">
        <f>+#REF!</f>
        <v>#REF!</v>
      </c>
    </row>
    <row r="730" spans="14:33">
      <c r="N730" s="4"/>
      <c r="O730" s="4"/>
      <c r="P730" s="4"/>
      <c r="Q730" s="4"/>
      <c r="R730" s="4"/>
      <c r="S730" s="6" t="s">
        <v>89</v>
      </c>
      <c r="T730" s="4">
        <f t="shared" si="183"/>
        <v>62</v>
      </c>
      <c r="U730" s="4"/>
      <c r="V730" s="6" t="s">
        <v>89</v>
      </c>
      <c r="W730" s="4">
        <f t="shared" si="184"/>
        <v>62</v>
      </c>
      <c r="X730" s="4" t="str">
        <f t="shared" si="185"/>
        <v>T62</v>
      </c>
      <c r="Y730" s="6" t="s">
        <v>50</v>
      </c>
      <c r="Z730" s="6" t="str">
        <f t="shared" si="186"/>
        <v>BASE DE DATOS'!T62</v>
      </c>
      <c r="AA730" s="4" t="str">
        <f t="shared" ref="AA730" si="202">CONCATENATE("=","+","'",Z730)</f>
        <v>=+'BASE DE DATOS'!T62</v>
      </c>
      <c r="AB730" s="4" t="e">
        <f>+#REF!</f>
        <v>#REF!</v>
      </c>
      <c r="AC730" s="8">
        <v>60</v>
      </c>
      <c r="AD730">
        <v>2</v>
      </c>
      <c r="AE730" t="str">
        <f t="shared" si="188"/>
        <v>T2</v>
      </c>
      <c r="AF730" t="str">
        <f t="shared" si="189"/>
        <v>=+'BASE DE DATOS'!T2</v>
      </c>
      <c r="AG730" s="3" t="e">
        <f>+#REF!</f>
        <v>#REF!</v>
      </c>
    </row>
    <row r="731" spans="14:33">
      <c r="N731" s="4"/>
      <c r="O731" s="4"/>
      <c r="P731" s="4"/>
      <c r="Q731" s="4"/>
      <c r="R731" s="4"/>
      <c r="S731" s="4" t="s">
        <v>91</v>
      </c>
      <c r="T731" s="4">
        <f t="shared" si="183"/>
        <v>62</v>
      </c>
      <c r="U731" s="4"/>
      <c r="V731" s="4" t="s">
        <v>91</v>
      </c>
      <c r="W731" s="4">
        <f t="shared" si="184"/>
        <v>62</v>
      </c>
      <c r="X731" s="4" t="str">
        <f t="shared" si="185"/>
        <v>U62</v>
      </c>
      <c r="Y731" s="6" t="s">
        <v>50</v>
      </c>
      <c r="Z731" s="6" t="str">
        <f t="shared" si="186"/>
        <v>BASE DE DATOS'!U62</v>
      </c>
      <c r="AA731" s="4" t="str">
        <f t="shared" ref="AA731" si="203">CONCATENATE("=","+","'",Z731)</f>
        <v>=+'BASE DE DATOS'!U62</v>
      </c>
      <c r="AB731" s="4" t="e">
        <f>+#REF!</f>
        <v>#REF!</v>
      </c>
      <c r="AC731" s="9">
        <v>60</v>
      </c>
      <c r="AD731">
        <v>2</v>
      </c>
      <c r="AE731" t="str">
        <f t="shared" si="188"/>
        <v>U2</v>
      </c>
      <c r="AF731" t="str">
        <f t="shared" si="189"/>
        <v>=+'BASE DE DATOS'!U2</v>
      </c>
      <c r="AG731" s="3" t="e">
        <f>+#REF!</f>
        <v>#REF!</v>
      </c>
    </row>
    <row r="732" spans="14:33">
      <c r="N732" s="4"/>
      <c r="O732" s="4"/>
      <c r="P732" s="4"/>
      <c r="Q732" s="4"/>
      <c r="R732" s="4"/>
      <c r="S732" s="6" t="s">
        <v>49</v>
      </c>
      <c r="T732" s="4">
        <f t="shared" si="183"/>
        <v>63</v>
      </c>
      <c r="U732" s="4"/>
      <c r="V732" s="6" t="s">
        <v>49</v>
      </c>
      <c r="W732" s="4">
        <f t="shared" si="184"/>
        <v>63</v>
      </c>
      <c r="X732" s="4" t="str">
        <f t="shared" si="185"/>
        <v>J63</v>
      </c>
      <c r="Y732" s="6" t="s">
        <v>50</v>
      </c>
      <c r="Z732" s="6" t="str">
        <f t="shared" si="186"/>
        <v>BASE DE DATOS'!J63</v>
      </c>
      <c r="AA732" s="4" t="str">
        <f t="shared" ref="AA732" si="204">CONCATENATE("=","+","'",Z732)</f>
        <v>=+'BASE DE DATOS'!J63</v>
      </c>
      <c r="AB732" s="4" t="e">
        <f>+#REF!</f>
        <v>#REF!</v>
      </c>
      <c r="AC732" s="8">
        <v>61</v>
      </c>
      <c r="AD732">
        <v>2</v>
      </c>
      <c r="AE732" t="str">
        <f t="shared" si="188"/>
        <v>J2</v>
      </c>
      <c r="AF732" t="str">
        <f t="shared" si="189"/>
        <v>=+'BASE DE DATOS'!J2</v>
      </c>
      <c r="AG732" s="3" t="e">
        <f>+#REF!</f>
        <v>#REF!</v>
      </c>
    </row>
    <row r="733" spans="14:33">
      <c r="N733" s="4"/>
      <c r="O733" s="4"/>
      <c r="P733" s="4"/>
      <c r="Q733" s="4"/>
      <c r="R733" s="4"/>
      <c r="S733" s="4" t="s">
        <v>58</v>
      </c>
      <c r="T733" s="4">
        <f t="shared" si="183"/>
        <v>63</v>
      </c>
      <c r="U733" s="4"/>
      <c r="V733" s="4" t="s">
        <v>58</v>
      </c>
      <c r="W733" s="4">
        <f t="shared" si="184"/>
        <v>63</v>
      </c>
      <c r="X733" s="4" t="str">
        <f t="shared" si="185"/>
        <v>K63</v>
      </c>
      <c r="Y733" s="6" t="s">
        <v>50</v>
      </c>
      <c r="Z733" s="6" t="str">
        <f t="shared" si="186"/>
        <v>BASE DE DATOS'!K63</v>
      </c>
      <c r="AA733" s="4" t="str">
        <f t="shared" ref="AA733" si="205">CONCATENATE("=","+","'",Z733)</f>
        <v>=+'BASE DE DATOS'!K63</v>
      </c>
      <c r="AB733" s="4" t="e">
        <f>+#REF!</f>
        <v>#REF!</v>
      </c>
      <c r="AC733" s="9">
        <v>61</v>
      </c>
      <c r="AD733">
        <v>2</v>
      </c>
      <c r="AE733" t="str">
        <f t="shared" si="188"/>
        <v>K2</v>
      </c>
      <c r="AF733" t="str">
        <f t="shared" si="189"/>
        <v>=+'BASE DE DATOS'!K2</v>
      </c>
      <c r="AG733" s="3" t="e">
        <f>+#REF!</f>
        <v>#REF!</v>
      </c>
    </row>
    <row r="734" spans="14:33">
      <c r="N734" s="4"/>
      <c r="O734" s="4"/>
      <c r="P734" s="4"/>
      <c r="Q734" s="4"/>
      <c r="R734" s="4"/>
      <c r="S734" s="6" t="s">
        <v>65</v>
      </c>
      <c r="T734" s="4">
        <f t="shared" si="183"/>
        <v>63</v>
      </c>
      <c r="U734" s="4"/>
      <c r="V734" s="6" t="s">
        <v>65</v>
      </c>
      <c r="W734" s="4">
        <f t="shared" si="184"/>
        <v>63</v>
      </c>
      <c r="X734" s="4" t="str">
        <f t="shared" si="185"/>
        <v>L63</v>
      </c>
      <c r="Y734" s="6" t="s">
        <v>50</v>
      </c>
      <c r="Z734" s="6" t="str">
        <f t="shared" si="186"/>
        <v>BASE DE DATOS'!L63</v>
      </c>
      <c r="AA734" s="4" t="str">
        <f t="shared" ref="AA734" si="206">CONCATENATE("=","+","'",Z734)</f>
        <v>=+'BASE DE DATOS'!L63</v>
      </c>
      <c r="AB734" s="4" t="e">
        <f>+#REF!</f>
        <v>#REF!</v>
      </c>
      <c r="AC734" s="8">
        <v>61</v>
      </c>
      <c r="AD734">
        <v>2</v>
      </c>
      <c r="AE734" t="str">
        <f t="shared" si="188"/>
        <v>L2</v>
      </c>
      <c r="AF734" t="str">
        <f t="shared" si="189"/>
        <v>=+'BASE DE DATOS'!L2</v>
      </c>
      <c r="AG734" s="3" t="e">
        <f>+#REF!</f>
        <v>#REF!</v>
      </c>
    </row>
    <row r="735" spans="14:33">
      <c r="N735" s="4"/>
      <c r="O735" s="4"/>
      <c r="P735" s="4"/>
      <c r="Q735" s="4"/>
      <c r="R735" s="4"/>
      <c r="S735" s="4" t="s">
        <v>70</v>
      </c>
      <c r="T735" s="4">
        <f t="shared" si="183"/>
        <v>63</v>
      </c>
      <c r="U735" s="4"/>
      <c r="V735" s="4" t="s">
        <v>70</v>
      </c>
      <c r="W735" s="4">
        <f t="shared" si="184"/>
        <v>63</v>
      </c>
      <c r="X735" s="4" t="str">
        <f t="shared" si="185"/>
        <v>M63</v>
      </c>
      <c r="Y735" s="6" t="s">
        <v>50</v>
      </c>
      <c r="Z735" s="6" t="str">
        <f t="shared" si="186"/>
        <v>BASE DE DATOS'!M63</v>
      </c>
      <c r="AA735" s="4" t="str">
        <f t="shared" ref="AA735" si="207">CONCATENATE("=","+","'",Z735)</f>
        <v>=+'BASE DE DATOS'!M63</v>
      </c>
      <c r="AB735" s="4" t="e">
        <f>+#REF!</f>
        <v>#REF!</v>
      </c>
      <c r="AC735" s="9">
        <v>61</v>
      </c>
      <c r="AD735">
        <v>2</v>
      </c>
      <c r="AE735" t="str">
        <f t="shared" si="188"/>
        <v>M2</v>
      </c>
      <c r="AF735" t="str">
        <f t="shared" si="189"/>
        <v>=+'BASE DE DATOS'!M2</v>
      </c>
      <c r="AG735" s="3" t="e">
        <f>+#REF!</f>
        <v>#REF!</v>
      </c>
    </row>
    <row r="736" spans="14:33">
      <c r="N736" s="4"/>
      <c r="O736" s="4"/>
      <c r="P736" s="4"/>
      <c r="Q736" s="4"/>
      <c r="R736" s="4"/>
      <c r="S736" s="6" t="s">
        <v>73</v>
      </c>
      <c r="T736" s="4">
        <f t="shared" si="183"/>
        <v>63</v>
      </c>
      <c r="U736" s="4"/>
      <c r="V736" s="6" t="s">
        <v>73</v>
      </c>
      <c r="W736" s="4">
        <f t="shared" si="184"/>
        <v>63</v>
      </c>
      <c r="X736" s="4" t="str">
        <f t="shared" si="185"/>
        <v>N63</v>
      </c>
      <c r="Y736" s="6" t="s">
        <v>50</v>
      </c>
      <c r="Z736" s="6" t="str">
        <f t="shared" si="186"/>
        <v>BASE DE DATOS'!N63</v>
      </c>
      <c r="AA736" s="4" t="str">
        <f t="shared" ref="AA736" si="208">CONCATENATE("=","+","'",Z736)</f>
        <v>=+'BASE DE DATOS'!N63</v>
      </c>
      <c r="AB736" s="4" t="e">
        <f>+#REF!</f>
        <v>#REF!</v>
      </c>
      <c r="AC736" s="8">
        <v>61</v>
      </c>
      <c r="AD736">
        <v>2</v>
      </c>
      <c r="AE736" t="str">
        <f t="shared" si="188"/>
        <v>N2</v>
      </c>
      <c r="AF736" t="str">
        <f t="shared" si="189"/>
        <v>=+'BASE DE DATOS'!N2</v>
      </c>
      <c r="AG736" s="3" t="e">
        <f>+#REF!</f>
        <v>#REF!</v>
      </c>
    </row>
    <row r="737" spans="14:33">
      <c r="N737" s="4"/>
      <c r="O737" s="4"/>
      <c r="P737" s="4"/>
      <c r="Q737" s="4"/>
      <c r="R737" s="4"/>
      <c r="S737" s="4" t="s">
        <v>77</v>
      </c>
      <c r="T737" s="4">
        <f t="shared" si="183"/>
        <v>63</v>
      </c>
      <c r="U737" s="4"/>
      <c r="V737" s="4" t="s">
        <v>77</v>
      </c>
      <c r="W737" s="4">
        <f t="shared" si="184"/>
        <v>63</v>
      </c>
      <c r="X737" s="4" t="str">
        <f t="shared" si="185"/>
        <v>O63</v>
      </c>
      <c r="Y737" s="6" t="s">
        <v>50</v>
      </c>
      <c r="Z737" s="6" t="str">
        <f t="shared" si="186"/>
        <v>BASE DE DATOS'!O63</v>
      </c>
      <c r="AA737" s="4" t="str">
        <f t="shared" ref="AA737" si="209">CONCATENATE("=","+","'",Z737)</f>
        <v>=+'BASE DE DATOS'!O63</v>
      </c>
      <c r="AB737" s="4" t="e">
        <f>+#REF!</f>
        <v>#REF!</v>
      </c>
      <c r="AC737" s="9">
        <v>61</v>
      </c>
      <c r="AD737">
        <v>2</v>
      </c>
      <c r="AE737" t="str">
        <f t="shared" si="188"/>
        <v>O2</v>
      </c>
      <c r="AF737" t="str">
        <f t="shared" si="189"/>
        <v>=+'BASE DE DATOS'!O2</v>
      </c>
      <c r="AG737" s="3" t="e">
        <f>+#REF!</f>
        <v>#REF!</v>
      </c>
    </row>
    <row r="738" spans="14:33">
      <c r="N738" s="4"/>
      <c r="O738" s="4"/>
      <c r="P738" s="4"/>
      <c r="Q738" s="4"/>
      <c r="R738" s="4"/>
      <c r="S738" s="6" t="s">
        <v>81</v>
      </c>
      <c r="T738" s="4">
        <f t="shared" si="183"/>
        <v>63</v>
      </c>
      <c r="U738" s="4"/>
      <c r="V738" s="6" t="s">
        <v>81</v>
      </c>
      <c r="W738" s="4">
        <f t="shared" si="184"/>
        <v>63</v>
      </c>
      <c r="X738" s="4" t="str">
        <f t="shared" si="185"/>
        <v>P63</v>
      </c>
      <c r="Y738" s="6" t="s">
        <v>50</v>
      </c>
      <c r="Z738" s="6" t="str">
        <f t="shared" si="186"/>
        <v>BASE DE DATOS'!P63</v>
      </c>
      <c r="AA738" s="4" t="str">
        <f t="shared" ref="AA738" si="210">CONCATENATE("=","+","'",Z738)</f>
        <v>=+'BASE DE DATOS'!P63</v>
      </c>
      <c r="AB738" s="4" t="e">
        <f>+#REF!</f>
        <v>#REF!</v>
      </c>
      <c r="AC738" s="8">
        <v>61</v>
      </c>
      <c r="AD738">
        <v>2</v>
      </c>
      <c r="AE738" t="str">
        <f t="shared" si="188"/>
        <v>P2</v>
      </c>
      <c r="AF738" t="str">
        <f t="shared" si="189"/>
        <v>=+'BASE DE DATOS'!P2</v>
      </c>
      <c r="AG738" s="3" t="e">
        <f>+#REF!</f>
        <v>#REF!</v>
      </c>
    </row>
    <row r="739" spans="14:33">
      <c r="N739" s="4"/>
      <c r="O739" s="4"/>
      <c r="P739" s="4"/>
      <c r="Q739" s="4"/>
      <c r="R739" s="4"/>
      <c r="S739" s="4" t="s">
        <v>84</v>
      </c>
      <c r="T739" s="4">
        <f t="shared" si="183"/>
        <v>63</v>
      </c>
      <c r="U739" s="4"/>
      <c r="V739" s="4" t="s">
        <v>84</v>
      </c>
      <c r="W739" s="4">
        <f t="shared" si="184"/>
        <v>63</v>
      </c>
      <c r="X739" s="4" t="str">
        <f t="shared" si="185"/>
        <v>Q63</v>
      </c>
      <c r="Y739" s="6" t="s">
        <v>50</v>
      </c>
      <c r="Z739" s="6" t="str">
        <f t="shared" si="186"/>
        <v>BASE DE DATOS'!Q63</v>
      </c>
      <c r="AA739" s="4" t="str">
        <f t="shared" ref="AA739" si="211">CONCATENATE("=","+","'",Z739)</f>
        <v>=+'BASE DE DATOS'!Q63</v>
      </c>
      <c r="AB739" s="4" t="e">
        <f>+#REF!</f>
        <v>#REF!</v>
      </c>
      <c r="AC739" s="9">
        <v>61</v>
      </c>
      <c r="AD739">
        <v>2</v>
      </c>
      <c r="AE739" t="str">
        <f t="shared" si="188"/>
        <v>Q2</v>
      </c>
      <c r="AF739" t="str">
        <f t="shared" si="189"/>
        <v>=+'BASE DE DATOS'!Q2</v>
      </c>
      <c r="AG739" s="3" t="e">
        <f>+#REF!</f>
        <v>#REF!</v>
      </c>
    </row>
    <row r="740" spans="14:33">
      <c r="N740" s="4"/>
      <c r="O740" s="4"/>
      <c r="P740" s="4"/>
      <c r="Q740" s="4"/>
      <c r="R740" s="4"/>
      <c r="S740" s="6" t="s">
        <v>85</v>
      </c>
      <c r="T740" s="4">
        <f t="shared" si="183"/>
        <v>63</v>
      </c>
      <c r="U740" s="4"/>
      <c r="V740" s="6" t="s">
        <v>85</v>
      </c>
      <c r="W740" s="4">
        <f t="shared" si="184"/>
        <v>63</v>
      </c>
      <c r="X740" s="4" t="str">
        <f t="shared" si="185"/>
        <v>R63</v>
      </c>
      <c r="Y740" s="6" t="s">
        <v>50</v>
      </c>
      <c r="Z740" s="6" t="str">
        <f t="shared" si="186"/>
        <v>BASE DE DATOS'!R63</v>
      </c>
      <c r="AA740" s="4" t="str">
        <f t="shared" ref="AA740" si="212">CONCATENATE("=","+","'",Z740)</f>
        <v>=+'BASE DE DATOS'!R63</v>
      </c>
      <c r="AB740" s="4" t="e">
        <f>+#REF!</f>
        <v>#REF!</v>
      </c>
      <c r="AC740" s="8">
        <v>61</v>
      </c>
      <c r="AD740">
        <v>2</v>
      </c>
      <c r="AE740" t="str">
        <f t="shared" si="188"/>
        <v>R2</v>
      </c>
      <c r="AF740" t="str">
        <f t="shared" si="189"/>
        <v>=+'BASE DE DATOS'!R2</v>
      </c>
      <c r="AG740" s="3" t="e">
        <f>+#REF!</f>
        <v>#REF!</v>
      </c>
    </row>
    <row r="741" spans="14:33">
      <c r="N741" s="4"/>
      <c r="O741" s="4"/>
      <c r="P741" s="4"/>
      <c r="Q741" s="4"/>
      <c r="R741" s="4"/>
      <c r="S741" s="4" t="s">
        <v>87</v>
      </c>
      <c r="T741" s="4">
        <f t="shared" si="183"/>
        <v>63</v>
      </c>
      <c r="U741" s="4"/>
      <c r="V741" s="4" t="s">
        <v>87</v>
      </c>
      <c r="W741" s="4">
        <f t="shared" si="184"/>
        <v>63</v>
      </c>
      <c r="X741" s="4" t="str">
        <f t="shared" si="185"/>
        <v>S63</v>
      </c>
      <c r="Y741" s="6" t="s">
        <v>50</v>
      </c>
      <c r="Z741" s="6" t="str">
        <f t="shared" si="186"/>
        <v>BASE DE DATOS'!S63</v>
      </c>
      <c r="AA741" s="4" t="str">
        <f t="shared" ref="AA741" si="213">CONCATENATE("=","+","'",Z741)</f>
        <v>=+'BASE DE DATOS'!S63</v>
      </c>
      <c r="AB741" s="4" t="e">
        <f>+#REF!</f>
        <v>#REF!</v>
      </c>
      <c r="AC741" s="9">
        <v>61</v>
      </c>
      <c r="AD741">
        <v>2</v>
      </c>
      <c r="AE741" t="str">
        <f t="shared" si="188"/>
        <v>S2</v>
      </c>
      <c r="AF741" t="str">
        <f t="shared" si="189"/>
        <v>=+'BASE DE DATOS'!S2</v>
      </c>
      <c r="AG741" s="3" t="e">
        <f>+#REF!</f>
        <v>#REF!</v>
      </c>
    </row>
    <row r="742" spans="14:33">
      <c r="N742" s="4"/>
      <c r="O742" s="4"/>
      <c r="P742" s="4"/>
      <c r="Q742" s="4"/>
      <c r="R742" s="4"/>
      <c r="S742" s="6" t="s">
        <v>89</v>
      </c>
      <c r="T742" s="4">
        <f t="shared" si="183"/>
        <v>63</v>
      </c>
      <c r="U742" s="4"/>
      <c r="V742" s="6" t="s">
        <v>89</v>
      </c>
      <c r="W742" s="4">
        <f t="shared" si="184"/>
        <v>63</v>
      </c>
      <c r="X742" s="4" t="str">
        <f t="shared" si="185"/>
        <v>T63</v>
      </c>
      <c r="Y742" s="6" t="s">
        <v>50</v>
      </c>
      <c r="Z742" s="6" t="str">
        <f t="shared" si="186"/>
        <v>BASE DE DATOS'!T63</v>
      </c>
      <c r="AA742" s="4" t="str">
        <f t="shared" ref="AA742" si="214">CONCATENATE("=","+","'",Z742)</f>
        <v>=+'BASE DE DATOS'!T63</v>
      </c>
      <c r="AB742" s="4" t="e">
        <f>+#REF!</f>
        <v>#REF!</v>
      </c>
      <c r="AC742" s="8">
        <v>61</v>
      </c>
      <c r="AD742">
        <v>2</v>
      </c>
      <c r="AE742" t="str">
        <f t="shared" si="188"/>
        <v>T2</v>
      </c>
      <c r="AF742" t="str">
        <f t="shared" si="189"/>
        <v>=+'BASE DE DATOS'!T2</v>
      </c>
      <c r="AG742" s="3" t="e">
        <f>+#REF!</f>
        <v>#REF!</v>
      </c>
    </row>
    <row r="743" spans="14:33">
      <c r="N743" s="4"/>
      <c r="O743" s="4"/>
      <c r="P743" s="4"/>
      <c r="Q743" s="4"/>
      <c r="R743" s="4"/>
      <c r="S743" s="4" t="s">
        <v>91</v>
      </c>
      <c r="T743" s="4">
        <f t="shared" si="183"/>
        <v>63</v>
      </c>
      <c r="U743" s="4"/>
      <c r="V743" s="4" t="s">
        <v>91</v>
      </c>
      <c r="W743" s="4">
        <f t="shared" si="184"/>
        <v>63</v>
      </c>
      <c r="X743" s="4" t="str">
        <f t="shared" si="185"/>
        <v>U63</v>
      </c>
      <c r="Y743" s="6" t="s">
        <v>50</v>
      </c>
      <c r="Z743" s="6" t="str">
        <f t="shared" si="186"/>
        <v>BASE DE DATOS'!U63</v>
      </c>
      <c r="AA743" s="4" t="str">
        <f t="shared" ref="AA743" si="215">CONCATENATE("=","+","'",Z743)</f>
        <v>=+'BASE DE DATOS'!U63</v>
      </c>
      <c r="AB743" s="4" t="e">
        <f>+#REF!</f>
        <v>#REF!</v>
      </c>
      <c r="AC743" s="9">
        <v>61</v>
      </c>
      <c r="AD743">
        <v>2</v>
      </c>
      <c r="AE743" t="str">
        <f t="shared" si="188"/>
        <v>U2</v>
      </c>
      <c r="AF743" t="str">
        <f t="shared" si="189"/>
        <v>=+'BASE DE DATOS'!U2</v>
      </c>
      <c r="AG743" s="3" t="e">
        <f>+#REF!</f>
        <v>#REF!</v>
      </c>
    </row>
    <row r="744" spans="14:33">
      <c r="N744" s="4"/>
      <c r="O744" s="4"/>
      <c r="P744" s="4"/>
      <c r="Q744" s="4"/>
      <c r="R744" s="4"/>
      <c r="S744" s="6" t="s">
        <v>49</v>
      </c>
      <c r="T744" s="4">
        <f t="shared" si="183"/>
        <v>64</v>
      </c>
      <c r="U744" s="4"/>
      <c r="V744" s="6" t="s">
        <v>49</v>
      </c>
      <c r="W744" s="4">
        <f t="shared" si="184"/>
        <v>64</v>
      </c>
      <c r="X744" s="4" t="str">
        <f t="shared" si="185"/>
        <v>J64</v>
      </c>
      <c r="Y744" s="6" t="s">
        <v>50</v>
      </c>
      <c r="Z744" s="6" t="str">
        <f t="shared" si="186"/>
        <v>BASE DE DATOS'!J64</v>
      </c>
      <c r="AA744" s="4" t="str">
        <f t="shared" ref="AA744" si="216">CONCATENATE("=","+","'",Z744)</f>
        <v>=+'BASE DE DATOS'!J64</v>
      </c>
      <c r="AB744" s="4" t="e">
        <f>+#REF!</f>
        <v>#REF!</v>
      </c>
      <c r="AC744" s="8">
        <v>62</v>
      </c>
      <c r="AD744">
        <v>2</v>
      </c>
      <c r="AE744" t="str">
        <f t="shared" si="188"/>
        <v>J2</v>
      </c>
      <c r="AF744" t="str">
        <f t="shared" si="189"/>
        <v>=+'BASE DE DATOS'!J2</v>
      </c>
      <c r="AG744" s="3" t="e">
        <f>+#REF!</f>
        <v>#REF!</v>
      </c>
    </row>
    <row r="745" spans="14:33">
      <c r="N745" s="4"/>
      <c r="O745" s="4"/>
      <c r="P745" s="4"/>
      <c r="Q745" s="4"/>
      <c r="R745" s="4"/>
      <c r="S745" s="4" t="s">
        <v>58</v>
      </c>
      <c r="T745" s="4">
        <f t="shared" si="183"/>
        <v>64</v>
      </c>
      <c r="U745" s="4"/>
      <c r="V745" s="4" t="s">
        <v>58</v>
      </c>
      <c r="W745" s="4">
        <f t="shared" si="184"/>
        <v>64</v>
      </c>
      <c r="X745" s="4" t="str">
        <f t="shared" si="185"/>
        <v>K64</v>
      </c>
      <c r="Y745" s="6" t="s">
        <v>50</v>
      </c>
      <c r="Z745" s="6" t="str">
        <f t="shared" si="186"/>
        <v>BASE DE DATOS'!K64</v>
      </c>
      <c r="AA745" s="4" t="str">
        <f t="shared" ref="AA745" si="217">CONCATENATE("=","+","'",Z745)</f>
        <v>=+'BASE DE DATOS'!K64</v>
      </c>
      <c r="AB745" s="4" t="e">
        <f>+#REF!</f>
        <v>#REF!</v>
      </c>
      <c r="AC745" s="9">
        <v>62</v>
      </c>
      <c r="AD745">
        <v>2</v>
      </c>
      <c r="AE745" t="str">
        <f t="shared" si="188"/>
        <v>K2</v>
      </c>
      <c r="AF745" t="str">
        <f t="shared" si="189"/>
        <v>=+'BASE DE DATOS'!K2</v>
      </c>
      <c r="AG745" s="3" t="e">
        <f>+#REF!</f>
        <v>#REF!</v>
      </c>
    </row>
    <row r="746" spans="14:33">
      <c r="N746" s="4"/>
      <c r="O746" s="4"/>
      <c r="P746" s="4"/>
      <c r="Q746" s="4"/>
      <c r="R746" s="4"/>
      <c r="S746" s="6" t="s">
        <v>65</v>
      </c>
      <c r="T746" s="4">
        <f t="shared" si="183"/>
        <v>64</v>
      </c>
      <c r="U746" s="4"/>
      <c r="V746" s="6" t="s">
        <v>65</v>
      </c>
      <c r="W746" s="4">
        <f t="shared" si="184"/>
        <v>64</v>
      </c>
      <c r="X746" s="4" t="str">
        <f t="shared" si="185"/>
        <v>L64</v>
      </c>
      <c r="Y746" s="6" t="s">
        <v>50</v>
      </c>
      <c r="Z746" s="6" t="str">
        <f t="shared" si="186"/>
        <v>BASE DE DATOS'!L64</v>
      </c>
      <c r="AA746" s="4" t="str">
        <f t="shared" ref="AA746" si="218">CONCATENATE("=","+","'",Z746)</f>
        <v>=+'BASE DE DATOS'!L64</v>
      </c>
      <c r="AB746" s="4" t="e">
        <f>+#REF!</f>
        <v>#REF!</v>
      </c>
      <c r="AC746" s="8">
        <v>62</v>
      </c>
      <c r="AD746">
        <v>2</v>
      </c>
      <c r="AE746" t="str">
        <f t="shared" si="188"/>
        <v>L2</v>
      </c>
      <c r="AF746" t="str">
        <f t="shared" si="189"/>
        <v>=+'BASE DE DATOS'!L2</v>
      </c>
      <c r="AG746" s="3" t="e">
        <f>+#REF!</f>
        <v>#REF!</v>
      </c>
    </row>
    <row r="747" spans="14:33">
      <c r="N747" s="4"/>
      <c r="O747" s="4"/>
      <c r="P747" s="4"/>
      <c r="Q747" s="4"/>
      <c r="R747" s="4"/>
      <c r="S747" s="4" t="s">
        <v>70</v>
      </c>
      <c r="T747" s="4">
        <f t="shared" si="183"/>
        <v>64</v>
      </c>
      <c r="U747" s="4"/>
      <c r="V747" s="4" t="s">
        <v>70</v>
      </c>
      <c r="W747" s="4">
        <f t="shared" si="184"/>
        <v>64</v>
      </c>
      <c r="X747" s="4" t="str">
        <f t="shared" si="185"/>
        <v>M64</v>
      </c>
      <c r="Y747" s="6" t="s">
        <v>50</v>
      </c>
      <c r="Z747" s="6" t="str">
        <f t="shared" si="186"/>
        <v>BASE DE DATOS'!M64</v>
      </c>
      <c r="AA747" s="4" t="str">
        <f t="shared" ref="AA747" si="219">CONCATENATE("=","+","'",Z747)</f>
        <v>=+'BASE DE DATOS'!M64</v>
      </c>
      <c r="AB747" s="4" t="e">
        <f>+#REF!</f>
        <v>#REF!</v>
      </c>
      <c r="AC747" s="9">
        <v>62</v>
      </c>
      <c r="AD747">
        <v>2</v>
      </c>
      <c r="AE747" t="str">
        <f t="shared" si="188"/>
        <v>M2</v>
      </c>
      <c r="AF747" t="str">
        <f t="shared" si="189"/>
        <v>=+'BASE DE DATOS'!M2</v>
      </c>
      <c r="AG747" s="3" t="e">
        <f>+#REF!</f>
        <v>#REF!</v>
      </c>
    </row>
    <row r="748" spans="14:33">
      <c r="N748" s="4"/>
      <c r="O748" s="4"/>
      <c r="P748" s="4"/>
      <c r="Q748" s="4"/>
      <c r="R748" s="4"/>
      <c r="S748" s="6" t="s">
        <v>73</v>
      </c>
      <c r="T748" s="4">
        <f t="shared" si="183"/>
        <v>64</v>
      </c>
      <c r="U748" s="4"/>
      <c r="V748" s="6" t="s">
        <v>73</v>
      </c>
      <c r="W748" s="4">
        <f t="shared" si="184"/>
        <v>64</v>
      </c>
      <c r="X748" s="4" t="str">
        <f t="shared" si="185"/>
        <v>N64</v>
      </c>
      <c r="Y748" s="6" t="s">
        <v>50</v>
      </c>
      <c r="Z748" s="6" t="str">
        <f t="shared" si="186"/>
        <v>BASE DE DATOS'!N64</v>
      </c>
      <c r="AA748" s="4" t="str">
        <f t="shared" ref="AA748" si="220">CONCATENATE("=","+","'",Z748)</f>
        <v>=+'BASE DE DATOS'!N64</v>
      </c>
      <c r="AB748" s="4" t="e">
        <f>+#REF!</f>
        <v>#REF!</v>
      </c>
      <c r="AC748" s="8">
        <v>62</v>
      </c>
      <c r="AD748">
        <v>2</v>
      </c>
      <c r="AE748" t="str">
        <f t="shared" si="188"/>
        <v>N2</v>
      </c>
      <c r="AF748" t="str">
        <f t="shared" si="189"/>
        <v>=+'BASE DE DATOS'!N2</v>
      </c>
      <c r="AG748" s="3" t="e">
        <f>+#REF!</f>
        <v>#REF!</v>
      </c>
    </row>
    <row r="749" spans="14:33">
      <c r="N749" s="4"/>
      <c r="O749" s="4"/>
      <c r="P749" s="4"/>
      <c r="Q749" s="4"/>
      <c r="R749" s="4"/>
      <c r="S749" s="4" t="s">
        <v>77</v>
      </c>
      <c r="T749" s="4">
        <f t="shared" si="183"/>
        <v>64</v>
      </c>
      <c r="U749" s="4"/>
      <c r="V749" s="4" t="s">
        <v>77</v>
      </c>
      <c r="W749" s="4">
        <f t="shared" si="184"/>
        <v>64</v>
      </c>
      <c r="X749" s="4" t="str">
        <f t="shared" si="185"/>
        <v>O64</v>
      </c>
      <c r="Y749" s="6" t="s">
        <v>50</v>
      </c>
      <c r="Z749" s="6" t="str">
        <f t="shared" si="186"/>
        <v>BASE DE DATOS'!O64</v>
      </c>
      <c r="AA749" s="4" t="str">
        <f t="shared" ref="AA749" si="221">CONCATENATE("=","+","'",Z749)</f>
        <v>=+'BASE DE DATOS'!O64</v>
      </c>
      <c r="AB749" s="4" t="e">
        <f>+#REF!</f>
        <v>#REF!</v>
      </c>
      <c r="AC749" s="9">
        <v>62</v>
      </c>
      <c r="AD749">
        <v>2</v>
      </c>
      <c r="AE749" t="str">
        <f t="shared" si="188"/>
        <v>O2</v>
      </c>
      <c r="AF749" t="str">
        <f t="shared" si="189"/>
        <v>=+'BASE DE DATOS'!O2</v>
      </c>
      <c r="AG749" s="3" t="e">
        <f>+#REF!</f>
        <v>#REF!</v>
      </c>
    </row>
    <row r="750" spans="14:33">
      <c r="N750" s="4"/>
      <c r="O750" s="4"/>
      <c r="P750" s="4"/>
      <c r="Q750" s="4"/>
      <c r="R750" s="4"/>
      <c r="S750" s="6" t="s">
        <v>81</v>
      </c>
      <c r="T750" s="4">
        <f t="shared" si="183"/>
        <v>64</v>
      </c>
      <c r="U750" s="4"/>
      <c r="V750" s="6" t="s">
        <v>81</v>
      </c>
      <c r="W750" s="4">
        <f t="shared" si="184"/>
        <v>64</v>
      </c>
      <c r="X750" s="4" t="str">
        <f t="shared" si="185"/>
        <v>P64</v>
      </c>
      <c r="Y750" s="6" t="s">
        <v>50</v>
      </c>
      <c r="Z750" s="6" t="str">
        <f t="shared" si="186"/>
        <v>BASE DE DATOS'!P64</v>
      </c>
      <c r="AA750" s="4" t="str">
        <f t="shared" ref="AA750" si="222">CONCATENATE("=","+","'",Z750)</f>
        <v>=+'BASE DE DATOS'!P64</v>
      </c>
      <c r="AB750" s="4" t="e">
        <f>+#REF!</f>
        <v>#REF!</v>
      </c>
      <c r="AC750" s="8">
        <v>62</v>
      </c>
      <c r="AD750">
        <v>2</v>
      </c>
      <c r="AE750" t="str">
        <f t="shared" si="188"/>
        <v>P2</v>
      </c>
      <c r="AF750" t="str">
        <f t="shared" si="189"/>
        <v>=+'BASE DE DATOS'!P2</v>
      </c>
      <c r="AG750" s="3" t="e">
        <f>+#REF!</f>
        <v>#REF!</v>
      </c>
    </row>
    <row r="751" spans="14:33">
      <c r="N751" s="4"/>
      <c r="O751" s="4"/>
      <c r="P751" s="4"/>
      <c r="Q751" s="4"/>
      <c r="R751" s="4"/>
      <c r="S751" s="4" t="s">
        <v>84</v>
      </c>
      <c r="T751" s="4">
        <f t="shared" si="183"/>
        <v>64</v>
      </c>
      <c r="U751" s="4"/>
      <c r="V751" s="4" t="s">
        <v>84</v>
      </c>
      <c r="W751" s="4">
        <f t="shared" si="184"/>
        <v>64</v>
      </c>
      <c r="X751" s="4" t="str">
        <f t="shared" si="185"/>
        <v>Q64</v>
      </c>
      <c r="Y751" s="6" t="s">
        <v>50</v>
      </c>
      <c r="Z751" s="6" t="str">
        <f t="shared" si="186"/>
        <v>BASE DE DATOS'!Q64</v>
      </c>
      <c r="AA751" s="4" t="str">
        <f t="shared" ref="AA751" si="223">CONCATENATE("=","+","'",Z751)</f>
        <v>=+'BASE DE DATOS'!Q64</v>
      </c>
      <c r="AB751" s="4" t="e">
        <f>+#REF!</f>
        <v>#REF!</v>
      </c>
      <c r="AC751" s="9">
        <v>62</v>
      </c>
      <c r="AD751">
        <v>2</v>
      </c>
      <c r="AE751" t="str">
        <f t="shared" si="188"/>
        <v>Q2</v>
      </c>
      <c r="AF751" t="str">
        <f t="shared" si="189"/>
        <v>=+'BASE DE DATOS'!Q2</v>
      </c>
      <c r="AG751" s="3" t="e">
        <f>+#REF!</f>
        <v>#REF!</v>
      </c>
    </row>
    <row r="752" spans="14:33">
      <c r="N752" s="4"/>
      <c r="O752" s="4"/>
      <c r="P752" s="4"/>
      <c r="Q752" s="4"/>
      <c r="R752" s="4"/>
      <c r="S752" s="6" t="s">
        <v>85</v>
      </c>
      <c r="T752" s="4">
        <f t="shared" si="183"/>
        <v>64</v>
      </c>
      <c r="U752" s="4"/>
      <c r="V752" s="6" t="s">
        <v>85</v>
      </c>
      <c r="W752" s="4">
        <f t="shared" si="184"/>
        <v>64</v>
      </c>
      <c r="X752" s="4" t="str">
        <f t="shared" si="185"/>
        <v>R64</v>
      </c>
      <c r="Y752" s="6" t="s">
        <v>50</v>
      </c>
      <c r="Z752" s="6" t="str">
        <f t="shared" si="186"/>
        <v>BASE DE DATOS'!R64</v>
      </c>
      <c r="AA752" s="4" t="str">
        <f t="shared" ref="AA752" si="224">CONCATENATE("=","+","'",Z752)</f>
        <v>=+'BASE DE DATOS'!R64</v>
      </c>
      <c r="AB752" s="4" t="e">
        <f>+#REF!</f>
        <v>#REF!</v>
      </c>
      <c r="AC752" s="8">
        <v>62</v>
      </c>
      <c r="AD752">
        <v>2</v>
      </c>
      <c r="AE752" t="str">
        <f t="shared" si="188"/>
        <v>R2</v>
      </c>
      <c r="AF752" t="str">
        <f t="shared" si="189"/>
        <v>=+'BASE DE DATOS'!R2</v>
      </c>
      <c r="AG752" s="3" t="e">
        <f>+#REF!</f>
        <v>#REF!</v>
      </c>
    </row>
    <row r="753" spans="14:33">
      <c r="N753" s="4"/>
      <c r="O753" s="4"/>
      <c r="P753" s="4"/>
      <c r="Q753" s="4"/>
      <c r="R753" s="4"/>
      <c r="S753" s="4" t="s">
        <v>87</v>
      </c>
      <c r="T753" s="4">
        <f t="shared" si="183"/>
        <v>64</v>
      </c>
      <c r="U753" s="4"/>
      <c r="V753" s="4" t="s">
        <v>87</v>
      </c>
      <c r="W753" s="4">
        <f t="shared" si="184"/>
        <v>64</v>
      </c>
      <c r="X753" s="4" t="str">
        <f t="shared" si="185"/>
        <v>S64</v>
      </c>
      <c r="Y753" s="6" t="s">
        <v>50</v>
      </c>
      <c r="Z753" s="6" t="str">
        <f t="shared" si="186"/>
        <v>BASE DE DATOS'!S64</v>
      </c>
      <c r="AA753" s="4" t="str">
        <f t="shared" ref="AA753" si="225">CONCATENATE("=","+","'",Z753)</f>
        <v>=+'BASE DE DATOS'!S64</v>
      </c>
      <c r="AB753" s="4" t="e">
        <f>+#REF!</f>
        <v>#REF!</v>
      </c>
      <c r="AC753" s="9">
        <v>62</v>
      </c>
      <c r="AD753">
        <v>2</v>
      </c>
      <c r="AE753" t="str">
        <f t="shared" si="188"/>
        <v>S2</v>
      </c>
      <c r="AF753" t="str">
        <f t="shared" si="189"/>
        <v>=+'BASE DE DATOS'!S2</v>
      </c>
      <c r="AG753" s="3" t="e">
        <f>+#REF!</f>
        <v>#REF!</v>
      </c>
    </row>
    <row r="754" spans="14:33">
      <c r="N754" s="4"/>
      <c r="O754" s="4"/>
      <c r="P754" s="4"/>
      <c r="Q754" s="4"/>
      <c r="R754" s="4"/>
      <c r="S754" s="6" t="s">
        <v>89</v>
      </c>
      <c r="T754" s="4">
        <f t="shared" si="183"/>
        <v>64</v>
      </c>
      <c r="U754" s="4"/>
      <c r="V754" s="6" t="s">
        <v>89</v>
      </c>
      <c r="W754" s="4">
        <f t="shared" si="184"/>
        <v>64</v>
      </c>
      <c r="X754" s="4" t="str">
        <f t="shared" si="185"/>
        <v>T64</v>
      </c>
      <c r="Y754" s="6" t="s">
        <v>50</v>
      </c>
      <c r="Z754" s="6" t="str">
        <f t="shared" si="186"/>
        <v>BASE DE DATOS'!T64</v>
      </c>
      <c r="AA754" s="4" t="str">
        <f t="shared" ref="AA754" si="226">CONCATENATE("=","+","'",Z754)</f>
        <v>=+'BASE DE DATOS'!T64</v>
      </c>
      <c r="AB754" s="4" t="e">
        <f>+#REF!</f>
        <v>#REF!</v>
      </c>
      <c r="AC754" s="8">
        <v>62</v>
      </c>
      <c r="AD754">
        <v>2</v>
      </c>
      <c r="AE754" t="str">
        <f t="shared" si="188"/>
        <v>T2</v>
      </c>
      <c r="AF754" t="str">
        <f t="shared" si="189"/>
        <v>=+'BASE DE DATOS'!T2</v>
      </c>
      <c r="AG754" s="3" t="e">
        <f>+#REF!</f>
        <v>#REF!</v>
      </c>
    </row>
    <row r="755" spans="14:33">
      <c r="N755" s="4"/>
      <c r="O755" s="4"/>
      <c r="P755" s="4"/>
      <c r="Q755" s="4"/>
      <c r="R755" s="4"/>
      <c r="S755" s="4" t="s">
        <v>91</v>
      </c>
      <c r="T755" s="4">
        <f t="shared" si="183"/>
        <v>64</v>
      </c>
      <c r="U755" s="4"/>
      <c r="V755" s="4" t="s">
        <v>91</v>
      </c>
      <c r="W755" s="4">
        <f t="shared" si="184"/>
        <v>64</v>
      </c>
      <c r="X755" s="4" t="str">
        <f t="shared" si="185"/>
        <v>U64</v>
      </c>
      <c r="Y755" s="6" t="s">
        <v>50</v>
      </c>
      <c r="Z755" s="6" t="str">
        <f t="shared" si="186"/>
        <v>BASE DE DATOS'!U64</v>
      </c>
      <c r="AA755" s="4" t="str">
        <f t="shared" ref="AA755" si="227">CONCATENATE("=","+","'",Z755)</f>
        <v>=+'BASE DE DATOS'!U64</v>
      </c>
      <c r="AB755" s="4" t="e">
        <f>+#REF!</f>
        <v>#REF!</v>
      </c>
      <c r="AC755" s="9">
        <v>62</v>
      </c>
      <c r="AD755">
        <v>2</v>
      </c>
      <c r="AE755" t="str">
        <f t="shared" si="188"/>
        <v>U2</v>
      </c>
      <c r="AF755" t="str">
        <f t="shared" si="189"/>
        <v>=+'BASE DE DATOS'!U2</v>
      </c>
      <c r="AG755" s="3" t="e">
        <f>+#REF!</f>
        <v>#REF!</v>
      </c>
    </row>
    <row r="756" spans="14:33">
      <c r="N756" s="4"/>
      <c r="O756" s="4"/>
      <c r="P756" s="4"/>
      <c r="Q756" s="4"/>
      <c r="R756" s="4"/>
      <c r="S756" s="6" t="s">
        <v>49</v>
      </c>
      <c r="T756" s="4">
        <f t="shared" si="183"/>
        <v>65</v>
      </c>
      <c r="U756" s="4"/>
      <c r="V756" s="6" t="s">
        <v>49</v>
      </c>
      <c r="W756" s="4">
        <f t="shared" si="184"/>
        <v>65</v>
      </c>
      <c r="X756" s="4" t="str">
        <f t="shared" si="185"/>
        <v>J65</v>
      </c>
      <c r="Y756" s="6" t="s">
        <v>50</v>
      </c>
      <c r="Z756" s="6" t="str">
        <f t="shared" si="186"/>
        <v>BASE DE DATOS'!J65</v>
      </c>
      <c r="AA756" s="4" t="str">
        <f t="shared" ref="AA756" si="228">CONCATENATE("=","+","'",Z756)</f>
        <v>=+'BASE DE DATOS'!J65</v>
      </c>
      <c r="AB756" s="4" t="e">
        <f>+#REF!</f>
        <v>#REF!</v>
      </c>
      <c r="AC756" s="8">
        <v>63</v>
      </c>
      <c r="AD756">
        <v>2</v>
      </c>
      <c r="AE756" t="str">
        <f t="shared" si="188"/>
        <v>J2</v>
      </c>
      <c r="AF756" t="str">
        <f t="shared" si="189"/>
        <v>=+'BASE DE DATOS'!J2</v>
      </c>
      <c r="AG756" s="3" t="e">
        <f>+#REF!</f>
        <v>#REF!</v>
      </c>
    </row>
    <row r="757" spans="14:33">
      <c r="N757" s="4"/>
      <c r="O757" s="4"/>
      <c r="P757" s="4"/>
      <c r="Q757" s="4"/>
      <c r="R757" s="4"/>
      <c r="S757" s="4" t="s">
        <v>58</v>
      </c>
      <c r="T757" s="4">
        <f t="shared" si="183"/>
        <v>65</v>
      </c>
      <c r="U757" s="4"/>
      <c r="V757" s="4" t="s">
        <v>58</v>
      </c>
      <c r="W757" s="4">
        <f t="shared" si="184"/>
        <v>65</v>
      </c>
      <c r="X757" s="4" t="str">
        <f t="shared" si="185"/>
        <v>K65</v>
      </c>
      <c r="Y757" s="6" t="s">
        <v>50</v>
      </c>
      <c r="Z757" s="6" t="str">
        <f t="shared" si="186"/>
        <v>BASE DE DATOS'!K65</v>
      </c>
      <c r="AA757" s="4" t="str">
        <f t="shared" ref="AA757" si="229">CONCATENATE("=","+","'",Z757)</f>
        <v>=+'BASE DE DATOS'!K65</v>
      </c>
      <c r="AB757" s="4" t="e">
        <f>+#REF!</f>
        <v>#REF!</v>
      </c>
      <c r="AC757" s="9">
        <v>63</v>
      </c>
      <c r="AD757">
        <v>2</v>
      </c>
      <c r="AE757" t="str">
        <f t="shared" si="188"/>
        <v>K2</v>
      </c>
      <c r="AF757" t="str">
        <f t="shared" si="189"/>
        <v>=+'BASE DE DATOS'!K2</v>
      </c>
      <c r="AG757" s="3" t="e">
        <f>+#REF!</f>
        <v>#REF!</v>
      </c>
    </row>
    <row r="758" spans="14:33">
      <c r="N758" s="4"/>
      <c r="O758" s="4"/>
      <c r="P758" s="4"/>
      <c r="Q758" s="4"/>
      <c r="R758" s="4"/>
      <c r="S758" s="6" t="s">
        <v>65</v>
      </c>
      <c r="T758" s="4">
        <f t="shared" si="183"/>
        <v>65</v>
      </c>
      <c r="U758" s="4"/>
      <c r="V758" s="6" t="s">
        <v>65</v>
      </c>
      <c r="W758" s="4">
        <f t="shared" si="184"/>
        <v>65</v>
      </c>
      <c r="X758" s="4" t="str">
        <f t="shared" si="185"/>
        <v>L65</v>
      </c>
      <c r="Y758" s="6" t="s">
        <v>50</v>
      </c>
      <c r="Z758" s="6" t="str">
        <f t="shared" si="186"/>
        <v>BASE DE DATOS'!L65</v>
      </c>
      <c r="AA758" s="4" t="str">
        <f t="shared" ref="AA758" si="230">CONCATENATE("=","+","'",Z758)</f>
        <v>=+'BASE DE DATOS'!L65</v>
      </c>
      <c r="AB758" s="4" t="e">
        <f>+#REF!</f>
        <v>#REF!</v>
      </c>
      <c r="AC758" s="8">
        <v>63</v>
      </c>
      <c r="AD758">
        <v>2</v>
      </c>
      <c r="AE758" t="str">
        <f t="shared" si="188"/>
        <v>L2</v>
      </c>
      <c r="AF758" t="str">
        <f t="shared" si="189"/>
        <v>=+'BASE DE DATOS'!L2</v>
      </c>
      <c r="AG758" s="3" t="e">
        <f>+#REF!</f>
        <v>#REF!</v>
      </c>
    </row>
    <row r="759" spans="14:33">
      <c r="N759" s="4"/>
      <c r="O759" s="4"/>
      <c r="P759" s="4"/>
      <c r="Q759" s="4"/>
      <c r="R759" s="4"/>
      <c r="S759" s="4" t="s">
        <v>70</v>
      </c>
      <c r="T759" s="4">
        <f t="shared" si="183"/>
        <v>65</v>
      </c>
      <c r="U759" s="4"/>
      <c r="V759" s="4" t="s">
        <v>70</v>
      </c>
      <c r="W759" s="4">
        <f t="shared" si="184"/>
        <v>65</v>
      </c>
      <c r="X759" s="4" t="str">
        <f t="shared" si="185"/>
        <v>M65</v>
      </c>
      <c r="Y759" s="6" t="s">
        <v>50</v>
      </c>
      <c r="Z759" s="6" t="str">
        <f t="shared" si="186"/>
        <v>BASE DE DATOS'!M65</v>
      </c>
      <c r="AA759" s="4" t="str">
        <f t="shared" ref="AA759" si="231">CONCATENATE("=","+","'",Z759)</f>
        <v>=+'BASE DE DATOS'!M65</v>
      </c>
      <c r="AB759" s="4" t="e">
        <f>+#REF!</f>
        <v>#REF!</v>
      </c>
      <c r="AC759" s="9">
        <v>63</v>
      </c>
      <c r="AD759">
        <v>2</v>
      </c>
      <c r="AE759" t="str">
        <f t="shared" si="188"/>
        <v>M2</v>
      </c>
      <c r="AF759" t="str">
        <f t="shared" si="189"/>
        <v>=+'BASE DE DATOS'!M2</v>
      </c>
      <c r="AG759" s="3" t="e">
        <f>+#REF!</f>
        <v>#REF!</v>
      </c>
    </row>
    <row r="760" spans="14:33">
      <c r="N760" s="4"/>
      <c r="O760" s="4"/>
      <c r="P760" s="4"/>
      <c r="Q760" s="4"/>
      <c r="R760" s="4"/>
      <c r="S760" s="6" t="s">
        <v>73</v>
      </c>
      <c r="T760" s="4">
        <f t="shared" si="183"/>
        <v>65</v>
      </c>
      <c r="U760" s="4"/>
      <c r="V760" s="6" t="s">
        <v>73</v>
      </c>
      <c r="W760" s="4">
        <f t="shared" si="184"/>
        <v>65</v>
      </c>
      <c r="X760" s="4" t="str">
        <f t="shared" si="185"/>
        <v>N65</v>
      </c>
      <c r="Y760" s="6" t="s">
        <v>50</v>
      </c>
      <c r="Z760" s="6" t="str">
        <f t="shared" si="186"/>
        <v>BASE DE DATOS'!N65</v>
      </c>
      <c r="AA760" s="4" t="str">
        <f t="shared" ref="AA760" si="232">CONCATENATE("=","+","'",Z760)</f>
        <v>=+'BASE DE DATOS'!N65</v>
      </c>
      <c r="AB760" s="4" t="e">
        <f>+#REF!</f>
        <v>#REF!</v>
      </c>
      <c r="AC760" s="8">
        <v>63</v>
      </c>
      <c r="AD760">
        <v>2</v>
      </c>
      <c r="AE760" t="str">
        <f t="shared" si="188"/>
        <v>N2</v>
      </c>
      <c r="AF760" t="str">
        <f t="shared" si="189"/>
        <v>=+'BASE DE DATOS'!N2</v>
      </c>
      <c r="AG760" s="3" t="e">
        <f>+#REF!</f>
        <v>#REF!</v>
      </c>
    </row>
    <row r="761" spans="14:33">
      <c r="N761" s="4"/>
      <c r="O761" s="4"/>
      <c r="P761" s="4"/>
      <c r="Q761" s="4"/>
      <c r="R761" s="4"/>
      <c r="S761" s="4" t="s">
        <v>77</v>
      </c>
      <c r="T761" s="4">
        <f t="shared" si="183"/>
        <v>65</v>
      </c>
      <c r="U761" s="4"/>
      <c r="V761" s="4" t="s">
        <v>77</v>
      </c>
      <c r="W761" s="4">
        <f t="shared" si="184"/>
        <v>65</v>
      </c>
      <c r="X761" s="4" t="str">
        <f t="shared" si="185"/>
        <v>O65</v>
      </c>
      <c r="Y761" s="6" t="s">
        <v>50</v>
      </c>
      <c r="Z761" s="6" t="str">
        <f t="shared" si="186"/>
        <v>BASE DE DATOS'!O65</v>
      </c>
      <c r="AA761" s="4" t="str">
        <f t="shared" ref="AA761" si="233">CONCATENATE("=","+","'",Z761)</f>
        <v>=+'BASE DE DATOS'!O65</v>
      </c>
      <c r="AB761" s="4" t="e">
        <f>+#REF!</f>
        <v>#REF!</v>
      </c>
      <c r="AC761" s="9">
        <v>63</v>
      </c>
      <c r="AD761">
        <v>2</v>
      </c>
      <c r="AE761" t="str">
        <f t="shared" si="188"/>
        <v>O2</v>
      </c>
      <c r="AF761" t="str">
        <f t="shared" si="189"/>
        <v>=+'BASE DE DATOS'!O2</v>
      </c>
      <c r="AG761" s="3" t="e">
        <f>+#REF!</f>
        <v>#REF!</v>
      </c>
    </row>
    <row r="762" spans="14:33">
      <c r="N762" s="4"/>
      <c r="O762" s="4"/>
      <c r="P762" s="4"/>
      <c r="Q762" s="4"/>
      <c r="R762" s="4"/>
      <c r="S762" s="6" t="s">
        <v>81</v>
      </c>
      <c r="T762" s="4">
        <f t="shared" si="183"/>
        <v>65</v>
      </c>
      <c r="U762" s="4"/>
      <c r="V762" s="6" t="s">
        <v>81</v>
      </c>
      <c r="W762" s="4">
        <f t="shared" si="184"/>
        <v>65</v>
      </c>
      <c r="X762" s="4" t="str">
        <f t="shared" si="185"/>
        <v>P65</v>
      </c>
      <c r="Y762" s="6" t="s">
        <v>50</v>
      </c>
      <c r="Z762" s="6" t="str">
        <f t="shared" si="186"/>
        <v>BASE DE DATOS'!P65</v>
      </c>
      <c r="AA762" s="4" t="str">
        <f t="shared" ref="AA762" si="234">CONCATENATE("=","+","'",Z762)</f>
        <v>=+'BASE DE DATOS'!P65</v>
      </c>
      <c r="AB762" s="4" t="e">
        <f>+#REF!</f>
        <v>#REF!</v>
      </c>
      <c r="AC762" s="8">
        <v>63</v>
      </c>
      <c r="AD762">
        <v>2</v>
      </c>
      <c r="AE762" t="str">
        <f t="shared" si="188"/>
        <v>P2</v>
      </c>
      <c r="AF762" t="str">
        <f t="shared" si="189"/>
        <v>=+'BASE DE DATOS'!P2</v>
      </c>
      <c r="AG762" s="3" t="e">
        <f>+#REF!</f>
        <v>#REF!</v>
      </c>
    </row>
    <row r="763" spans="14:33">
      <c r="N763" s="4"/>
      <c r="O763" s="4"/>
      <c r="P763" s="4"/>
      <c r="Q763" s="4"/>
      <c r="R763" s="4"/>
      <c r="S763" s="4" t="s">
        <v>84</v>
      </c>
      <c r="T763" s="4">
        <f t="shared" si="183"/>
        <v>65</v>
      </c>
      <c r="U763" s="4"/>
      <c r="V763" s="4" t="s">
        <v>84</v>
      </c>
      <c r="W763" s="4">
        <f t="shared" si="184"/>
        <v>65</v>
      </c>
      <c r="X763" s="4" t="str">
        <f t="shared" si="185"/>
        <v>Q65</v>
      </c>
      <c r="Y763" s="6" t="s">
        <v>50</v>
      </c>
      <c r="Z763" s="6" t="str">
        <f t="shared" si="186"/>
        <v>BASE DE DATOS'!Q65</v>
      </c>
      <c r="AA763" s="4" t="str">
        <f t="shared" ref="AA763" si="235">CONCATENATE("=","+","'",Z763)</f>
        <v>=+'BASE DE DATOS'!Q65</v>
      </c>
      <c r="AB763" s="4" t="e">
        <f>+#REF!</f>
        <v>#REF!</v>
      </c>
      <c r="AC763" s="9">
        <v>63</v>
      </c>
      <c r="AD763">
        <v>2</v>
      </c>
      <c r="AE763" t="str">
        <f t="shared" si="188"/>
        <v>Q2</v>
      </c>
      <c r="AF763" t="str">
        <f t="shared" si="189"/>
        <v>=+'BASE DE DATOS'!Q2</v>
      </c>
      <c r="AG763" s="3" t="e">
        <f>+#REF!</f>
        <v>#REF!</v>
      </c>
    </row>
    <row r="764" spans="14:33">
      <c r="N764" s="4"/>
      <c r="O764" s="4"/>
      <c r="P764" s="4"/>
      <c r="Q764" s="4"/>
      <c r="R764" s="4"/>
      <c r="S764" s="6" t="s">
        <v>85</v>
      </c>
      <c r="T764" s="4">
        <f t="shared" si="183"/>
        <v>65</v>
      </c>
      <c r="U764" s="4"/>
      <c r="V764" s="6" t="s">
        <v>85</v>
      </c>
      <c r="W764" s="4">
        <f t="shared" si="184"/>
        <v>65</v>
      </c>
      <c r="X764" s="4" t="str">
        <f t="shared" si="185"/>
        <v>R65</v>
      </c>
      <c r="Y764" s="6" t="s">
        <v>50</v>
      </c>
      <c r="Z764" s="6" t="str">
        <f t="shared" si="186"/>
        <v>BASE DE DATOS'!R65</v>
      </c>
      <c r="AA764" s="4" t="str">
        <f t="shared" ref="AA764" si="236">CONCATENATE("=","+","'",Z764)</f>
        <v>=+'BASE DE DATOS'!R65</v>
      </c>
      <c r="AB764" s="4" t="e">
        <f>+#REF!</f>
        <v>#REF!</v>
      </c>
      <c r="AC764" s="8">
        <v>63</v>
      </c>
      <c r="AD764">
        <v>2</v>
      </c>
      <c r="AE764" t="str">
        <f t="shared" si="188"/>
        <v>R2</v>
      </c>
      <c r="AF764" t="str">
        <f t="shared" si="189"/>
        <v>=+'BASE DE DATOS'!R2</v>
      </c>
      <c r="AG764" s="3" t="e">
        <f>+#REF!</f>
        <v>#REF!</v>
      </c>
    </row>
    <row r="765" spans="14:33">
      <c r="N765" s="4"/>
      <c r="O765" s="4"/>
      <c r="P765" s="4"/>
      <c r="Q765" s="4"/>
      <c r="R765" s="4"/>
      <c r="S765" s="4" t="s">
        <v>87</v>
      </c>
      <c r="T765" s="4">
        <f t="shared" si="183"/>
        <v>65</v>
      </c>
      <c r="U765" s="4"/>
      <c r="V765" s="4" t="s">
        <v>87</v>
      </c>
      <c r="W765" s="4">
        <f t="shared" si="184"/>
        <v>65</v>
      </c>
      <c r="X765" s="4" t="str">
        <f t="shared" si="185"/>
        <v>S65</v>
      </c>
      <c r="Y765" s="6" t="s">
        <v>50</v>
      </c>
      <c r="Z765" s="6" t="str">
        <f t="shared" si="186"/>
        <v>BASE DE DATOS'!S65</v>
      </c>
      <c r="AA765" s="4" t="str">
        <f t="shared" ref="AA765" si="237">CONCATENATE("=","+","'",Z765)</f>
        <v>=+'BASE DE DATOS'!S65</v>
      </c>
      <c r="AB765" s="4" t="e">
        <f>+#REF!</f>
        <v>#REF!</v>
      </c>
      <c r="AC765" s="9">
        <v>63</v>
      </c>
      <c r="AD765">
        <v>2</v>
      </c>
      <c r="AE765" t="str">
        <f t="shared" si="188"/>
        <v>S2</v>
      </c>
      <c r="AF765" t="str">
        <f t="shared" si="189"/>
        <v>=+'BASE DE DATOS'!S2</v>
      </c>
      <c r="AG765" s="3" t="e">
        <f>+#REF!</f>
        <v>#REF!</v>
      </c>
    </row>
    <row r="766" spans="14:33">
      <c r="N766" s="4"/>
      <c r="O766" s="4"/>
      <c r="P766" s="4"/>
      <c r="Q766" s="4"/>
      <c r="R766" s="4"/>
      <c r="S766" s="6" t="s">
        <v>89</v>
      </c>
      <c r="T766" s="4">
        <f t="shared" si="183"/>
        <v>65</v>
      </c>
      <c r="U766" s="4"/>
      <c r="V766" s="6" t="s">
        <v>89</v>
      </c>
      <c r="W766" s="4">
        <f t="shared" si="184"/>
        <v>65</v>
      </c>
      <c r="X766" s="4" t="str">
        <f t="shared" si="185"/>
        <v>T65</v>
      </c>
      <c r="Y766" s="6" t="s">
        <v>50</v>
      </c>
      <c r="Z766" s="6" t="str">
        <f t="shared" si="186"/>
        <v>BASE DE DATOS'!T65</v>
      </c>
      <c r="AA766" s="4" t="str">
        <f t="shared" ref="AA766" si="238">CONCATENATE("=","+","'",Z766)</f>
        <v>=+'BASE DE DATOS'!T65</v>
      </c>
      <c r="AB766" s="4" t="e">
        <f>+#REF!</f>
        <v>#REF!</v>
      </c>
      <c r="AC766" s="8">
        <v>63</v>
      </c>
      <c r="AD766">
        <v>2</v>
      </c>
      <c r="AE766" t="str">
        <f t="shared" si="188"/>
        <v>T2</v>
      </c>
      <c r="AF766" t="str">
        <f t="shared" si="189"/>
        <v>=+'BASE DE DATOS'!T2</v>
      </c>
      <c r="AG766" s="3" t="e">
        <f>+#REF!</f>
        <v>#REF!</v>
      </c>
    </row>
    <row r="767" spans="14:33">
      <c r="N767" s="4"/>
      <c r="O767" s="4"/>
      <c r="P767" s="4"/>
      <c r="Q767" s="4"/>
      <c r="R767" s="4"/>
      <c r="S767" s="4" t="s">
        <v>91</v>
      </c>
      <c r="T767" s="4">
        <f t="shared" si="183"/>
        <v>65</v>
      </c>
      <c r="U767" s="4"/>
      <c r="V767" s="4" t="s">
        <v>91</v>
      </c>
      <c r="W767" s="4">
        <f t="shared" si="184"/>
        <v>65</v>
      </c>
      <c r="X767" s="4" t="str">
        <f t="shared" si="185"/>
        <v>U65</v>
      </c>
      <c r="Y767" s="6" t="s">
        <v>50</v>
      </c>
      <c r="Z767" s="6" t="str">
        <f t="shared" si="186"/>
        <v>BASE DE DATOS'!U65</v>
      </c>
      <c r="AA767" s="4" t="str">
        <f t="shared" ref="AA767" si="239">CONCATENATE("=","+","'",Z767)</f>
        <v>=+'BASE DE DATOS'!U65</v>
      </c>
      <c r="AB767" s="4" t="e">
        <f>+#REF!</f>
        <v>#REF!</v>
      </c>
      <c r="AC767" s="9">
        <v>63</v>
      </c>
      <c r="AD767">
        <v>2</v>
      </c>
      <c r="AE767" t="str">
        <f t="shared" si="188"/>
        <v>U2</v>
      </c>
      <c r="AF767" t="str">
        <f t="shared" si="189"/>
        <v>=+'BASE DE DATOS'!U2</v>
      </c>
      <c r="AG767" s="3" t="e">
        <f>+#REF!</f>
        <v>#REF!</v>
      </c>
    </row>
    <row r="768" spans="14:33">
      <c r="N768" s="4"/>
      <c r="O768" s="4"/>
      <c r="P768" s="4"/>
      <c r="Q768" s="4"/>
      <c r="R768" s="4"/>
      <c r="S768" s="6" t="s">
        <v>49</v>
      </c>
      <c r="T768" s="4">
        <f t="shared" si="183"/>
        <v>66</v>
      </c>
      <c r="U768" s="4"/>
      <c r="V768" s="6" t="s">
        <v>49</v>
      </c>
      <c r="W768" s="4">
        <f t="shared" si="184"/>
        <v>66</v>
      </c>
      <c r="X768" s="4" t="str">
        <f t="shared" si="185"/>
        <v>J66</v>
      </c>
      <c r="Y768" s="6" t="s">
        <v>50</v>
      </c>
      <c r="Z768" s="6" t="str">
        <f t="shared" si="186"/>
        <v>BASE DE DATOS'!J66</v>
      </c>
      <c r="AA768" s="4" t="str">
        <f t="shared" ref="AA768" si="240">CONCATENATE("=","+","'",Z768)</f>
        <v>=+'BASE DE DATOS'!J66</v>
      </c>
      <c r="AB768" s="4" t="e">
        <f>+#REF!</f>
        <v>#REF!</v>
      </c>
      <c r="AC768" s="8">
        <v>64</v>
      </c>
      <c r="AD768">
        <v>2</v>
      </c>
      <c r="AE768" t="str">
        <f t="shared" si="188"/>
        <v>J2</v>
      </c>
      <c r="AF768" t="str">
        <f t="shared" si="189"/>
        <v>=+'BASE DE DATOS'!J2</v>
      </c>
      <c r="AG768" s="3" t="e">
        <f>+#REF!</f>
        <v>#REF!</v>
      </c>
    </row>
    <row r="769" spans="14:33">
      <c r="N769" s="4"/>
      <c r="O769" s="4"/>
      <c r="P769" s="4"/>
      <c r="Q769" s="4"/>
      <c r="R769" s="4"/>
      <c r="S769" s="4" t="s">
        <v>58</v>
      </c>
      <c r="T769" s="4">
        <f t="shared" si="183"/>
        <v>66</v>
      </c>
      <c r="U769" s="4"/>
      <c r="V769" s="4" t="s">
        <v>58</v>
      </c>
      <c r="W769" s="4">
        <f t="shared" si="184"/>
        <v>66</v>
      </c>
      <c r="X769" s="4" t="str">
        <f t="shared" si="185"/>
        <v>K66</v>
      </c>
      <c r="Y769" s="6" t="s">
        <v>50</v>
      </c>
      <c r="Z769" s="6" t="str">
        <f t="shared" si="186"/>
        <v>BASE DE DATOS'!K66</v>
      </c>
      <c r="AA769" s="4" t="str">
        <f t="shared" ref="AA769" si="241">CONCATENATE("=","+","'",Z769)</f>
        <v>=+'BASE DE DATOS'!K66</v>
      </c>
      <c r="AB769" s="4" t="e">
        <f>+#REF!</f>
        <v>#REF!</v>
      </c>
      <c r="AC769" s="9">
        <v>64</v>
      </c>
      <c r="AD769">
        <v>2</v>
      </c>
      <c r="AE769" t="str">
        <f t="shared" si="188"/>
        <v>K2</v>
      </c>
      <c r="AF769" t="str">
        <f t="shared" si="189"/>
        <v>=+'BASE DE DATOS'!K2</v>
      </c>
      <c r="AG769" s="3" t="e">
        <f>+#REF!</f>
        <v>#REF!</v>
      </c>
    </row>
    <row r="770" spans="14:33">
      <c r="N770" s="4"/>
      <c r="O770" s="4"/>
      <c r="P770" s="4"/>
      <c r="Q770" s="4"/>
      <c r="R770" s="4"/>
      <c r="S770" s="6" t="s">
        <v>65</v>
      </c>
      <c r="T770" s="4">
        <f t="shared" si="183"/>
        <v>66</v>
      </c>
      <c r="U770" s="4"/>
      <c r="V770" s="6" t="s">
        <v>65</v>
      </c>
      <c r="W770" s="4">
        <f t="shared" si="184"/>
        <v>66</v>
      </c>
      <c r="X770" s="4" t="str">
        <f t="shared" si="185"/>
        <v>L66</v>
      </c>
      <c r="Y770" s="6" t="s">
        <v>50</v>
      </c>
      <c r="Z770" s="6" t="str">
        <f t="shared" si="186"/>
        <v>BASE DE DATOS'!L66</v>
      </c>
      <c r="AA770" s="4" t="str">
        <f t="shared" ref="AA770" si="242">CONCATENATE("=","+","'",Z770)</f>
        <v>=+'BASE DE DATOS'!L66</v>
      </c>
      <c r="AB770" s="4" t="e">
        <f>+#REF!</f>
        <v>#REF!</v>
      </c>
      <c r="AC770" s="8">
        <v>64</v>
      </c>
      <c r="AD770">
        <v>2</v>
      </c>
      <c r="AE770" t="str">
        <f t="shared" si="188"/>
        <v>L2</v>
      </c>
      <c r="AF770" t="str">
        <f t="shared" si="189"/>
        <v>=+'BASE DE DATOS'!L2</v>
      </c>
      <c r="AG770" s="3" t="e">
        <f>+#REF!</f>
        <v>#REF!</v>
      </c>
    </row>
    <row r="771" spans="14:33">
      <c r="N771" s="4"/>
      <c r="O771" s="4"/>
      <c r="P771" s="4"/>
      <c r="Q771" s="4"/>
      <c r="R771" s="4"/>
      <c r="S771" s="4" t="s">
        <v>70</v>
      </c>
      <c r="T771" s="4">
        <f t="shared" si="183"/>
        <v>66</v>
      </c>
      <c r="U771" s="4"/>
      <c r="V771" s="4" t="s">
        <v>70</v>
      </c>
      <c r="W771" s="4">
        <f t="shared" si="184"/>
        <v>66</v>
      </c>
      <c r="X771" s="4" t="str">
        <f t="shared" si="185"/>
        <v>M66</v>
      </c>
      <c r="Y771" s="6" t="s">
        <v>50</v>
      </c>
      <c r="Z771" s="6" t="str">
        <f t="shared" si="186"/>
        <v>BASE DE DATOS'!M66</v>
      </c>
      <c r="AA771" s="4" t="str">
        <f t="shared" ref="AA771" si="243">CONCATENATE("=","+","'",Z771)</f>
        <v>=+'BASE DE DATOS'!M66</v>
      </c>
      <c r="AB771" s="4" t="e">
        <f>+#REF!</f>
        <v>#REF!</v>
      </c>
      <c r="AC771" s="9">
        <v>64</v>
      </c>
      <c r="AD771">
        <v>2</v>
      </c>
      <c r="AE771" t="str">
        <f t="shared" si="188"/>
        <v>M2</v>
      </c>
      <c r="AF771" t="str">
        <f t="shared" si="189"/>
        <v>=+'BASE DE DATOS'!M2</v>
      </c>
      <c r="AG771" s="3" t="e">
        <f>+#REF!</f>
        <v>#REF!</v>
      </c>
    </row>
    <row r="772" spans="14:33">
      <c r="N772" s="4"/>
      <c r="O772" s="4"/>
      <c r="P772" s="4"/>
      <c r="Q772" s="4"/>
      <c r="R772" s="4"/>
      <c r="S772" s="6" t="s">
        <v>73</v>
      </c>
      <c r="T772" s="4">
        <f t="shared" si="183"/>
        <v>66</v>
      </c>
      <c r="U772" s="4"/>
      <c r="V772" s="6" t="s">
        <v>73</v>
      </c>
      <c r="W772" s="4">
        <f t="shared" si="184"/>
        <v>66</v>
      </c>
      <c r="X772" s="4" t="str">
        <f t="shared" si="185"/>
        <v>N66</v>
      </c>
      <c r="Y772" s="6" t="s">
        <v>50</v>
      </c>
      <c r="Z772" s="6" t="str">
        <f t="shared" si="186"/>
        <v>BASE DE DATOS'!N66</v>
      </c>
      <c r="AA772" s="4" t="str">
        <f t="shared" ref="AA772" si="244">CONCATENATE("=","+","'",Z772)</f>
        <v>=+'BASE DE DATOS'!N66</v>
      </c>
      <c r="AB772" s="4" t="e">
        <f>+#REF!</f>
        <v>#REF!</v>
      </c>
      <c r="AC772" s="8">
        <v>64</v>
      </c>
      <c r="AD772">
        <v>2</v>
      </c>
      <c r="AE772" t="str">
        <f t="shared" si="188"/>
        <v>N2</v>
      </c>
      <c r="AF772" t="str">
        <f t="shared" si="189"/>
        <v>=+'BASE DE DATOS'!N2</v>
      </c>
      <c r="AG772" s="3" t="e">
        <f>+#REF!</f>
        <v>#REF!</v>
      </c>
    </row>
    <row r="773" spans="14:33">
      <c r="N773" s="4"/>
      <c r="O773" s="4"/>
      <c r="P773" s="4"/>
      <c r="Q773" s="4"/>
      <c r="R773" s="4"/>
      <c r="S773" s="4" t="s">
        <v>77</v>
      </c>
      <c r="T773" s="4">
        <f t="shared" si="183"/>
        <v>66</v>
      </c>
      <c r="U773" s="4"/>
      <c r="V773" s="4" t="s">
        <v>77</v>
      </c>
      <c r="W773" s="4">
        <f t="shared" si="184"/>
        <v>66</v>
      </c>
      <c r="X773" s="4" t="str">
        <f t="shared" si="185"/>
        <v>O66</v>
      </c>
      <c r="Y773" s="6" t="s">
        <v>50</v>
      </c>
      <c r="Z773" s="6" t="str">
        <f t="shared" si="186"/>
        <v>BASE DE DATOS'!O66</v>
      </c>
      <c r="AA773" s="4" t="str">
        <f t="shared" ref="AA773" si="245">CONCATENATE("=","+","'",Z773)</f>
        <v>=+'BASE DE DATOS'!O66</v>
      </c>
      <c r="AB773" s="4" t="e">
        <f>+#REF!</f>
        <v>#REF!</v>
      </c>
      <c r="AC773" s="9">
        <v>64</v>
      </c>
      <c r="AD773">
        <v>2</v>
      </c>
      <c r="AE773" t="str">
        <f t="shared" si="188"/>
        <v>O2</v>
      </c>
      <c r="AF773" t="str">
        <f t="shared" si="189"/>
        <v>=+'BASE DE DATOS'!O2</v>
      </c>
      <c r="AG773" s="3" t="e">
        <f>+#REF!</f>
        <v>#REF!</v>
      </c>
    </row>
    <row r="774" spans="14:33">
      <c r="N774" s="4"/>
      <c r="O774" s="4"/>
      <c r="P774" s="4"/>
      <c r="Q774" s="4"/>
      <c r="R774" s="4"/>
      <c r="S774" s="6" t="s">
        <v>81</v>
      </c>
      <c r="T774" s="4">
        <f t="shared" si="183"/>
        <v>66</v>
      </c>
      <c r="U774" s="4"/>
      <c r="V774" s="6" t="s">
        <v>81</v>
      </c>
      <c r="W774" s="4">
        <f t="shared" si="184"/>
        <v>66</v>
      </c>
      <c r="X774" s="4" t="str">
        <f t="shared" si="185"/>
        <v>P66</v>
      </c>
      <c r="Y774" s="6" t="s">
        <v>50</v>
      </c>
      <c r="Z774" s="6" t="str">
        <f t="shared" si="186"/>
        <v>BASE DE DATOS'!P66</v>
      </c>
      <c r="AA774" s="4" t="str">
        <f t="shared" ref="AA774" si="246">CONCATENATE("=","+","'",Z774)</f>
        <v>=+'BASE DE DATOS'!P66</v>
      </c>
      <c r="AB774" s="4" t="e">
        <f>+#REF!</f>
        <v>#REF!</v>
      </c>
      <c r="AC774" s="8">
        <v>64</v>
      </c>
      <c r="AD774">
        <v>2</v>
      </c>
      <c r="AE774" t="str">
        <f t="shared" si="188"/>
        <v>P2</v>
      </c>
      <c r="AF774" t="str">
        <f t="shared" si="189"/>
        <v>=+'BASE DE DATOS'!P2</v>
      </c>
      <c r="AG774" s="3" t="e">
        <f>+#REF!</f>
        <v>#REF!</v>
      </c>
    </row>
    <row r="775" spans="14:33">
      <c r="N775" s="4"/>
      <c r="O775" s="4"/>
      <c r="P775" s="4"/>
      <c r="Q775" s="4"/>
      <c r="R775" s="4"/>
      <c r="S775" s="4" t="s">
        <v>84</v>
      </c>
      <c r="T775" s="4">
        <f t="shared" si="183"/>
        <v>66</v>
      </c>
      <c r="U775" s="4"/>
      <c r="V775" s="4" t="s">
        <v>84</v>
      </c>
      <c r="W775" s="4">
        <f t="shared" si="184"/>
        <v>66</v>
      </c>
      <c r="X775" s="4" t="str">
        <f t="shared" si="185"/>
        <v>Q66</v>
      </c>
      <c r="Y775" s="6" t="s">
        <v>50</v>
      </c>
      <c r="Z775" s="6" t="str">
        <f t="shared" si="186"/>
        <v>BASE DE DATOS'!Q66</v>
      </c>
      <c r="AA775" s="4" t="str">
        <f t="shared" ref="AA775" si="247">CONCATENATE("=","+","'",Z775)</f>
        <v>=+'BASE DE DATOS'!Q66</v>
      </c>
      <c r="AB775" s="4" t="e">
        <f>+#REF!</f>
        <v>#REF!</v>
      </c>
      <c r="AC775" s="9">
        <v>64</v>
      </c>
      <c r="AD775">
        <v>2</v>
      </c>
      <c r="AE775" t="str">
        <f t="shared" si="188"/>
        <v>Q2</v>
      </c>
      <c r="AF775" t="str">
        <f t="shared" si="189"/>
        <v>=+'BASE DE DATOS'!Q2</v>
      </c>
      <c r="AG775" s="3" t="e">
        <f>+#REF!</f>
        <v>#REF!</v>
      </c>
    </row>
    <row r="776" spans="14:33">
      <c r="N776" s="4"/>
      <c r="O776" s="4"/>
      <c r="P776" s="4"/>
      <c r="Q776" s="4"/>
      <c r="R776" s="4"/>
      <c r="S776" s="6" t="s">
        <v>85</v>
      </c>
      <c r="T776" s="4">
        <f t="shared" si="183"/>
        <v>66</v>
      </c>
      <c r="U776" s="4"/>
      <c r="V776" s="6" t="s">
        <v>85</v>
      </c>
      <c r="W776" s="4">
        <f t="shared" si="184"/>
        <v>66</v>
      </c>
      <c r="X776" s="4" t="str">
        <f t="shared" si="185"/>
        <v>R66</v>
      </c>
      <c r="Y776" s="6" t="s">
        <v>50</v>
      </c>
      <c r="Z776" s="6" t="str">
        <f t="shared" si="186"/>
        <v>BASE DE DATOS'!R66</v>
      </c>
      <c r="AA776" s="4" t="str">
        <f t="shared" ref="AA776" si="248">CONCATENATE("=","+","'",Z776)</f>
        <v>=+'BASE DE DATOS'!R66</v>
      </c>
      <c r="AB776" s="4" t="e">
        <f>+#REF!</f>
        <v>#REF!</v>
      </c>
      <c r="AC776" s="8">
        <v>64</v>
      </c>
      <c r="AD776">
        <v>2</v>
      </c>
      <c r="AE776" t="str">
        <f t="shared" si="188"/>
        <v>R2</v>
      </c>
      <c r="AF776" t="str">
        <f t="shared" si="189"/>
        <v>=+'BASE DE DATOS'!R2</v>
      </c>
      <c r="AG776" s="3" t="e">
        <f>+#REF!</f>
        <v>#REF!</v>
      </c>
    </row>
    <row r="777" spans="14:33">
      <c r="N777" s="4"/>
      <c r="O777" s="4"/>
      <c r="P777" s="4"/>
      <c r="Q777" s="4"/>
      <c r="R777" s="4"/>
      <c r="S777" s="4" t="s">
        <v>87</v>
      </c>
      <c r="T777" s="4">
        <f t="shared" si="183"/>
        <v>66</v>
      </c>
      <c r="U777" s="4"/>
      <c r="V777" s="4" t="s">
        <v>87</v>
      </c>
      <c r="W777" s="4">
        <f t="shared" si="184"/>
        <v>66</v>
      </c>
      <c r="X777" s="4" t="str">
        <f t="shared" si="185"/>
        <v>S66</v>
      </c>
      <c r="Y777" s="6" t="s">
        <v>50</v>
      </c>
      <c r="Z777" s="6" t="str">
        <f t="shared" si="186"/>
        <v>BASE DE DATOS'!S66</v>
      </c>
      <c r="AA777" s="4" t="str">
        <f t="shared" ref="AA777" si="249">CONCATENATE("=","+","'",Z777)</f>
        <v>=+'BASE DE DATOS'!S66</v>
      </c>
      <c r="AB777" s="4" t="e">
        <f>+#REF!</f>
        <v>#REF!</v>
      </c>
      <c r="AC777" s="9">
        <v>64</v>
      </c>
      <c r="AD777">
        <v>2</v>
      </c>
      <c r="AE777" t="str">
        <f t="shared" si="188"/>
        <v>S2</v>
      </c>
      <c r="AF777" t="str">
        <f t="shared" si="189"/>
        <v>=+'BASE DE DATOS'!S2</v>
      </c>
      <c r="AG777" s="3" t="e">
        <f>+#REF!</f>
        <v>#REF!</v>
      </c>
    </row>
    <row r="778" spans="14:33">
      <c r="N778" s="4"/>
      <c r="O778" s="4"/>
      <c r="P778" s="4"/>
      <c r="Q778" s="4"/>
      <c r="R778" s="4"/>
      <c r="S778" s="6" t="s">
        <v>89</v>
      </c>
      <c r="T778" s="4">
        <f t="shared" si="183"/>
        <v>66</v>
      </c>
      <c r="U778" s="4"/>
      <c r="V778" s="6" t="s">
        <v>89</v>
      </c>
      <c r="W778" s="4">
        <f t="shared" si="184"/>
        <v>66</v>
      </c>
      <c r="X778" s="4" t="str">
        <f t="shared" si="185"/>
        <v>T66</v>
      </c>
      <c r="Y778" s="6" t="s">
        <v>50</v>
      </c>
      <c r="Z778" s="6" t="str">
        <f t="shared" si="186"/>
        <v>BASE DE DATOS'!T66</v>
      </c>
      <c r="AA778" s="4" t="str">
        <f t="shared" ref="AA778" si="250">CONCATENATE("=","+","'",Z778)</f>
        <v>=+'BASE DE DATOS'!T66</v>
      </c>
      <c r="AB778" s="4" t="e">
        <f>+#REF!</f>
        <v>#REF!</v>
      </c>
      <c r="AC778" s="8">
        <v>64</v>
      </c>
      <c r="AD778">
        <v>2</v>
      </c>
      <c r="AE778" t="str">
        <f t="shared" si="188"/>
        <v>T2</v>
      </c>
      <c r="AF778" t="str">
        <f t="shared" si="189"/>
        <v>=+'BASE DE DATOS'!T2</v>
      </c>
      <c r="AG778" s="3" t="e">
        <f>+#REF!</f>
        <v>#REF!</v>
      </c>
    </row>
    <row r="779" spans="14:33">
      <c r="N779" s="4"/>
      <c r="O779" s="4"/>
      <c r="P779" s="4"/>
      <c r="Q779" s="4"/>
      <c r="R779" s="4"/>
      <c r="S779" s="4" t="s">
        <v>91</v>
      </c>
      <c r="T779" s="4">
        <f t="shared" si="183"/>
        <v>66</v>
      </c>
      <c r="U779" s="4"/>
      <c r="V779" s="4" t="s">
        <v>91</v>
      </c>
      <c r="W779" s="4">
        <f t="shared" si="184"/>
        <v>66</v>
      </c>
      <c r="X779" s="4" t="str">
        <f t="shared" si="185"/>
        <v>U66</v>
      </c>
      <c r="Y779" s="6" t="s">
        <v>50</v>
      </c>
      <c r="Z779" s="6" t="str">
        <f t="shared" si="186"/>
        <v>BASE DE DATOS'!U66</v>
      </c>
      <c r="AA779" s="4" t="str">
        <f t="shared" ref="AA779" si="251">CONCATENATE("=","+","'",Z779)</f>
        <v>=+'BASE DE DATOS'!U66</v>
      </c>
      <c r="AB779" s="4" t="e">
        <f>+#REF!</f>
        <v>#REF!</v>
      </c>
      <c r="AC779" s="9">
        <v>64</v>
      </c>
      <c r="AD779">
        <v>2</v>
      </c>
      <c r="AE779" t="str">
        <f t="shared" si="188"/>
        <v>U2</v>
      </c>
      <c r="AF779" t="str">
        <f t="shared" si="189"/>
        <v>=+'BASE DE DATOS'!U2</v>
      </c>
      <c r="AG779" s="3" t="e">
        <f>+#REF!</f>
        <v>#REF!</v>
      </c>
    </row>
    <row r="780" spans="14:33">
      <c r="N780" s="4"/>
      <c r="O780" s="4"/>
      <c r="P780" s="4"/>
      <c r="Q780" s="4"/>
      <c r="R780" s="4"/>
      <c r="S780" s="6" t="s">
        <v>49</v>
      </c>
      <c r="T780" s="4">
        <f t="shared" si="183"/>
        <v>67</v>
      </c>
      <c r="U780" s="4"/>
      <c r="V780" s="6" t="s">
        <v>49</v>
      </c>
      <c r="W780" s="4">
        <f t="shared" si="184"/>
        <v>67</v>
      </c>
      <c r="X780" s="4" t="str">
        <f t="shared" si="185"/>
        <v>J67</v>
      </c>
      <c r="Y780" s="6" t="s">
        <v>50</v>
      </c>
      <c r="Z780" s="6" t="str">
        <f t="shared" si="186"/>
        <v>BASE DE DATOS'!J67</v>
      </c>
      <c r="AA780" s="4" t="str">
        <f t="shared" ref="AA780" si="252">CONCATENATE("=","+","'",Z780)</f>
        <v>=+'BASE DE DATOS'!J67</v>
      </c>
      <c r="AB780" s="4" t="e">
        <f>+#REF!</f>
        <v>#REF!</v>
      </c>
      <c r="AC780" s="8">
        <v>65</v>
      </c>
      <c r="AD780">
        <v>2</v>
      </c>
      <c r="AE780" t="str">
        <f t="shared" si="188"/>
        <v>J2</v>
      </c>
      <c r="AF780" t="str">
        <f t="shared" si="189"/>
        <v>=+'BASE DE DATOS'!J2</v>
      </c>
      <c r="AG780" s="3" t="e">
        <f>+#REF!</f>
        <v>#REF!</v>
      </c>
    </row>
    <row r="781" spans="14:33">
      <c r="N781" s="4"/>
      <c r="O781" s="4"/>
      <c r="P781" s="4"/>
      <c r="Q781" s="4"/>
      <c r="R781" s="4"/>
      <c r="S781" s="4" t="s">
        <v>58</v>
      </c>
      <c r="T781" s="4">
        <f t="shared" ref="T781:T844" si="253">IF(S781="J",T780+1,T780)</f>
        <v>67</v>
      </c>
      <c r="U781" s="4"/>
      <c r="V781" s="4" t="s">
        <v>58</v>
      </c>
      <c r="W781" s="4">
        <f t="shared" ref="W781:W844" si="254">+T781</f>
        <v>67</v>
      </c>
      <c r="X781" s="4" t="str">
        <f t="shared" ref="X781:X844" si="255">CONCATENATE(V781,W781)</f>
        <v>K67</v>
      </c>
      <c r="Y781" s="6" t="s">
        <v>50</v>
      </c>
      <c r="Z781" s="6" t="str">
        <f t="shared" ref="Z781:Z844" si="256">CONCATENATE(Y781,X781)</f>
        <v>BASE DE DATOS'!K67</v>
      </c>
      <c r="AA781" s="4" t="str">
        <f t="shared" ref="AA781" si="257">CONCATENATE("=","+","'",Z781)</f>
        <v>=+'BASE DE DATOS'!K67</v>
      </c>
      <c r="AB781" s="4" t="e">
        <f>+#REF!</f>
        <v>#REF!</v>
      </c>
      <c r="AC781" s="9">
        <v>65</v>
      </c>
      <c r="AD781">
        <v>2</v>
      </c>
      <c r="AE781" t="str">
        <f t="shared" ref="AE781:AE844" si="258">CONCATENATE(V781,AD781)</f>
        <v>K2</v>
      </c>
      <c r="AF781" t="str">
        <f t="shared" ref="AF781:AF844" si="259">CONCATENATE("=","+","'",Y781,AE781)</f>
        <v>=+'BASE DE DATOS'!K2</v>
      </c>
      <c r="AG781" s="3" t="e">
        <f>+#REF!</f>
        <v>#REF!</v>
      </c>
    </row>
    <row r="782" spans="14:33">
      <c r="N782" s="4"/>
      <c r="O782" s="4"/>
      <c r="P782" s="4"/>
      <c r="Q782" s="4"/>
      <c r="R782" s="4"/>
      <c r="S782" s="6" t="s">
        <v>65</v>
      </c>
      <c r="T782" s="4">
        <f t="shared" si="253"/>
        <v>67</v>
      </c>
      <c r="U782" s="4"/>
      <c r="V782" s="6" t="s">
        <v>65</v>
      </c>
      <c r="W782" s="4">
        <f t="shared" si="254"/>
        <v>67</v>
      </c>
      <c r="X782" s="4" t="str">
        <f t="shared" si="255"/>
        <v>L67</v>
      </c>
      <c r="Y782" s="6" t="s">
        <v>50</v>
      </c>
      <c r="Z782" s="6" t="str">
        <f t="shared" si="256"/>
        <v>BASE DE DATOS'!L67</v>
      </c>
      <c r="AA782" s="4" t="str">
        <f t="shared" ref="AA782" si="260">CONCATENATE("=","+","'",Z782)</f>
        <v>=+'BASE DE DATOS'!L67</v>
      </c>
      <c r="AB782" s="4" t="e">
        <f>+#REF!</f>
        <v>#REF!</v>
      </c>
      <c r="AC782" s="8">
        <v>65</v>
      </c>
      <c r="AD782">
        <v>2</v>
      </c>
      <c r="AE782" t="str">
        <f t="shared" si="258"/>
        <v>L2</v>
      </c>
      <c r="AF782" t="str">
        <f t="shared" si="259"/>
        <v>=+'BASE DE DATOS'!L2</v>
      </c>
      <c r="AG782" s="3" t="e">
        <f>+#REF!</f>
        <v>#REF!</v>
      </c>
    </row>
    <row r="783" spans="14:33">
      <c r="N783" s="4"/>
      <c r="O783" s="4"/>
      <c r="P783" s="4"/>
      <c r="Q783" s="4"/>
      <c r="R783" s="4"/>
      <c r="S783" s="4" t="s">
        <v>70</v>
      </c>
      <c r="T783" s="4">
        <f t="shared" si="253"/>
        <v>67</v>
      </c>
      <c r="U783" s="4"/>
      <c r="V783" s="4" t="s">
        <v>70</v>
      </c>
      <c r="W783" s="4">
        <f t="shared" si="254"/>
        <v>67</v>
      </c>
      <c r="X783" s="4" t="str">
        <f t="shared" si="255"/>
        <v>M67</v>
      </c>
      <c r="Y783" s="6" t="s">
        <v>50</v>
      </c>
      <c r="Z783" s="6" t="str">
        <f t="shared" si="256"/>
        <v>BASE DE DATOS'!M67</v>
      </c>
      <c r="AA783" s="4" t="str">
        <f t="shared" ref="AA783" si="261">CONCATENATE("=","+","'",Z783)</f>
        <v>=+'BASE DE DATOS'!M67</v>
      </c>
      <c r="AB783" s="4" t="e">
        <f>+#REF!</f>
        <v>#REF!</v>
      </c>
      <c r="AC783" s="9">
        <v>65</v>
      </c>
      <c r="AD783">
        <v>2</v>
      </c>
      <c r="AE783" t="str">
        <f t="shared" si="258"/>
        <v>M2</v>
      </c>
      <c r="AF783" t="str">
        <f t="shared" si="259"/>
        <v>=+'BASE DE DATOS'!M2</v>
      </c>
      <c r="AG783" s="3" t="e">
        <f>+#REF!</f>
        <v>#REF!</v>
      </c>
    </row>
    <row r="784" spans="14:33">
      <c r="N784" s="4"/>
      <c r="O784" s="4"/>
      <c r="P784" s="4"/>
      <c r="Q784" s="4"/>
      <c r="R784" s="4"/>
      <c r="S784" s="6" t="s">
        <v>73</v>
      </c>
      <c r="T784" s="4">
        <f t="shared" si="253"/>
        <v>67</v>
      </c>
      <c r="U784" s="4"/>
      <c r="V784" s="6" t="s">
        <v>73</v>
      </c>
      <c r="W784" s="4">
        <f t="shared" si="254"/>
        <v>67</v>
      </c>
      <c r="X784" s="4" t="str">
        <f t="shared" si="255"/>
        <v>N67</v>
      </c>
      <c r="Y784" s="6" t="s">
        <v>50</v>
      </c>
      <c r="Z784" s="6" t="str">
        <f t="shared" si="256"/>
        <v>BASE DE DATOS'!N67</v>
      </c>
      <c r="AA784" s="4" t="str">
        <f t="shared" ref="AA784" si="262">CONCATENATE("=","+","'",Z784)</f>
        <v>=+'BASE DE DATOS'!N67</v>
      </c>
      <c r="AB784" s="4" t="e">
        <f>+#REF!</f>
        <v>#REF!</v>
      </c>
      <c r="AC784" s="8">
        <v>65</v>
      </c>
      <c r="AD784">
        <v>2</v>
      </c>
      <c r="AE784" t="str">
        <f t="shared" si="258"/>
        <v>N2</v>
      </c>
      <c r="AF784" t="str">
        <f t="shared" si="259"/>
        <v>=+'BASE DE DATOS'!N2</v>
      </c>
      <c r="AG784" s="3" t="e">
        <f>+#REF!</f>
        <v>#REF!</v>
      </c>
    </row>
    <row r="785" spans="14:33">
      <c r="N785" s="4"/>
      <c r="O785" s="4"/>
      <c r="P785" s="4"/>
      <c r="Q785" s="4"/>
      <c r="R785" s="4"/>
      <c r="S785" s="4" t="s">
        <v>77</v>
      </c>
      <c r="T785" s="4">
        <f t="shared" si="253"/>
        <v>67</v>
      </c>
      <c r="U785" s="4"/>
      <c r="V785" s="4" t="s">
        <v>77</v>
      </c>
      <c r="W785" s="4">
        <f t="shared" si="254"/>
        <v>67</v>
      </c>
      <c r="X785" s="4" t="str">
        <f t="shared" si="255"/>
        <v>O67</v>
      </c>
      <c r="Y785" s="6" t="s">
        <v>50</v>
      </c>
      <c r="Z785" s="6" t="str">
        <f t="shared" si="256"/>
        <v>BASE DE DATOS'!O67</v>
      </c>
      <c r="AA785" s="4" t="str">
        <f t="shared" ref="AA785" si="263">CONCATENATE("=","+","'",Z785)</f>
        <v>=+'BASE DE DATOS'!O67</v>
      </c>
      <c r="AB785" s="4" t="e">
        <f>+#REF!</f>
        <v>#REF!</v>
      </c>
      <c r="AC785" s="9">
        <v>65</v>
      </c>
      <c r="AD785">
        <v>2</v>
      </c>
      <c r="AE785" t="str">
        <f t="shared" si="258"/>
        <v>O2</v>
      </c>
      <c r="AF785" t="str">
        <f t="shared" si="259"/>
        <v>=+'BASE DE DATOS'!O2</v>
      </c>
      <c r="AG785" s="3" t="e">
        <f>+#REF!</f>
        <v>#REF!</v>
      </c>
    </row>
    <row r="786" spans="14:33">
      <c r="N786" s="4"/>
      <c r="O786" s="4"/>
      <c r="P786" s="4"/>
      <c r="Q786" s="4"/>
      <c r="R786" s="4"/>
      <c r="S786" s="6" t="s">
        <v>81</v>
      </c>
      <c r="T786" s="4">
        <f t="shared" si="253"/>
        <v>67</v>
      </c>
      <c r="U786" s="4"/>
      <c r="V786" s="6" t="s">
        <v>81</v>
      </c>
      <c r="W786" s="4">
        <f t="shared" si="254"/>
        <v>67</v>
      </c>
      <c r="X786" s="4" t="str">
        <f t="shared" si="255"/>
        <v>P67</v>
      </c>
      <c r="Y786" s="6" t="s">
        <v>50</v>
      </c>
      <c r="Z786" s="6" t="str">
        <f t="shared" si="256"/>
        <v>BASE DE DATOS'!P67</v>
      </c>
      <c r="AA786" s="4" t="str">
        <f t="shared" ref="AA786" si="264">CONCATENATE("=","+","'",Z786)</f>
        <v>=+'BASE DE DATOS'!P67</v>
      </c>
      <c r="AB786" s="4" t="e">
        <f>+#REF!</f>
        <v>#REF!</v>
      </c>
      <c r="AC786" s="8">
        <v>65</v>
      </c>
      <c r="AD786">
        <v>2</v>
      </c>
      <c r="AE786" t="str">
        <f t="shared" si="258"/>
        <v>P2</v>
      </c>
      <c r="AF786" t="str">
        <f t="shared" si="259"/>
        <v>=+'BASE DE DATOS'!P2</v>
      </c>
      <c r="AG786" s="3" t="e">
        <f>+#REF!</f>
        <v>#REF!</v>
      </c>
    </row>
    <row r="787" spans="14:33">
      <c r="N787" s="4"/>
      <c r="O787" s="4"/>
      <c r="P787" s="4"/>
      <c r="Q787" s="4"/>
      <c r="R787" s="4"/>
      <c r="S787" s="4" t="s">
        <v>84</v>
      </c>
      <c r="T787" s="4">
        <f t="shared" si="253"/>
        <v>67</v>
      </c>
      <c r="U787" s="4"/>
      <c r="V787" s="4" t="s">
        <v>84</v>
      </c>
      <c r="W787" s="4">
        <f t="shared" si="254"/>
        <v>67</v>
      </c>
      <c r="X787" s="4" t="str">
        <f t="shared" si="255"/>
        <v>Q67</v>
      </c>
      <c r="Y787" s="6" t="s">
        <v>50</v>
      </c>
      <c r="Z787" s="6" t="str">
        <f t="shared" si="256"/>
        <v>BASE DE DATOS'!Q67</v>
      </c>
      <c r="AA787" s="4" t="str">
        <f t="shared" ref="AA787" si="265">CONCATENATE("=","+","'",Z787)</f>
        <v>=+'BASE DE DATOS'!Q67</v>
      </c>
      <c r="AB787" s="4" t="e">
        <f>+#REF!</f>
        <v>#REF!</v>
      </c>
      <c r="AC787" s="9">
        <v>65</v>
      </c>
      <c r="AD787">
        <v>2</v>
      </c>
      <c r="AE787" t="str">
        <f t="shared" si="258"/>
        <v>Q2</v>
      </c>
      <c r="AF787" t="str">
        <f t="shared" si="259"/>
        <v>=+'BASE DE DATOS'!Q2</v>
      </c>
      <c r="AG787" s="3" t="e">
        <f>+#REF!</f>
        <v>#REF!</v>
      </c>
    </row>
    <row r="788" spans="14:33">
      <c r="N788" s="4"/>
      <c r="O788" s="4"/>
      <c r="P788" s="4"/>
      <c r="Q788" s="4"/>
      <c r="R788" s="4"/>
      <c r="S788" s="6" t="s">
        <v>85</v>
      </c>
      <c r="T788" s="4">
        <f t="shared" si="253"/>
        <v>67</v>
      </c>
      <c r="U788" s="4"/>
      <c r="V788" s="6" t="s">
        <v>85</v>
      </c>
      <c r="W788" s="4">
        <f t="shared" si="254"/>
        <v>67</v>
      </c>
      <c r="X788" s="4" t="str">
        <f t="shared" si="255"/>
        <v>R67</v>
      </c>
      <c r="Y788" s="6" t="s">
        <v>50</v>
      </c>
      <c r="Z788" s="6" t="str">
        <f t="shared" si="256"/>
        <v>BASE DE DATOS'!R67</v>
      </c>
      <c r="AA788" s="4" t="str">
        <f t="shared" ref="AA788" si="266">CONCATENATE("=","+","'",Z788)</f>
        <v>=+'BASE DE DATOS'!R67</v>
      </c>
      <c r="AB788" s="4" t="e">
        <f>+#REF!</f>
        <v>#REF!</v>
      </c>
      <c r="AC788" s="8">
        <v>65</v>
      </c>
      <c r="AD788">
        <v>2</v>
      </c>
      <c r="AE788" t="str">
        <f t="shared" si="258"/>
        <v>R2</v>
      </c>
      <c r="AF788" t="str">
        <f t="shared" si="259"/>
        <v>=+'BASE DE DATOS'!R2</v>
      </c>
      <c r="AG788" s="3" t="e">
        <f>+#REF!</f>
        <v>#REF!</v>
      </c>
    </row>
    <row r="789" spans="14:33">
      <c r="N789" s="4"/>
      <c r="O789" s="4"/>
      <c r="P789" s="4"/>
      <c r="Q789" s="4"/>
      <c r="R789" s="4"/>
      <c r="S789" s="4" t="s">
        <v>87</v>
      </c>
      <c r="T789" s="4">
        <f t="shared" si="253"/>
        <v>67</v>
      </c>
      <c r="U789" s="4"/>
      <c r="V789" s="4" t="s">
        <v>87</v>
      </c>
      <c r="W789" s="4">
        <f t="shared" si="254"/>
        <v>67</v>
      </c>
      <c r="X789" s="4" t="str">
        <f t="shared" si="255"/>
        <v>S67</v>
      </c>
      <c r="Y789" s="6" t="s">
        <v>50</v>
      </c>
      <c r="Z789" s="6" t="str">
        <f t="shared" si="256"/>
        <v>BASE DE DATOS'!S67</v>
      </c>
      <c r="AA789" s="4" t="str">
        <f t="shared" ref="AA789" si="267">CONCATENATE("=","+","'",Z789)</f>
        <v>=+'BASE DE DATOS'!S67</v>
      </c>
      <c r="AB789" s="4" t="e">
        <f>+#REF!</f>
        <v>#REF!</v>
      </c>
      <c r="AC789" s="9">
        <v>65</v>
      </c>
      <c r="AD789">
        <v>2</v>
      </c>
      <c r="AE789" t="str">
        <f t="shared" si="258"/>
        <v>S2</v>
      </c>
      <c r="AF789" t="str">
        <f t="shared" si="259"/>
        <v>=+'BASE DE DATOS'!S2</v>
      </c>
      <c r="AG789" s="3" t="e">
        <f>+#REF!</f>
        <v>#REF!</v>
      </c>
    </row>
    <row r="790" spans="14:33">
      <c r="N790" s="4"/>
      <c r="O790" s="4"/>
      <c r="P790" s="4"/>
      <c r="Q790" s="4"/>
      <c r="R790" s="4"/>
      <c r="S790" s="6" t="s">
        <v>89</v>
      </c>
      <c r="T790" s="4">
        <f t="shared" si="253"/>
        <v>67</v>
      </c>
      <c r="U790" s="4"/>
      <c r="V790" s="6" t="s">
        <v>89</v>
      </c>
      <c r="W790" s="4">
        <f t="shared" si="254"/>
        <v>67</v>
      </c>
      <c r="X790" s="4" t="str">
        <f t="shared" si="255"/>
        <v>T67</v>
      </c>
      <c r="Y790" s="6" t="s">
        <v>50</v>
      </c>
      <c r="Z790" s="6" t="str">
        <f t="shared" si="256"/>
        <v>BASE DE DATOS'!T67</v>
      </c>
      <c r="AA790" s="4" t="str">
        <f t="shared" ref="AA790" si="268">CONCATENATE("=","+","'",Z790)</f>
        <v>=+'BASE DE DATOS'!T67</v>
      </c>
      <c r="AB790" s="4" t="e">
        <f>+#REF!</f>
        <v>#REF!</v>
      </c>
      <c r="AC790" s="8">
        <v>65</v>
      </c>
      <c r="AD790">
        <v>2</v>
      </c>
      <c r="AE790" t="str">
        <f t="shared" si="258"/>
        <v>T2</v>
      </c>
      <c r="AF790" t="str">
        <f t="shared" si="259"/>
        <v>=+'BASE DE DATOS'!T2</v>
      </c>
      <c r="AG790" s="3" t="e">
        <f>+#REF!</f>
        <v>#REF!</v>
      </c>
    </row>
    <row r="791" spans="14:33">
      <c r="N791" s="4"/>
      <c r="O791" s="4"/>
      <c r="P791" s="4"/>
      <c r="Q791" s="4"/>
      <c r="R791" s="4"/>
      <c r="S791" s="4" t="s">
        <v>91</v>
      </c>
      <c r="T791" s="4">
        <f t="shared" si="253"/>
        <v>67</v>
      </c>
      <c r="U791" s="4"/>
      <c r="V791" s="4" t="s">
        <v>91</v>
      </c>
      <c r="W791" s="4">
        <f t="shared" si="254"/>
        <v>67</v>
      </c>
      <c r="X791" s="4" t="str">
        <f t="shared" si="255"/>
        <v>U67</v>
      </c>
      <c r="Y791" s="6" t="s">
        <v>50</v>
      </c>
      <c r="Z791" s="6" t="str">
        <f t="shared" si="256"/>
        <v>BASE DE DATOS'!U67</v>
      </c>
      <c r="AA791" s="4" t="str">
        <f t="shared" ref="AA791" si="269">CONCATENATE("=","+","'",Z791)</f>
        <v>=+'BASE DE DATOS'!U67</v>
      </c>
      <c r="AB791" s="4" t="e">
        <f>+#REF!</f>
        <v>#REF!</v>
      </c>
      <c r="AC791" s="9">
        <v>65</v>
      </c>
      <c r="AD791">
        <v>2</v>
      </c>
      <c r="AE791" t="str">
        <f t="shared" si="258"/>
        <v>U2</v>
      </c>
      <c r="AF791" t="str">
        <f t="shared" si="259"/>
        <v>=+'BASE DE DATOS'!U2</v>
      </c>
      <c r="AG791" s="3" t="e">
        <f>+#REF!</f>
        <v>#REF!</v>
      </c>
    </row>
    <row r="792" spans="14:33">
      <c r="N792" s="4"/>
      <c r="O792" s="4"/>
      <c r="P792" s="4"/>
      <c r="Q792" s="4"/>
      <c r="R792" s="4"/>
      <c r="S792" s="6" t="s">
        <v>49</v>
      </c>
      <c r="T792" s="4">
        <f t="shared" si="253"/>
        <v>68</v>
      </c>
      <c r="U792" s="4"/>
      <c r="V792" s="6" t="s">
        <v>49</v>
      </c>
      <c r="W792" s="4">
        <f t="shared" si="254"/>
        <v>68</v>
      </c>
      <c r="X792" s="4" t="str">
        <f t="shared" si="255"/>
        <v>J68</v>
      </c>
      <c r="Y792" s="6" t="s">
        <v>50</v>
      </c>
      <c r="Z792" s="6" t="str">
        <f t="shared" si="256"/>
        <v>BASE DE DATOS'!J68</v>
      </c>
      <c r="AA792" s="4" t="str">
        <f t="shared" ref="AA792" si="270">CONCATENATE("=","+","'",Z792)</f>
        <v>=+'BASE DE DATOS'!J68</v>
      </c>
      <c r="AB792" s="4" t="e">
        <f>+#REF!</f>
        <v>#REF!</v>
      </c>
      <c r="AC792" s="8">
        <v>66</v>
      </c>
      <c r="AD792">
        <v>2</v>
      </c>
      <c r="AE792" t="str">
        <f t="shared" si="258"/>
        <v>J2</v>
      </c>
      <c r="AF792" t="str">
        <f t="shared" si="259"/>
        <v>=+'BASE DE DATOS'!J2</v>
      </c>
      <c r="AG792" s="3" t="e">
        <f>+#REF!</f>
        <v>#REF!</v>
      </c>
    </row>
    <row r="793" spans="14:33">
      <c r="N793" s="4"/>
      <c r="O793" s="4"/>
      <c r="P793" s="4"/>
      <c r="Q793" s="4"/>
      <c r="R793" s="4"/>
      <c r="S793" s="4" t="s">
        <v>58</v>
      </c>
      <c r="T793" s="4">
        <f t="shared" si="253"/>
        <v>68</v>
      </c>
      <c r="U793" s="4"/>
      <c r="V793" s="4" t="s">
        <v>58</v>
      </c>
      <c r="W793" s="4">
        <f t="shared" si="254"/>
        <v>68</v>
      </c>
      <c r="X793" s="4" t="str">
        <f t="shared" si="255"/>
        <v>K68</v>
      </c>
      <c r="Y793" s="6" t="s">
        <v>50</v>
      </c>
      <c r="Z793" s="6" t="str">
        <f t="shared" si="256"/>
        <v>BASE DE DATOS'!K68</v>
      </c>
      <c r="AA793" s="4" t="str">
        <f t="shared" ref="AA793" si="271">CONCATENATE("=","+","'",Z793)</f>
        <v>=+'BASE DE DATOS'!K68</v>
      </c>
      <c r="AB793" s="4" t="e">
        <f>+#REF!</f>
        <v>#REF!</v>
      </c>
      <c r="AC793" s="9">
        <v>66</v>
      </c>
      <c r="AD793">
        <v>2</v>
      </c>
      <c r="AE793" t="str">
        <f t="shared" si="258"/>
        <v>K2</v>
      </c>
      <c r="AF793" t="str">
        <f t="shared" si="259"/>
        <v>=+'BASE DE DATOS'!K2</v>
      </c>
      <c r="AG793" s="3" t="e">
        <f>+#REF!</f>
        <v>#REF!</v>
      </c>
    </row>
    <row r="794" spans="14:33">
      <c r="N794" s="4"/>
      <c r="O794" s="4"/>
      <c r="P794" s="4"/>
      <c r="Q794" s="4"/>
      <c r="R794" s="4"/>
      <c r="S794" s="6" t="s">
        <v>65</v>
      </c>
      <c r="T794" s="4">
        <f t="shared" si="253"/>
        <v>68</v>
      </c>
      <c r="U794" s="4"/>
      <c r="V794" s="6" t="s">
        <v>65</v>
      </c>
      <c r="W794" s="4">
        <f t="shared" si="254"/>
        <v>68</v>
      </c>
      <c r="X794" s="4" t="str">
        <f t="shared" si="255"/>
        <v>L68</v>
      </c>
      <c r="Y794" s="6" t="s">
        <v>50</v>
      </c>
      <c r="Z794" s="6" t="str">
        <f t="shared" si="256"/>
        <v>BASE DE DATOS'!L68</v>
      </c>
      <c r="AA794" s="4" t="str">
        <f t="shared" ref="AA794" si="272">CONCATENATE("=","+","'",Z794)</f>
        <v>=+'BASE DE DATOS'!L68</v>
      </c>
      <c r="AB794" s="4" t="e">
        <f>+#REF!</f>
        <v>#REF!</v>
      </c>
      <c r="AC794" s="8">
        <v>66</v>
      </c>
      <c r="AD794">
        <v>2</v>
      </c>
      <c r="AE794" t="str">
        <f t="shared" si="258"/>
        <v>L2</v>
      </c>
      <c r="AF794" t="str">
        <f t="shared" si="259"/>
        <v>=+'BASE DE DATOS'!L2</v>
      </c>
      <c r="AG794" s="3" t="e">
        <f>+#REF!</f>
        <v>#REF!</v>
      </c>
    </row>
    <row r="795" spans="14:33">
      <c r="N795" s="4"/>
      <c r="O795" s="4"/>
      <c r="P795" s="4"/>
      <c r="Q795" s="4"/>
      <c r="R795" s="4"/>
      <c r="S795" s="4" t="s">
        <v>70</v>
      </c>
      <c r="T795" s="4">
        <f t="shared" si="253"/>
        <v>68</v>
      </c>
      <c r="U795" s="4"/>
      <c r="V795" s="4" t="s">
        <v>70</v>
      </c>
      <c r="W795" s="4">
        <f t="shared" si="254"/>
        <v>68</v>
      </c>
      <c r="X795" s="4" t="str">
        <f t="shared" si="255"/>
        <v>M68</v>
      </c>
      <c r="Y795" s="6" t="s">
        <v>50</v>
      </c>
      <c r="Z795" s="6" t="str">
        <f t="shared" si="256"/>
        <v>BASE DE DATOS'!M68</v>
      </c>
      <c r="AA795" s="4" t="str">
        <f t="shared" ref="AA795" si="273">CONCATENATE("=","+","'",Z795)</f>
        <v>=+'BASE DE DATOS'!M68</v>
      </c>
      <c r="AB795" s="4" t="e">
        <f>+#REF!</f>
        <v>#REF!</v>
      </c>
      <c r="AC795" s="9">
        <v>66</v>
      </c>
      <c r="AD795">
        <v>2</v>
      </c>
      <c r="AE795" t="str">
        <f t="shared" si="258"/>
        <v>M2</v>
      </c>
      <c r="AF795" t="str">
        <f t="shared" si="259"/>
        <v>=+'BASE DE DATOS'!M2</v>
      </c>
      <c r="AG795" s="3" t="e">
        <f>+#REF!</f>
        <v>#REF!</v>
      </c>
    </row>
    <row r="796" spans="14:33">
      <c r="N796" s="4"/>
      <c r="O796" s="4"/>
      <c r="P796" s="4"/>
      <c r="Q796" s="4"/>
      <c r="R796" s="4"/>
      <c r="S796" s="6" t="s">
        <v>73</v>
      </c>
      <c r="T796" s="4">
        <f t="shared" si="253"/>
        <v>68</v>
      </c>
      <c r="U796" s="4"/>
      <c r="V796" s="6" t="s">
        <v>73</v>
      </c>
      <c r="W796" s="4">
        <f t="shared" si="254"/>
        <v>68</v>
      </c>
      <c r="X796" s="4" t="str">
        <f t="shared" si="255"/>
        <v>N68</v>
      </c>
      <c r="Y796" s="6" t="s">
        <v>50</v>
      </c>
      <c r="Z796" s="6" t="str">
        <f t="shared" si="256"/>
        <v>BASE DE DATOS'!N68</v>
      </c>
      <c r="AA796" s="4" t="str">
        <f t="shared" ref="AA796" si="274">CONCATENATE("=","+","'",Z796)</f>
        <v>=+'BASE DE DATOS'!N68</v>
      </c>
      <c r="AB796" s="4" t="e">
        <f>+#REF!</f>
        <v>#REF!</v>
      </c>
      <c r="AC796" s="8">
        <v>66</v>
      </c>
      <c r="AD796">
        <v>2</v>
      </c>
      <c r="AE796" t="str">
        <f t="shared" si="258"/>
        <v>N2</v>
      </c>
      <c r="AF796" t="str">
        <f t="shared" si="259"/>
        <v>=+'BASE DE DATOS'!N2</v>
      </c>
      <c r="AG796" s="3" t="e">
        <f>+#REF!</f>
        <v>#REF!</v>
      </c>
    </row>
    <row r="797" spans="14:33">
      <c r="N797" s="4"/>
      <c r="O797" s="4"/>
      <c r="P797" s="4"/>
      <c r="Q797" s="4"/>
      <c r="R797" s="4"/>
      <c r="S797" s="4" t="s">
        <v>77</v>
      </c>
      <c r="T797" s="4">
        <f t="shared" si="253"/>
        <v>68</v>
      </c>
      <c r="U797" s="4"/>
      <c r="V797" s="4" t="s">
        <v>77</v>
      </c>
      <c r="W797" s="4">
        <f t="shared" si="254"/>
        <v>68</v>
      </c>
      <c r="X797" s="4" t="str">
        <f t="shared" si="255"/>
        <v>O68</v>
      </c>
      <c r="Y797" s="6" t="s">
        <v>50</v>
      </c>
      <c r="Z797" s="6" t="str">
        <f t="shared" si="256"/>
        <v>BASE DE DATOS'!O68</v>
      </c>
      <c r="AA797" s="4" t="str">
        <f t="shared" ref="AA797" si="275">CONCATENATE("=","+","'",Z797)</f>
        <v>=+'BASE DE DATOS'!O68</v>
      </c>
      <c r="AB797" s="4" t="e">
        <f>+#REF!</f>
        <v>#REF!</v>
      </c>
      <c r="AC797" s="9">
        <v>66</v>
      </c>
      <c r="AD797">
        <v>2</v>
      </c>
      <c r="AE797" t="str">
        <f t="shared" si="258"/>
        <v>O2</v>
      </c>
      <c r="AF797" t="str">
        <f t="shared" si="259"/>
        <v>=+'BASE DE DATOS'!O2</v>
      </c>
      <c r="AG797" s="3" t="e">
        <f>+#REF!</f>
        <v>#REF!</v>
      </c>
    </row>
    <row r="798" spans="14:33">
      <c r="N798" s="4"/>
      <c r="O798" s="4"/>
      <c r="P798" s="4"/>
      <c r="Q798" s="4"/>
      <c r="R798" s="4"/>
      <c r="S798" s="6" t="s">
        <v>81</v>
      </c>
      <c r="T798" s="4">
        <f t="shared" si="253"/>
        <v>68</v>
      </c>
      <c r="U798" s="4"/>
      <c r="V798" s="6" t="s">
        <v>81</v>
      </c>
      <c r="W798" s="4">
        <f t="shared" si="254"/>
        <v>68</v>
      </c>
      <c r="X798" s="4" t="str">
        <f t="shared" si="255"/>
        <v>P68</v>
      </c>
      <c r="Y798" s="6" t="s">
        <v>50</v>
      </c>
      <c r="Z798" s="6" t="str">
        <f t="shared" si="256"/>
        <v>BASE DE DATOS'!P68</v>
      </c>
      <c r="AA798" s="4" t="str">
        <f t="shared" ref="AA798" si="276">CONCATENATE("=","+","'",Z798)</f>
        <v>=+'BASE DE DATOS'!P68</v>
      </c>
      <c r="AB798" s="4" t="e">
        <f>+#REF!</f>
        <v>#REF!</v>
      </c>
      <c r="AC798" s="8">
        <v>66</v>
      </c>
      <c r="AD798">
        <v>2</v>
      </c>
      <c r="AE798" t="str">
        <f t="shared" si="258"/>
        <v>P2</v>
      </c>
      <c r="AF798" t="str">
        <f t="shared" si="259"/>
        <v>=+'BASE DE DATOS'!P2</v>
      </c>
      <c r="AG798" s="3" t="e">
        <f>+#REF!</f>
        <v>#REF!</v>
      </c>
    </row>
    <row r="799" spans="14:33">
      <c r="N799" s="4"/>
      <c r="O799" s="4"/>
      <c r="P799" s="4"/>
      <c r="Q799" s="4"/>
      <c r="R799" s="4"/>
      <c r="S799" s="4" t="s">
        <v>84</v>
      </c>
      <c r="T799" s="4">
        <f t="shared" si="253"/>
        <v>68</v>
      </c>
      <c r="U799" s="4"/>
      <c r="V799" s="4" t="s">
        <v>84</v>
      </c>
      <c r="W799" s="4">
        <f t="shared" si="254"/>
        <v>68</v>
      </c>
      <c r="X799" s="4" t="str">
        <f t="shared" si="255"/>
        <v>Q68</v>
      </c>
      <c r="Y799" s="6" t="s">
        <v>50</v>
      </c>
      <c r="Z799" s="6" t="str">
        <f t="shared" si="256"/>
        <v>BASE DE DATOS'!Q68</v>
      </c>
      <c r="AA799" s="4" t="str">
        <f t="shared" ref="AA799" si="277">CONCATENATE("=","+","'",Z799)</f>
        <v>=+'BASE DE DATOS'!Q68</v>
      </c>
      <c r="AB799" s="4" t="e">
        <f>+#REF!</f>
        <v>#REF!</v>
      </c>
      <c r="AC799" s="9">
        <v>66</v>
      </c>
      <c r="AD799">
        <v>2</v>
      </c>
      <c r="AE799" t="str">
        <f t="shared" si="258"/>
        <v>Q2</v>
      </c>
      <c r="AF799" t="str">
        <f t="shared" si="259"/>
        <v>=+'BASE DE DATOS'!Q2</v>
      </c>
      <c r="AG799" s="3" t="e">
        <f>+#REF!</f>
        <v>#REF!</v>
      </c>
    </row>
    <row r="800" spans="14:33">
      <c r="N800" s="4"/>
      <c r="O800" s="4"/>
      <c r="P800" s="4"/>
      <c r="Q800" s="4"/>
      <c r="R800" s="4"/>
      <c r="S800" s="6" t="s">
        <v>85</v>
      </c>
      <c r="T800" s="4">
        <f t="shared" si="253"/>
        <v>68</v>
      </c>
      <c r="U800" s="4"/>
      <c r="V800" s="6" t="s">
        <v>85</v>
      </c>
      <c r="W800" s="4">
        <f t="shared" si="254"/>
        <v>68</v>
      </c>
      <c r="X800" s="4" t="str">
        <f t="shared" si="255"/>
        <v>R68</v>
      </c>
      <c r="Y800" s="6" t="s">
        <v>50</v>
      </c>
      <c r="Z800" s="6" t="str">
        <f t="shared" si="256"/>
        <v>BASE DE DATOS'!R68</v>
      </c>
      <c r="AA800" s="4" t="str">
        <f t="shared" ref="AA800" si="278">CONCATENATE("=","+","'",Z800)</f>
        <v>=+'BASE DE DATOS'!R68</v>
      </c>
      <c r="AB800" s="4" t="e">
        <f>+#REF!</f>
        <v>#REF!</v>
      </c>
      <c r="AC800" s="8">
        <v>66</v>
      </c>
      <c r="AD800">
        <v>2</v>
      </c>
      <c r="AE800" t="str">
        <f t="shared" si="258"/>
        <v>R2</v>
      </c>
      <c r="AF800" t="str">
        <f t="shared" si="259"/>
        <v>=+'BASE DE DATOS'!R2</v>
      </c>
      <c r="AG800" s="3" t="e">
        <f>+#REF!</f>
        <v>#REF!</v>
      </c>
    </row>
    <row r="801" spans="14:33">
      <c r="N801" s="4"/>
      <c r="O801" s="4"/>
      <c r="P801" s="4"/>
      <c r="Q801" s="4"/>
      <c r="R801" s="4"/>
      <c r="S801" s="4" t="s">
        <v>87</v>
      </c>
      <c r="T801" s="4">
        <f t="shared" si="253"/>
        <v>68</v>
      </c>
      <c r="U801" s="4"/>
      <c r="V801" s="4" t="s">
        <v>87</v>
      </c>
      <c r="W801" s="4">
        <f t="shared" si="254"/>
        <v>68</v>
      </c>
      <c r="X801" s="4" t="str">
        <f t="shared" si="255"/>
        <v>S68</v>
      </c>
      <c r="Y801" s="6" t="s">
        <v>50</v>
      </c>
      <c r="Z801" s="6" t="str">
        <f t="shared" si="256"/>
        <v>BASE DE DATOS'!S68</v>
      </c>
      <c r="AA801" s="4" t="str">
        <f t="shared" ref="AA801" si="279">CONCATENATE("=","+","'",Z801)</f>
        <v>=+'BASE DE DATOS'!S68</v>
      </c>
      <c r="AB801" s="4" t="e">
        <f>+#REF!</f>
        <v>#REF!</v>
      </c>
      <c r="AC801" s="9">
        <v>66</v>
      </c>
      <c r="AD801">
        <v>2</v>
      </c>
      <c r="AE801" t="str">
        <f t="shared" si="258"/>
        <v>S2</v>
      </c>
      <c r="AF801" t="str">
        <f t="shared" si="259"/>
        <v>=+'BASE DE DATOS'!S2</v>
      </c>
      <c r="AG801" s="3" t="e">
        <f>+#REF!</f>
        <v>#REF!</v>
      </c>
    </row>
    <row r="802" spans="14:33">
      <c r="N802" s="4"/>
      <c r="O802" s="4"/>
      <c r="P802" s="4"/>
      <c r="Q802" s="4"/>
      <c r="R802" s="4"/>
      <c r="S802" s="6" t="s">
        <v>89</v>
      </c>
      <c r="T802" s="4">
        <f t="shared" si="253"/>
        <v>68</v>
      </c>
      <c r="U802" s="4"/>
      <c r="V802" s="6" t="s">
        <v>89</v>
      </c>
      <c r="W802" s="4">
        <f t="shared" si="254"/>
        <v>68</v>
      </c>
      <c r="X802" s="4" t="str">
        <f t="shared" si="255"/>
        <v>T68</v>
      </c>
      <c r="Y802" s="6" t="s">
        <v>50</v>
      </c>
      <c r="Z802" s="6" t="str">
        <f t="shared" si="256"/>
        <v>BASE DE DATOS'!T68</v>
      </c>
      <c r="AA802" s="4" t="str">
        <f t="shared" ref="AA802" si="280">CONCATENATE("=","+","'",Z802)</f>
        <v>=+'BASE DE DATOS'!T68</v>
      </c>
      <c r="AB802" s="4" t="e">
        <f>+#REF!</f>
        <v>#REF!</v>
      </c>
      <c r="AC802" s="8">
        <v>66</v>
      </c>
      <c r="AD802">
        <v>2</v>
      </c>
      <c r="AE802" t="str">
        <f t="shared" si="258"/>
        <v>T2</v>
      </c>
      <c r="AF802" t="str">
        <f t="shared" si="259"/>
        <v>=+'BASE DE DATOS'!T2</v>
      </c>
      <c r="AG802" s="3" t="e">
        <f>+#REF!</f>
        <v>#REF!</v>
      </c>
    </row>
    <row r="803" spans="14:33">
      <c r="N803" s="4"/>
      <c r="O803" s="4"/>
      <c r="P803" s="4"/>
      <c r="Q803" s="4"/>
      <c r="R803" s="4"/>
      <c r="S803" s="4" t="s">
        <v>91</v>
      </c>
      <c r="T803" s="4">
        <f t="shared" si="253"/>
        <v>68</v>
      </c>
      <c r="U803" s="4"/>
      <c r="V803" s="4" t="s">
        <v>91</v>
      </c>
      <c r="W803" s="4">
        <f t="shared" si="254"/>
        <v>68</v>
      </c>
      <c r="X803" s="4" t="str">
        <f t="shared" si="255"/>
        <v>U68</v>
      </c>
      <c r="Y803" s="6" t="s">
        <v>50</v>
      </c>
      <c r="Z803" s="6" t="str">
        <f t="shared" si="256"/>
        <v>BASE DE DATOS'!U68</v>
      </c>
      <c r="AA803" s="4" t="str">
        <f t="shared" ref="AA803" si="281">CONCATENATE("=","+","'",Z803)</f>
        <v>=+'BASE DE DATOS'!U68</v>
      </c>
      <c r="AB803" s="4" t="e">
        <f>+#REF!</f>
        <v>#REF!</v>
      </c>
      <c r="AC803" s="9">
        <v>66</v>
      </c>
      <c r="AD803">
        <v>2</v>
      </c>
      <c r="AE803" t="str">
        <f t="shared" si="258"/>
        <v>U2</v>
      </c>
      <c r="AF803" t="str">
        <f t="shared" si="259"/>
        <v>=+'BASE DE DATOS'!U2</v>
      </c>
      <c r="AG803" s="3" t="e">
        <f>+#REF!</f>
        <v>#REF!</v>
      </c>
    </row>
    <row r="804" spans="14:33">
      <c r="N804" s="4"/>
      <c r="O804" s="4"/>
      <c r="P804" s="4"/>
      <c r="Q804" s="4"/>
      <c r="R804" s="4"/>
      <c r="S804" s="6" t="s">
        <v>49</v>
      </c>
      <c r="T804" s="4">
        <f t="shared" si="253"/>
        <v>69</v>
      </c>
      <c r="U804" s="4"/>
      <c r="V804" s="6" t="s">
        <v>49</v>
      </c>
      <c r="W804" s="4">
        <f t="shared" si="254"/>
        <v>69</v>
      </c>
      <c r="X804" s="4" t="str">
        <f t="shared" si="255"/>
        <v>J69</v>
      </c>
      <c r="Y804" s="6" t="s">
        <v>50</v>
      </c>
      <c r="Z804" s="6" t="str">
        <f t="shared" si="256"/>
        <v>BASE DE DATOS'!J69</v>
      </c>
      <c r="AA804" s="4" t="str">
        <f t="shared" ref="AA804" si="282">CONCATENATE("=","+","'",Z804)</f>
        <v>=+'BASE DE DATOS'!J69</v>
      </c>
      <c r="AB804" s="4" t="e">
        <f>+#REF!</f>
        <v>#REF!</v>
      </c>
      <c r="AC804" s="8">
        <v>67</v>
      </c>
      <c r="AD804">
        <v>2</v>
      </c>
      <c r="AE804" t="str">
        <f t="shared" si="258"/>
        <v>J2</v>
      </c>
      <c r="AF804" t="str">
        <f t="shared" si="259"/>
        <v>=+'BASE DE DATOS'!J2</v>
      </c>
      <c r="AG804" s="3" t="e">
        <f>+#REF!</f>
        <v>#REF!</v>
      </c>
    </row>
    <row r="805" spans="14:33">
      <c r="N805" s="4"/>
      <c r="O805" s="4"/>
      <c r="P805" s="4"/>
      <c r="Q805" s="4"/>
      <c r="R805" s="4"/>
      <c r="S805" s="4" t="s">
        <v>58</v>
      </c>
      <c r="T805" s="4">
        <f t="shared" si="253"/>
        <v>69</v>
      </c>
      <c r="U805" s="4"/>
      <c r="V805" s="4" t="s">
        <v>58</v>
      </c>
      <c r="W805" s="4">
        <f t="shared" si="254"/>
        <v>69</v>
      </c>
      <c r="X805" s="4" t="str">
        <f t="shared" si="255"/>
        <v>K69</v>
      </c>
      <c r="Y805" s="6" t="s">
        <v>50</v>
      </c>
      <c r="Z805" s="6" t="str">
        <f t="shared" si="256"/>
        <v>BASE DE DATOS'!K69</v>
      </c>
      <c r="AA805" s="4" t="str">
        <f t="shared" ref="AA805" si="283">CONCATENATE("=","+","'",Z805)</f>
        <v>=+'BASE DE DATOS'!K69</v>
      </c>
      <c r="AB805" s="4" t="e">
        <f>+#REF!</f>
        <v>#REF!</v>
      </c>
      <c r="AC805" s="9">
        <v>67</v>
      </c>
      <c r="AD805">
        <v>2</v>
      </c>
      <c r="AE805" t="str">
        <f t="shared" si="258"/>
        <v>K2</v>
      </c>
      <c r="AF805" t="str">
        <f t="shared" si="259"/>
        <v>=+'BASE DE DATOS'!K2</v>
      </c>
      <c r="AG805" s="3" t="e">
        <f>+#REF!</f>
        <v>#REF!</v>
      </c>
    </row>
    <row r="806" spans="14:33">
      <c r="N806" s="4"/>
      <c r="O806" s="4"/>
      <c r="P806" s="4"/>
      <c r="Q806" s="4"/>
      <c r="R806" s="4"/>
      <c r="S806" s="6" t="s">
        <v>65</v>
      </c>
      <c r="T806" s="4">
        <f t="shared" si="253"/>
        <v>69</v>
      </c>
      <c r="U806" s="4"/>
      <c r="V806" s="6" t="s">
        <v>65</v>
      </c>
      <c r="W806" s="4">
        <f t="shared" si="254"/>
        <v>69</v>
      </c>
      <c r="X806" s="4" t="str">
        <f t="shared" si="255"/>
        <v>L69</v>
      </c>
      <c r="Y806" s="6" t="s">
        <v>50</v>
      </c>
      <c r="Z806" s="6" t="str">
        <f t="shared" si="256"/>
        <v>BASE DE DATOS'!L69</v>
      </c>
      <c r="AA806" s="4" t="str">
        <f t="shared" ref="AA806" si="284">CONCATENATE("=","+","'",Z806)</f>
        <v>=+'BASE DE DATOS'!L69</v>
      </c>
      <c r="AB806" s="4" t="e">
        <f>+#REF!</f>
        <v>#REF!</v>
      </c>
      <c r="AC806" s="8">
        <v>67</v>
      </c>
      <c r="AD806">
        <v>2</v>
      </c>
      <c r="AE806" t="str">
        <f t="shared" si="258"/>
        <v>L2</v>
      </c>
      <c r="AF806" t="str">
        <f t="shared" si="259"/>
        <v>=+'BASE DE DATOS'!L2</v>
      </c>
      <c r="AG806" s="3" t="e">
        <f>+#REF!</f>
        <v>#REF!</v>
      </c>
    </row>
    <row r="807" spans="14:33">
      <c r="N807" s="4"/>
      <c r="O807" s="4"/>
      <c r="P807" s="4"/>
      <c r="Q807" s="4"/>
      <c r="R807" s="4"/>
      <c r="S807" s="4" t="s">
        <v>70</v>
      </c>
      <c r="T807" s="4">
        <f t="shared" si="253"/>
        <v>69</v>
      </c>
      <c r="U807" s="4"/>
      <c r="V807" s="4" t="s">
        <v>70</v>
      </c>
      <c r="W807" s="4">
        <f t="shared" si="254"/>
        <v>69</v>
      </c>
      <c r="X807" s="4" t="str">
        <f t="shared" si="255"/>
        <v>M69</v>
      </c>
      <c r="Y807" s="6" t="s">
        <v>50</v>
      </c>
      <c r="Z807" s="6" t="str">
        <f t="shared" si="256"/>
        <v>BASE DE DATOS'!M69</v>
      </c>
      <c r="AA807" s="4" t="str">
        <f t="shared" ref="AA807" si="285">CONCATENATE("=","+","'",Z807)</f>
        <v>=+'BASE DE DATOS'!M69</v>
      </c>
      <c r="AB807" s="4" t="e">
        <f>+#REF!</f>
        <v>#REF!</v>
      </c>
      <c r="AC807" s="9">
        <v>67</v>
      </c>
      <c r="AD807">
        <v>2</v>
      </c>
      <c r="AE807" t="str">
        <f t="shared" si="258"/>
        <v>M2</v>
      </c>
      <c r="AF807" t="str">
        <f t="shared" si="259"/>
        <v>=+'BASE DE DATOS'!M2</v>
      </c>
      <c r="AG807" s="3" t="e">
        <f>+#REF!</f>
        <v>#REF!</v>
      </c>
    </row>
    <row r="808" spans="14:33">
      <c r="N808" s="4"/>
      <c r="O808" s="4"/>
      <c r="P808" s="4"/>
      <c r="Q808" s="4"/>
      <c r="R808" s="4"/>
      <c r="S808" s="6" t="s">
        <v>73</v>
      </c>
      <c r="T808" s="4">
        <f t="shared" si="253"/>
        <v>69</v>
      </c>
      <c r="U808" s="4"/>
      <c r="V808" s="6" t="s">
        <v>73</v>
      </c>
      <c r="W808" s="4">
        <f t="shared" si="254"/>
        <v>69</v>
      </c>
      <c r="X808" s="4" t="str">
        <f t="shared" si="255"/>
        <v>N69</v>
      </c>
      <c r="Y808" s="6" t="s">
        <v>50</v>
      </c>
      <c r="Z808" s="6" t="str">
        <f t="shared" si="256"/>
        <v>BASE DE DATOS'!N69</v>
      </c>
      <c r="AA808" s="4" t="str">
        <f t="shared" ref="AA808" si="286">CONCATENATE("=","+","'",Z808)</f>
        <v>=+'BASE DE DATOS'!N69</v>
      </c>
      <c r="AB808" s="4" t="e">
        <f>+#REF!</f>
        <v>#REF!</v>
      </c>
      <c r="AC808" s="8">
        <v>67</v>
      </c>
      <c r="AD808">
        <v>2</v>
      </c>
      <c r="AE808" t="str">
        <f t="shared" si="258"/>
        <v>N2</v>
      </c>
      <c r="AF808" t="str">
        <f t="shared" si="259"/>
        <v>=+'BASE DE DATOS'!N2</v>
      </c>
      <c r="AG808" s="3" t="e">
        <f>+#REF!</f>
        <v>#REF!</v>
      </c>
    </row>
    <row r="809" spans="14:33">
      <c r="N809" s="4"/>
      <c r="O809" s="4"/>
      <c r="P809" s="4"/>
      <c r="Q809" s="4"/>
      <c r="R809" s="4"/>
      <c r="S809" s="4" t="s">
        <v>77</v>
      </c>
      <c r="T809" s="4">
        <f t="shared" si="253"/>
        <v>69</v>
      </c>
      <c r="U809" s="4"/>
      <c r="V809" s="4" t="s">
        <v>77</v>
      </c>
      <c r="W809" s="4">
        <f t="shared" si="254"/>
        <v>69</v>
      </c>
      <c r="X809" s="4" t="str">
        <f t="shared" si="255"/>
        <v>O69</v>
      </c>
      <c r="Y809" s="6" t="s">
        <v>50</v>
      </c>
      <c r="Z809" s="6" t="str">
        <f t="shared" si="256"/>
        <v>BASE DE DATOS'!O69</v>
      </c>
      <c r="AA809" s="4" t="str">
        <f t="shared" ref="AA809" si="287">CONCATENATE("=","+","'",Z809)</f>
        <v>=+'BASE DE DATOS'!O69</v>
      </c>
      <c r="AB809" s="4" t="e">
        <f>+#REF!</f>
        <v>#REF!</v>
      </c>
      <c r="AC809" s="9">
        <v>67</v>
      </c>
      <c r="AD809">
        <v>2</v>
      </c>
      <c r="AE809" t="str">
        <f t="shared" si="258"/>
        <v>O2</v>
      </c>
      <c r="AF809" t="str">
        <f t="shared" si="259"/>
        <v>=+'BASE DE DATOS'!O2</v>
      </c>
      <c r="AG809" s="3" t="e">
        <f>+#REF!</f>
        <v>#REF!</v>
      </c>
    </row>
    <row r="810" spans="14:33">
      <c r="N810" s="4"/>
      <c r="O810" s="4"/>
      <c r="P810" s="4"/>
      <c r="Q810" s="4"/>
      <c r="R810" s="4"/>
      <c r="S810" s="6" t="s">
        <v>81</v>
      </c>
      <c r="T810" s="4">
        <f t="shared" si="253"/>
        <v>69</v>
      </c>
      <c r="U810" s="4"/>
      <c r="V810" s="6" t="s">
        <v>81</v>
      </c>
      <c r="W810" s="4">
        <f t="shared" si="254"/>
        <v>69</v>
      </c>
      <c r="X810" s="4" t="str">
        <f t="shared" si="255"/>
        <v>P69</v>
      </c>
      <c r="Y810" s="6" t="s">
        <v>50</v>
      </c>
      <c r="Z810" s="6" t="str">
        <f t="shared" si="256"/>
        <v>BASE DE DATOS'!P69</v>
      </c>
      <c r="AA810" s="4" t="str">
        <f t="shared" ref="AA810" si="288">CONCATENATE("=","+","'",Z810)</f>
        <v>=+'BASE DE DATOS'!P69</v>
      </c>
      <c r="AB810" s="4" t="e">
        <f>+#REF!</f>
        <v>#REF!</v>
      </c>
      <c r="AC810" s="8">
        <v>67</v>
      </c>
      <c r="AD810">
        <v>2</v>
      </c>
      <c r="AE810" t="str">
        <f t="shared" si="258"/>
        <v>P2</v>
      </c>
      <c r="AF810" t="str">
        <f t="shared" si="259"/>
        <v>=+'BASE DE DATOS'!P2</v>
      </c>
      <c r="AG810" s="3" t="e">
        <f>+#REF!</f>
        <v>#REF!</v>
      </c>
    </row>
    <row r="811" spans="14:33">
      <c r="N811" s="4"/>
      <c r="O811" s="4"/>
      <c r="P811" s="4"/>
      <c r="Q811" s="4"/>
      <c r="R811" s="4"/>
      <c r="S811" s="4" t="s">
        <v>84</v>
      </c>
      <c r="T811" s="4">
        <f t="shared" si="253"/>
        <v>69</v>
      </c>
      <c r="U811" s="4"/>
      <c r="V811" s="4" t="s">
        <v>84</v>
      </c>
      <c r="W811" s="4">
        <f t="shared" si="254"/>
        <v>69</v>
      </c>
      <c r="X811" s="4" t="str">
        <f t="shared" si="255"/>
        <v>Q69</v>
      </c>
      <c r="Y811" s="6" t="s">
        <v>50</v>
      </c>
      <c r="Z811" s="6" t="str">
        <f t="shared" si="256"/>
        <v>BASE DE DATOS'!Q69</v>
      </c>
      <c r="AA811" s="4" t="str">
        <f t="shared" ref="AA811" si="289">CONCATENATE("=","+","'",Z811)</f>
        <v>=+'BASE DE DATOS'!Q69</v>
      </c>
      <c r="AB811" s="4" t="e">
        <f>+#REF!</f>
        <v>#REF!</v>
      </c>
      <c r="AC811" s="9">
        <v>67</v>
      </c>
      <c r="AD811">
        <v>2</v>
      </c>
      <c r="AE811" t="str">
        <f t="shared" si="258"/>
        <v>Q2</v>
      </c>
      <c r="AF811" t="str">
        <f t="shared" si="259"/>
        <v>=+'BASE DE DATOS'!Q2</v>
      </c>
      <c r="AG811" s="3" t="e">
        <f>+#REF!</f>
        <v>#REF!</v>
      </c>
    </row>
    <row r="812" spans="14:33">
      <c r="N812" s="4"/>
      <c r="O812" s="4"/>
      <c r="P812" s="4"/>
      <c r="Q812" s="4"/>
      <c r="R812" s="4"/>
      <c r="S812" s="6" t="s">
        <v>85</v>
      </c>
      <c r="T812" s="4">
        <f t="shared" si="253"/>
        <v>69</v>
      </c>
      <c r="U812" s="4"/>
      <c r="V812" s="6" t="s">
        <v>85</v>
      </c>
      <c r="W812" s="4">
        <f t="shared" si="254"/>
        <v>69</v>
      </c>
      <c r="X812" s="4" t="str">
        <f t="shared" si="255"/>
        <v>R69</v>
      </c>
      <c r="Y812" s="6" t="s">
        <v>50</v>
      </c>
      <c r="Z812" s="6" t="str">
        <f t="shared" si="256"/>
        <v>BASE DE DATOS'!R69</v>
      </c>
      <c r="AA812" s="4" t="str">
        <f t="shared" ref="AA812" si="290">CONCATENATE("=","+","'",Z812)</f>
        <v>=+'BASE DE DATOS'!R69</v>
      </c>
      <c r="AB812" s="4" t="e">
        <f>+#REF!</f>
        <v>#REF!</v>
      </c>
      <c r="AC812" s="8">
        <v>67</v>
      </c>
      <c r="AD812">
        <v>2</v>
      </c>
      <c r="AE812" t="str">
        <f t="shared" si="258"/>
        <v>R2</v>
      </c>
      <c r="AF812" t="str">
        <f t="shared" si="259"/>
        <v>=+'BASE DE DATOS'!R2</v>
      </c>
      <c r="AG812" s="3" t="e">
        <f>+#REF!</f>
        <v>#REF!</v>
      </c>
    </row>
    <row r="813" spans="14:33">
      <c r="N813" s="4"/>
      <c r="O813" s="4"/>
      <c r="P813" s="4"/>
      <c r="Q813" s="4"/>
      <c r="R813" s="4"/>
      <c r="S813" s="4" t="s">
        <v>87</v>
      </c>
      <c r="T813" s="4">
        <f t="shared" si="253"/>
        <v>69</v>
      </c>
      <c r="U813" s="4"/>
      <c r="V813" s="4" t="s">
        <v>87</v>
      </c>
      <c r="W813" s="4">
        <f t="shared" si="254"/>
        <v>69</v>
      </c>
      <c r="X813" s="4" t="str">
        <f t="shared" si="255"/>
        <v>S69</v>
      </c>
      <c r="Y813" s="6" t="s">
        <v>50</v>
      </c>
      <c r="Z813" s="6" t="str">
        <f t="shared" si="256"/>
        <v>BASE DE DATOS'!S69</v>
      </c>
      <c r="AA813" s="4" t="str">
        <f t="shared" ref="AA813" si="291">CONCATENATE("=","+","'",Z813)</f>
        <v>=+'BASE DE DATOS'!S69</v>
      </c>
      <c r="AB813" s="4" t="e">
        <f>+#REF!</f>
        <v>#REF!</v>
      </c>
      <c r="AC813" s="9">
        <v>67</v>
      </c>
      <c r="AD813">
        <v>2</v>
      </c>
      <c r="AE813" t="str">
        <f t="shared" si="258"/>
        <v>S2</v>
      </c>
      <c r="AF813" t="str">
        <f t="shared" si="259"/>
        <v>=+'BASE DE DATOS'!S2</v>
      </c>
      <c r="AG813" s="3" t="e">
        <f>+#REF!</f>
        <v>#REF!</v>
      </c>
    </row>
    <row r="814" spans="14:33">
      <c r="N814" s="4"/>
      <c r="O814" s="4"/>
      <c r="P814" s="4"/>
      <c r="Q814" s="4"/>
      <c r="R814" s="4"/>
      <c r="S814" s="6" t="s">
        <v>89</v>
      </c>
      <c r="T814" s="4">
        <f t="shared" si="253"/>
        <v>69</v>
      </c>
      <c r="U814" s="4"/>
      <c r="V814" s="6" t="s">
        <v>89</v>
      </c>
      <c r="W814" s="4">
        <f t="shared" si="254"/>
        <v>69</v>
      </c>
      <c r="X814" s="4" t="str">
        <f t="shared" si="255"/>
        <v>T69</v>
      </c>
      <c r="Y814" s="6" t="s">
        <v>50</v>
      </c>
      <c r="Z814" s="6" t="str">
        <f t="shared" si="256"/>
        <v>BASE DE DATOS'!T69</v>
      </c>
      <c r="AA814" s="4" t="str">
        <f t="shared" ref="AA814" si="292">CONCATENATE("=","+","'",Z814)</f>
        <v>=+'BASE DE DATOS'!T69</v>
      </c>
      <c r="AB814" s="4" t="e">
        <f>+#REF!</f>
        <v>#REF!</v>
      </c>
      <c r="AC814" s="8">
        <v>67</v>
      </c>
      <c r="AD814">
        <v>2</v>
      </c>
      <c r="AE814" t="str">
        <f t="shared" si="258"/>
        <v>T2</v>
      </c>
      <c r="AF814" t="str">
        <f t="shared" si="259"/>
        <v>=+'BASE DE DATOS'!T2</v>
      </c>
      <c r="AG814" s="3" t="e">
        <f>+#REF!</f>
        <v>#REF!</v>
      </c>
    </row>
    <row r="815" spans="14:33">
      <c r="N815" s="4"/>
      <c r="O815" s="4"/>
      <c r="P815" s="4"/>
      <c r="Q815" s="4"/>
      <c r="R815" s="4"/>
      <c r="S815" s="4" t="s">
        <v>91</v>
      </c>
      <c r="T815" s="4">
        <f t="shared" si="253"/>
        <v>69</v>
      </c>
      <c r="U815" s="4"/>
      <c r="V815" s="4" t="s">
        <v>91</v>
      </c>
      <c r="W815" s="4">
        <f t="shared" si="254"/>
        <v>69</v>
      </c>
      <c r="X815" s="4" t="str">
        <f t="shared" si="255"/>
        <v>U69</v>
      </c>
      <c r="Y815" s="6" t="s">
        <v>50</v>
      </c>
      <c r="Z815" s="6" t="str">
        <f t="shared" si="256"/>
        <v>BASE DE DATOS'!U69</v>
      </c>
      <c r="AA815" s="4" t="str">
        <f t="shared" ref="AA815" si="293">CONCATENATE("=","+","'",Z815)</f>
        <v>=+'BASE DE DATOS'!U69</v>
      </c>
      <c r="AB815" s="4" t="e">
        <f>+#REF!</f>
        <v>#REF!</v>
      </c>
      <c r="AC815" s="9">
        <v>67</v>
      </c>
      <c r="AD815">
        <v>2</v>
      </c>
      <c r="AE815" t="str">
        <f t="shared" si="258"/>
        <v>U2</v>
      </c>
      <c r="AF815" t="str">
        <f t="shared" si="259"/>
        <v>=+'BASE DE DATOS'!U2</v>
      </c>
      <c r="AG815" s="3" t="e">
        <f>+#REF!</f>
        <v>#REF!</v>
      </c>
    </row>
    <row r="816" spans="14:33">
      <c r="N816" s="4"/>
      <c r="O816" s="4"/>
      <c r="P816" s="4"/>
      <c r="Q816" s="4"/>
      <c r="R816" s="4"/>
      <c r="S816" s="6" t="s">
        <v>49</v>
      </c>
      <c r="T816" s="4">
        <f t="shared" si="253"/>
        <v>70</v>
      </c>
      <c r="U816" s="4"/>
      <c r="V816" s="6" t="s">
        <v>49</v>
      </c>
      <c r="W816" s="4">
        <f t="shared" si="254"/>
        <v>70</v>
      </c>
      <c r="X816" s="4" t="str">
        <f t="shared" si="255"/>
        <v>J70</v>
      </c>
      <c r="Y816" s="6" t="s">
        <v>50</v>
      </c>
      <c r="Z816" s="6" t="str">
        <f t="shared" si="256"/>
        <v>BASE DE DATOS'!J70</v>
      </c>
      <c r="AA816" s="4" t="str">
        <f t="shared" ref="AA816" si="294">CONCATENATE("=","+","'",Z816)</f>
        <v>=+'BASE DE DATOS'!J70</v>
      </c>
      <c r="AB816" s="4" t="e">
        <f>+#REF!</f>
        <v>#REF!</v>
      </c>
      <c r="AC816" s="8">
        <v>68</v>
      </c>
      <c r="AD816">
        <v>2</v>
      </c>
      <c r="AE816" t="str">
        <f t="shared" si="258"/>
        <v>J2</v>
      </c>
      <c r="AF816" t="str">
        <f t="shared" si="259"/>
        <v>=+'BASE DE DATOS'!J2</v>
      </c>
      <c r="AG816" s="3" t="e">
        <f>+#REF!</f>
        <v>#REF!</v>
      </c>
    </row>
    <row r="817" spans="14:33">
      <c r="N817" s="4"/>
      <c r="O817" s="4"/>
      <c r="P817" s="4"/>
      <c r="Q817" s="4"/>
      <c r="R817" s="4"/>
      <c r="S817" s="4" t="s">
        <v>58</v>
      </c>
      <c r="T817" s="4">
        <f t="shared" si="253"/>
        <v>70</v>
      </c>
      <c r="U817" s="4"/>
      <c r="V817" s="4" t="s">
        <v>58</v>
      </c>
      <c r="W817" s="4">
        <f t="shared" si="254"/>
        <v>70</v>
      </c>
      <c r="X817" s="4" t="str">
        <f t="shared" si="255"/>
        <v>K70</v>
      </c>
      <c r="Y817" s="6" t="s">
        <v>50</v>
      </c>
      <c r="Z817" s="6" t="str">
        <f t="shared" si="256"/>
        <v>BASE DE DATOS'!K70</v>
      </c>
      <c r="AA817" s="4" t="str">
        <f t="shared" ref="AA817" si="295">CONCATENATE("=","+","'",Z817)</f>
        <v>=+'BASE DE DATOS'!K70</v>
      </c>
      <c r="AB817" s="4" t="e">
        <f>+#REF!</f>
        <v>#REF!</v>
      </c>
      <c r="AC817" s="9">
        <v>68</v>
      </c>
      <c r="AD817">
        <v>2</v>
      </c>
      <c r="AE817" t="str">
        <f t="shared" si="258"/>
        <v>K2</v>
      </c>
      <c r="AF817" t="str">
        <f t="shared" si="259"/>
        <v>=+'BASE DE DATOS'!K2</v>
      </c>
      <c r="AG817" s="3" t="e">
        <f>+#REF!</f>
        <v>#REF!</v>
      </c>
    </row>
    <row r="818" spans="14:33">
      <c r="N818" s="4"/>
      <c r="O818" s="4"/>
      <c r="P818" s="4"/>
      <c r="Q818" s="4"/>
      <c r="R818" s="4"/>
      <c r="S818" s="6" t="s">
        <v>65</v>
      </c>
      <c r="T818" s="4">
        <f t="shared" si="253"/>
        <v>70</v>
      </c>
      <c r="U818" s="4"/>
      <c r="V818" s="6" t="s">
        <v>65</v>
      </c>
      <c r="W818" s="4">
        <f t="shared" si="254"/>
        <v>70</v>
      </c>
      <c r="X818" s="4" t="str">
        <f t="shared" si="255"/>
        <v>L70</v>
      </c>
      <c r="Y818" s="6" t="s">
        <v>50</v>
      </c>
      <c r="Z818" s="6" t="str">
        <f t="shared" si="256"/>
        <v>BASE DE DATOS'!L70</v>
      </c>
      <c r="AA818" s="4" t="str">
        <f t="shared" ref="AA818" si="296">CONCATENATE("=","+","'",Z818)</f>
        <v>=+'BASE DE DATOS'!L70</v>
      </c>
      <c r="AB818" s="4" t="e">
        <f>+#REF!</f>
        <v>#REF!</v>
      </c>
      <c r="AC818" s="8">
        <v>68</v>
      </c>
      <c r="AD818">
        <v>2</v>
      </c>
      <c r="AE818" t="str">
        <f t="shared" si="258"/>
        <v>L2</v>
      </c>
      <c r="AF818" t="str">
        <f t="shared" si="259"/>
        <v>=+'BASE DE DATOS'!L2</v>
      </c>
      <c r="AG818" s="3" t="e">
        <f>+#REF!</f>
        <v>#REF!</v>
      </c>
    </row>
    <row r="819" spans="14:33">
      <c r="N819" s="4"/>
      <c r="O819" s="4"/>
      <c r="P819" s="4"/>
      <c r="Q819" s="4"/>
      <c r="R819" s="4"/>
      <c r="S819" s="4" t="s">
        <v>70</v>
      </c>
      <c r="T819" s="4">
        <f t="shared" si="253"/>
        <v>70</v>
      </c>
      <c r="U819" s="4"/>
      <c r="V819" s="4" t="s">
        <v>70</v>
      </c>
      <c r="W819" s="4">
        <f t="shared" si="254"/>
        <v>70</v>
      </c>
      <c r="X819" s="4" t="str">
        <f t="shared" si="255"/>
        <v>M70</v>
      </c>
      <c r="Y819" s="6" t="s">
        <v>50</v>
      </c>
      <c r="Z819" s="6" t="str">
        <f t="shared" si="256"/>
        <v>BASE DE DATOS'!M70</v>
      </c>
      <c r="AA819" s="4" t="str">
        <f t="shared" ref="AA819" si="297">CONCATENATE("=","+","'",Z819)</f>
        <v>=+'BASE DE DATOS'!M70</v>
      </c>
      <c r="AB819" s="4" t="e">
        <f>+#REF!</f>
        <v>#REF!</v>
      </c>
      <c r="AC819" s="9">
        <v>68</v>
      </c>
      <c r="AD819">
        <v>2</v>
      </c>
      <c r="AE819" t="str">
        <f t="shared" si="258"/>
        <v>M2</v>
      </c>
      <c r="AF819" t="str">
        <f t="shared" si="259"/>
        <v>=+'BASE DE DATOS'!M2</v>
      </c>
      <c r="AG819" s="3" t="e">
        <f>+#REF!</f>
        <v>#REF!</v>
      </c>
    </row>
    <row r="820" spans="14:33">
      <c r="N820" s="4"/>
      <c r="O820" s="4"/>
      <c r="P820" s="4"/>
      <c r="Q820" s="4"/>
      <c r="R820" s="4"/>
      <c r="S820" s="6" t="s">
        <v>73</v>
      </c>
      <c r="T820" s="4">
        <f t="shared" si="253"/>
        <v>70</v>
      </c>
      <c r="U820" s="4"/>
      <c r="V820" s="6" t="s">
        <v>73</v>
      </c>
      <c r="W820" s="4">
        <f t="shared" si="254"/>
        <v>70</v>
      </c>
      <c r="X820" s="4" t="str">
        <f t="shared" si="255"/>
        <v>N70</v>
      </c>
      <c r="Y820" s="6" t="s">
        <v>50</v>
      </c>
      <c r="Z820" s="6" t="str">
        <f t="shared" si="256"/>
        <v>BASE DE DATOS'!N70</v>
      </c>
      <c r="AA820" s="4" t="str">
        <f t="shared" ref="AA820" si="298">CONCATENATE("=","+","'",Z820)</f>
        <v>=+'BASE DE DATOS'!N70</v>
      </c>
      <c r="AB820" s="4" t="e">
        <f>+#REF!</f>
        <v>#REF!</v>
      </c>
      <c r="AC820" s="8">
        <v>68</v>
      </c>
      <c r="AD820">
        <v>2</v>
      </c>
      <c r="AE820" t="str">
        <f t="shared" si="258"/>
        <v>N2</v>
      </c>
      <c r="AF820" t="str">
        <f t="shared" si="259"/>
        <v>=+'BASE DE DATOS'!N2</v>
      </c>
      <c r="AG820" s="3" t="e">
        <f>+#REF!</f>
        <v>#REF!</v>
      </c>
    </row>
    <row r="821" spans="14:33">
      <c r="N821" s="4"/>
      <c r="O821" s="4"/>
      <c r="P821" s="4"/>
      <c r="Q821" s="4"/>
      <c r="R821" s="4"/>
      <c r="S821" s="4" t="s">
        <v>77</v>
      </c>
      <c r="T821" s="4">
        <f t="shared" si="253"/>
        <v>70</v>
      </c>
      <c r="U821" s="4"/>
      <c r="V821" s="4" t="s">
        <v>77</v>
      </c>
      <c r="W821" s="4">
        <f t="shared" si="254"/>
        <v>70</v>
      </c>
      <c r="X821" s="4" t="str">
        <f t="shared" si="255"/>
        <v>O70</v>
      </c>
      <c r="Y821" s="6" t="s">
        <v>50</v>
      </c>
      <c r="Z821" s="6" t="str">
        <f t="shared" si="256"/>
        <v>BASE DE DATOS'!O70</v>
      </c>
      <c r="AA821" s="4" t="str">
        <f t="shared" ref="AA821" si="299">CONCATENATE("=","+","'",Z821)</f>
        <v>=+'BASE DE DATOS'!O70</v>
      </c>
      <c r="AB821" s="4" t="e">
        <f>+#REF!</f>
        <v>#REF!</v>
      </c>
      <c r="AC821" s="9">
        <v>68</v>
      </c>
      <c r="AD821">
        <v>2</v>
      </c>
      <c r="AE821" t="str">
        <f t="shared" si="258"/>
        <v>O2</v>
      </c>
      <c r="AF821" t="str">
        <f t="shared" si="259"/>
        <v>=+'BASE DE DATOS'!O2</v>
      </c>
      <c r="AG821" s="3" t="e">
        <f>+#REF!</f>
        <v>#REF!</v>
      </c>
    </row>
    <row r="822" spans="14:33">
      <c r="N822" s="4"/>
      <c r="O822" s="4"/>
      <c r="P822" s="4"/>
      <c r="Q822" s="4"/>
      <c r="R822" s="4"/>
      <c r="S822" s="6" t="s">
        <v>81</v>
      </c>
      <c r="T822" s="4">
        <f t="shared" si="253"/>
        <v>70</v>
      </c>
      <c r="U822" s="4"/>
      <c r="V822" s="6" t="s">
        <v>81</v>
      </c>
      <c r="W822" s="4">
        <f t="shared" si="254"/>
        <v>70</v>
      </c>
      <c r="X822" s="4" t="str">
        <f t="shared" si="255"/>
        <v>P70</v>
      </c>
      <c r="Y822" s="6" t="s">
        <v>50</v>
      </c>
      <c r="Z822" s="6" t="str">
        <f t="shared" si="256"/>
        <v>BASE DE DATOS'!P70</v>
      </c>
      <c r="AA822" s="4" t="str">
        <f t="shared" ref="AA822" si="300">CONCATENATE("=","+","'",Z822)</f>
        <v>=+'BASE DE DATOS'!P70</v>
      </c>
      <c r="AB822" s="4" t="e">
        <f>+#REF!</f>
        <v>#REF!</v>
      </c>
      <c r="AC822" s="8">
        <v>68</v>
      </c>
      <c r="AD822">
        <v>2</v>
      </c>
      <c r="AE822" t="str">
        <f t="shared" si="258"/>
        <v>P2</v>
      </c>
      <c r="AF822" t="str">
        <f t="shared" si="259"/>
        <v>=+'BASE DE DATOS'!P2</v>
      </c>
      <c r="AG822" s="3" t="e">
        <f>+#REF!</f>
        <v>#REF!</v>
      </c>
    </row>
    <row r="823" spans="14:33">
      <c r="N823" s="4"/>
      <c r="O823" s="4"/>
      <c r="P823" s="4"/>
      <c r="Q823" s="4"/>
      <c r="R823" s="4"/>
      <c r="S823" s="4" t="s">
        <v>84</v>
      </c>
      <c r="T823" s="4">
        <f t="shared" si="253"/>
        <v>70</v>
      </c>
      <c r="U823" s="4"/>
      <c r="V823" s="4" t="s">
        <v>84</v>
      </c>
      <c r="W823" s="4">
        <f t="shared" si="254"/>
        <v>70</v>
      </c>
      <c r="X823" s="4" t="str">
        <f t="shared" si="255"/>
        <v>Q70</v>
      </c>
      <c r="Y823" s="6" t="s">
        <v>50</v>
      </c>
      <c r="Z823" s="6" t="str">
        <f t="shared" si="256"/>
        <v>BASE DE DATOS'!Q70</v>
      </c>
      <c r="AA823" s="4" t="str">
        <f t="shared" ref="AA823" si="301">CONCATENATE("=","+","'",Z823)</f>
        <v>=+'BASE DE DATOS'!Q70</v>
      </c>
      <c r="AB823" s="4" t="e">
        <f>+#REF!</f>
        <v>#REF!</v>
      </c>
      <c r="AC823" s="9">
        <v>68</v>
      </c>
      <c r="AD823">
        <v>2</v>
      </c>
      <c r="AE823" t="str">
        <f t="shared" si="258"/>
        <v>Q2</v>
      </c>
      <c r="AF823" t="str">
        <f t="shared" si="259"/>
        <v>=+'BASE DE DATOS'!Q2</v>
      </c>
      <c r="AG823" s="3" t="e">
        <f>+#REF!</f>
        <v>#REF!</v>
      </c>
    </row>
    <row r="824" spans="14:33">
      <c r="N824" s="4"/>
      <c r="O824" s="4"/>
      <c r="P824" s="4"/>
      <c r="Q824" s="4"/>
      <c r="R824" s="4"/>
      <c r="S824" s="6" t="s">
        <v>85</v>
      </c>
      <c r="T824" s="4">
        <f t="shared" si="253"/>
        <v>70</v>
      </c>
      <c r="U824" s="4"/>
      <c r="V824" s="6" t="s">
        <v>85</v>
      </c>
      <c r="W824" s="4">
        <f t="shared" si="254"/>
        <v>70</v>
      </c>
      <c r="X824" s="4" t="str">
        <f t="shared" si="255"/>
        <v>R70</v>
      </c>
      <c r="Y824" s="6" t="s">
        <v>50</v>
      </c>
      <c r="Z824" s="6" t="str">
        <f t="shared" si="256"/>
        <v>BASE DE DATOS'!R70</v>
      </c>
      <c r="AA824" s="4" t="str">
        <f t="shared" ref="AA824" si="302">CONCATENATE("=","+","'",Z824)</f>
        <v>=+'BASE DE DATOS'!R70</v>
      </c>
      <c r="AB824" s="4" t="e">
        <f>+#REF!</f>
        <v>#REF!</v>
      </c>
      <c r="AC824" s="8">
        <v>68</v>
      </c>
      <c r="AD824">
        <v>2</v>
      </c>
      <c r="AE824" t="str">
        <f t="shared" si="258"/>
        <v>R2</v>
      </c>
      <c r="AF824" t="str">
        <f t="shared" si="259"/>
        <v>=+'BASE DE DATOS'!R2</v>
      </c>
      <c r="AG824" s="3" t="e">
        <f>+#REF!</f>
        <v>#REF!</v>
      </c>
    </row>
    <row r="825" spans="14:33">
      <c r="N825" s="4"/>
      <c r="O825" s="4"/>
      <c r="P825" s="4"/>
      <c r="Q825" s="4"/>
      <c r="R825" s="4"/>
      <c r="S825" s="4" t="s">
        <v>87</v>
      </c>
      <c r="T825" s="4">
        <f t="shared" si="253"/>
        <v>70</v>
      </c>
      <c r="U825" s="4"/>
      <c r="V825" s="4" t="s">
        <v>87</v>
      </c>
      <c r="W825" s="4">
        <f t="shared" si="254"/>
        <v>70</v>
      </c>
      <c r="X825" s="4" t="str">
        <f t="shared" si="255"/>
        <v>S70</v>
      </c>
      <c r="Y825" s="6" t="s">
        <v>50</v>
      </c>
      <c r="Z825" s="6" t="str">
        <f t="shared" si="256"/>
        <v>BASE DE DATOS'!S70</v>
      </c>
      <c r="AA825" s="4" t="str">
        <f t="shared" ref="AA825" si="303">CONCATENATE("=","+","'",Z825)</f>
        <v>=+'BASE DE DATOS'!S70</v>
      </c>
      <c r="AB825" s="4" t="e">
        <f>+#REF!</f>
        <v>#REF!</v>
      </c>
      <c r="AC825" s="9">
        <v>68</v>
      </c>
      <c r="AD825">
        <v>2</v>
      </c>
      <c r="AE825" t="str">
        <f t="shared" si="258"/>
        <v>S2</v>
      </c>
      <c r="AF825" t="str">
        <f t="shared" si="259"/>
        <v>=+'BASE DE DATOS'!S2</v>
      </c>
      <c r="AG825" s="3" t="e">
        <f>+#REF!</f>
        <v>#REF!</v>
      </c>
    </row>
    <row r="826" spans="14:33">
      <c r="N826" s="4"/>
      <c r="O826" s="4"/>
      <c r="P826" s="4"/>
      <c r="Q826" s="4"/>
      <c r="R826" s="4"/>
      <c r="S826" s="6" t="s">
        <v>89</v>
      </c>
      <c r="T826" s="4">
        <f t="shared" si="253"/>
        <v>70</v>
      </c>
      <c r="U826" s="4"/>
      <c r="V826" s="6" t="s">
        <v>89</v>
      </c>
      <c r="W826" s="4">
        <f t="shared" si="254"/>
        <v>70</v>
      </c>
      <c r="X826" s="4" t="str">
        <f t="shared" si="255"/>
        <v>T70</v>
      </c>
      <c r="Y826" s="6" t="s">
        <v>50</v>
      </c>
      <c r="Z826" s="6" t="str">
        <f t="shared" si="256"/>
        <v>BASE DE DATOS'!T70</v>
      </c>
      <c r="AA826" s="4" t="str">
        <f t="shared" ref="AA826" si="304">CONCATENATE("=","+","'",Z826)</f>
        <v>=+'BASE DE DATOS'!T70</v>
      </c>
      <c r="AB826" s="4" t="e">
        <f>+#REF!</f>
        <v>#REF!</v>
      </c>
      <c r="AC826" s="8">
        <v>68</v>
      </c>
      <c r="AD826">
        <v>2</v>
      </c>
      <c r="AE826" t="str">
        <f t="shared" si="258"/>
        <v>T2</v>
      </c>
      <c r="AF826" t="str">
        <f t="shared" si="259"/>
        <v>=+'BASE DE DATOS'!T2</v>
      </c>
      <c r="AG826" s="3" t="e">
        <f>+#REF!</f>
        <v>#REF!</v>
      </c>
    </row>
    <row r="827" spans="14:33">
      <c r="N827" s="4"/>
      <c r="O827" s="4"/>
      <c r="P827" s="4"/>
      <c r="Q827" s="4"/>
      <c r="R827" s="4"/>
      <c r="S827" s="4" t="s">
        <v>91</v>
      </c>
      <c r="T827" s="4">
        <f t="shared" si="253"/>
        <v>70</v>
      </c>
      <c r="U827" s="4"/>
      <c r="V827" s="4" t="s">
        <v>91</v>
      </c>
      <c r="W827" s="4">
        <f t="shared" si="254"/>
        <v>70</v>
      </c>
      <c r="X827" s="4" t="str">
        <f t="shared" si="255"/>
        <v>U70</v>
      </c>
      <c r="Y827" s="6" t="s">
        <v>50</v>
      </c>
      <c r="Z827" s="6" t="str">
        <f t="shared" si="256"/>
        <v>BASE DE DATOS'!U70</v>
      </c>
      <c r="AA827" s="4" t="str">
        <f t="shared" ref="AA827" si="305">CONCATENATE("=","+","'",Z827)</f>
        <v>=+'BASE DE DATOS'!U70</v>
      </c>
      <c r="AB827" s="4" t="e">
        <f>+#REF!</f>
        <v>#REF!</v>
      </c>
      <c r="AC827" s="9">
        <v>68</v>
      </c>
      <c r="AD827">
        <v>2</v>
      </c>
      <c r="AE827" t="str">
        <f t="shared" si="258"/>
        <v>U2</v>
      </c>
      <c r="AF827" t="str">
        <f t="shared" si="259"/>
        <v>=+'BASE DE DATOS'!U2</v>
      </c>
      <c r="AG827" s="3" t="e">
        <f>+#REF!</f>
        <v>#REF!</v>
      </c>
    </row>
    <row r="828" spans="14:33">
      <c r="N828" s="4"/>
      <c r="O828" s="4"/>
      <c r="P828" s="4"/>
      <c r="Q828" s="4"/>
      <c r="R828" s="4"/>
      <c r="S828" s="6" t="s">
        <v>49</v>
      </c>
      <c r="T828" s="4">
        <f t="shared" si="253"/>
        <v>71</v>
      </c>
      <c r="U828" s="4"/>
      <c r="V828" s="6" t="s">
        <v>49</v>
      </c>
      <c r="W828" s="4">
        <f t="shared" si="254"/>
        <v>71</v>
      </c>
      <c r="X828" s="4" t="str">
        <f t="shared" si="255"/>
        <v>J71</v>
      </c>
      <c r="Y828" s="6" t="s">
        <v>50</v>
      </c>
      <c r="Z828" s="6" t="str">
        <f t="shared" si="256"/>
        <v>BASE DE DATOS'!J71</v>
      </c>
      <c r="AA828" s="4" t="str">
        <f t="shared" ref="AA828" si="306">CONCATENATE("=","+","'",Z828)</f>
        <v>=+'BASE DE DATOS'!J71</v>
      </c>
      <c r="AB828" s="4" t="e">
        <f>+#REF!</f>
        <v>#REF!</v>
      </c>
      <c r="AC828" s="8">
        <v>69</v>
      </c>
      <c r="AD828">
        <v>2</v>
      </c>
      <c r="AE828" t="str">
        <f t="shared" si="258"/>
        <v>J2</v>
      </c>
      <c r="AF828" t="str">
        <f t="shared" si="259"/>
        <v>=+'BASE DE DATOS'!J2</v>
      </c>
      <c r="AG828" s="3" t="e">
        <f>+#REF!</f>
        <v>#REF!</v>
      </c>
    </row>
    <row r="829" spans="14:33">
      <c r="N829" s="4"/>
      <c r="O829" s="4"/>
      <c r="P829" s="4"/>
      <c r="Q829" s="4"/>
      <c r="R829" s="4"/>
      <c r="S829" s="4" t="s">
        <v>58</v>
      </c>
      <c r="T829" s="4">
        <f t="shared" si="253"/>
        <v>71</v>
      </c>
      <c r="U829" s="4"/>
      <c r="V829" s="4" t="s">
        <v>58</v>
      </c>
      <c r="W829" s="4">
        <f t="shared" si="254"/>
        <v>71</v>
      </c>
      <c r="X829" s="4" t="str">
        <f t="shared" si="255"/>
        <v>K71</v>
      </c>
      <c r="Y829" s="6" t="s">
        <v>50</v>
      </c>
      <c r="Z829" s="6" t="str">
        <f t="shared" si="256"/>
        <v>BASE DE DATOS'!K71</v>
      </c>
      <c r="AA829" s="4" t="str">
        <f t="shared" ref="AA829" si="307">CONCATENATE("=","+","'",Z829)</f>
        <v>=+'BASE DE DATOS'!K71</v>
      </c>
      <c r="AB829" s="4" t="e">
        <f>+#REF!</f>
        <v>#REF!</v>
      </c>
      <c r="AC829" s="9">
        <v>69</v>
      </c>
      <c r="AD829">
        <v>2</v>
      </c>
      <c r="AE829" t="str">
        <f t="shared" si="258"/>
        <v>K2</v>
      </c>
      <c r="AF829" t="str">
        <f t="shared" si="259"/>
        <v>=+'BASE DE DATOS'!K2</v>
      </c>
      <c r="AG829" s="3" t="e">
        <f>+#REF!</f>
        <v>#REF!</v>
      </c>
    </row>
    <row r="830" spans="14:33">
      <c r="N830" s="4"/>
      <c r="O830" s="4"/>
      <c r="P830" s="4"/>
      <c r="Q830" s="4"/>
      <c r="R830" s="4"/>
      <c r="S830" s="6" t="s">
        <v>65</v>
      </c>
      <c r="T830" s="4">
        <f t="shared" si="253"/>
        <v>71</v>
      </c>
      <c r="U830" s="4"/>
      <c r="V830" s="6" t="s">
        <v>65</v>
      </c>
      <c r="W830" s="4">
        <f t="shared" si="254"/>
        <v>71</v>
      </c>
      <c r="X830" s="4" t="str">
        <f t="shared" si="255"/>
        <v>L71</v>
      </c>
      <c r="Y830" s="6" t="s">
        <v>50</v>
      </c>
      <c r="Z830" s="6" t="str">
        <f t="shared" si="256"/>
        <v>BASE DE DATOS'!L71</v>
      </c>
      <c r="AA830" s="4" t="str">
        <f t="shared" ref="AA830" si="308">CONCATENATE("=","+","'",Z830)</f>
        <v>=+'BASE DE DATOS'!L71</v>
      </c>
      <c r="AB830" s="4" t="e">
        <f>+#REF!</f>
        <v>#REF!</v>
      </c>
      <c r="AC830" s="8">
        <v>69</v>
      </c>
      <c r="AD830">
        <v>2</v>
      </c>
      <c r="AE830" t="str">
        <f t="shared" si="258"/>
        <v>L2</v>
      </c>
      <c r="AF830" t="str">
        <f t="shared" si="259"/>
        <v>=+'BASE DE DATOS'!L2</v>
      </c>
      <c r="AG830" s="3" t="e">
        <f>+#REF!</f>
        <v>#REF!</v>
      </c>
    </row>
    <row r="831" spans="14:33">
      <c r="N831" s="4"/>
      <c r="O831" s="4"/>
      <c r="P831" s="4"/>
      <c r="Q831" s="4"/>
      <c r="R831" s="4"/>
      <c r="S831" s="4" t="s">
        <v>70</v>
      </c>
      <c r="T831" s="4">
        <f t="shared" si="253"/>
        <v>71</v>
      </c>
      <c r="U831" s="4"/>
      <c r="V831" s="4" t="s">
        <v>70</v>
      </c>
      <c r="W831" s="4">
        <f t="shared" si="254"/>
        <v>71</v>
      </c>
      <c r="X831" s="4" t="str">
        <f t="shared" si="255"/>
        <v>M71</v>
      </c>
      <c r="Y831" s="6" t="s">
        <v>50</v>
      </c>
      <c r="Z831" s="6" t="str">
        <f t="shared" si="256"/>
        <v>BASE DE DATOS'!M71</v>
      </c>
      <c r="AA831" s="4" t="str">
        <f t="shared" ref="AA831" si="309">CONCATENATE("=","+","'",Z831)</f>
        <v>=+'BASE DE DATOS'!M71</v>
      </c>
      <c r="AB831" s="4" t="e">
        <f>+#REF!</f>
        <v>#REF!</v>
      </c>
      <c r="AC831" s="9">
        <v>69</v>
      </c>
      <c r="AD831">
        <v>2</v>
      </c>
      <c r="AE831" t="str">
        <f t="shared" si="258"/>
        <v>M2</v>
      </c>
      <c r="AF831" t="str">
        <f t="shared" si="259"/>
        <v>=+'BASE DE DATOS'!M2</v>
      </c>
      <c r="AG831" s="3" t="e">
        <f>+#REF!</f>
        <v>#REF!</v>
      </c>
    </row>
    <row r="832" spans="14:33">
      <c r="N832" s="4"/>
      <c r="O832" s="4"/>
      <c r="P832" s="4"/>
      <c r="Q832" s="4"/>
      <c r="R832" s="4"/>
      <c r="S832" s="6" t="s">
        <v>73</v>
      </c>
      <c r="T832" s="4">
        <f t="shared" si="253"/>
        <v>71</v>
      </c>
      <c r="U832" s="4"/>
      <c r="V832" s="6" t="s">
        <v>73</v>
      </c>
      <c r="W832" s="4">
        <f t="shared" si="254"/>
        <v>71</v>
      </c>
      <c r="X832" s="4" t="str">
        <f t="shared" si="255"/>
        <v>N71</v>
      </c>
      <c r="Y832" s="6" t="s">
        <v>50</v>
      </c>
      <c r="Z832" s="6" t="str">
        <f t="shared" si="256"/>
        <v>BASE DE DATOS'!N71</v>
      </c>
      <c r="AA832" s="4" t="str">
        <f t="shared" ref="AA832" si="310">CONCATENATE("=","+","'",Z832)</f>
        <v>=+'BASE DE DATOS'!N71</v>
      </c>
      <c r="AB832" s="4" t="e">
        <f>+#REF!</f>
        <v>#REF!</v>
      </c>
      <c r="AC832" s="8">
        <v>69</v>
      </c>
      <c r="AD832">
        <v>2</v>
      </c>
      <c r="AE832" t="str">
        <f t="shared" si="258"/>
        <v>N2</v>
      </c>
      <c r="AF832" t="str">
        <f t="shared" si="259"/>
        <v>=+'BASE DE DATOS'!N2</v>
      </c>
      <c r="AG832" s="3" t="e">
        <f>+#REF!</f>
        <v>#REF!</v>
      </c>
    </row>
    <row r="833" spans="14:33">
      <c r="N833" s="4"/>
      <c r="O833" s="4"/>
      <c r="P833" s="4"/>
      <c r="Q833" s="4"/>
      <c r="R833" s="4"/>
      <c r="S833" s="4" t="s">
        <v>77</v>
      </c>
      <c r="T833" s="4">
        <f t="shared" si="253"/>
        <v>71</v>
      </c>
      <c r="U833" s="4"/>
      <c r="V833" s="4" t="s">
        <v>77</v>
      </c>
      <c r="W833" s="4">
        <f t="shared" si="254"/>
        <v>71</v>
      </c>
      <c r="X833" s="4" t="str">
        <f t="shared" si="255"/>
        <v>O71</v>
      </c>
      <c r="Y833" s="6" t="s">
        <v>50</v>
      </c>
      <c r="Z833" s="6" t="str">
        <f t="shared" si="256"/>
        <v>BASE DE DATOS'!O71</v>
      </c>
      <c r="AA833" s="4" t="str">
        <f t="shared" ref="AA833" si="311">CONCATENATE("=","+","'",Z833)</f>
        <v>=+'BASE DE DATOS'!O71</v>
      </c>
      <c r="AB833" s="4" t="e">
        <f>+#REF!</f>
        <v>#REF!</v>
      </c>
      <c r="AC833" s="9">
        <v>69</v>
      </c>
      <c r="AD833">
        <v>2</v>
      </c>
      <c r="AE833" t="str">
        <f t="shared" si="258"/>
        <v>O2</v>
      </c>
      <c r="AF833" t="str">
        <f t="shared" si="259"/>
        <v>=+'BASE DE DATOS'!O2</v>
      </c>
      <c r="AG833" s="3" t="e">
        <f>+#REF!</f>
        <v>#REF!</v>
      </c>
    </row>
    <row r="834" spans="14:33">
      <c r="N834" s="4"/>
      <c r="O834" s="4"/>
      <c r="P834" s="4"/>
      <c r="Q834" s="4"/>
      <c r="R834" s="4"/>
      <c r="S834" s="6" t="s">
        <v>81</v>
      </c>
      <c r="T834" s="4">
        <f t="shared" si="253"/>
        <v>71</v>
      </c>
      <c r="U834" s="4"/>
      <c r="V834" s="6" t="s">
        <v>81</v>
      </c>
      <c r="W834" s="4">
        <f t="shared" si="254"/>
        <v>71</v>
      </c>
      <c r="X834" s="4" t="str">
        <f t="shared" si="255"/>
        <v>P71</v>
      </c>
      <c r="Y834" s="6" t="s">
        <v>50</v>
      </c>
      <c r="Z834" s="6" t="str">
        <f t="shared" si="256"/>
        <v>BASE DE DATOS'!P71</v>
      </c>
      <c r="AA834" s="4" t="str">
        <f t="shared" ref="AA834" si="312">CONCATENATE("=","+","'",Z834)</f>
        <v>=+'BASE DE DATOS'!P71</v>
      </c>
      <c r="AB834" s="4" t="e">
        <f>+#REF!</f>
        <v>#REF!</v>
      </c>
      <c r="AC834" s="8">
        <v>69</v>
      </c>
      <c r="AD834">
        <v>2</v>
      </c>
      <c r="AE834" t="str">
        <f t="shared" si="258"/>
        <v>P2</v>
      </c>
      <c r="AF834" t="str">
        <f t="shared" si="259"/>
        <v>=+'BASE DE DATOS'!P2</v>
      </c>
      <c r="AG834" s="3" t="e">
        <f>+#REF!</f>
        <v>#REF!</v>
      </c>
    </row>
    <row r="835" spans="14:33">
      <c r="N835" s="4"/>
      <c r="O835" s="4"/>
      <c r="P835" s="4"/>
      <c r="Q835" s="4"/>
      <c r="R835" s="4"/>
      <c r="S835" s="4" t="s">
        <v>84</v>
      </c>
      <c r="T835" s="4">
        <f t="shared" si="253"/>
        <v>71</v>
      </c>
      <c r="U835" s="4"/>
      <c r="V835" s="4" t="s">
        <v>84</v>
      </c>
      <c r="W835" s="4">
        <f t="shared" si="254"/>
        <v>71</v>
      </c>
      <c r="X835" s="4" t="str">
        <f t="shared" si="255"/>
        <v>Q71</v>
      </c>
      <c r="Y835" s="6" t="s">
        <v>50</v>
      </c>
      <c r="Z835" s="6" t="str">
        <f t="shared" si="256"/>
        <v>BASE DE DATOS'!Q71</v>
      </c>
      <c r="AA835" s="4" t="str">
        <f t="shared" ref="AA835" si="313">CONCATENATE("=","+","'",Z835)</f>
        <v>=+'BASE DE DATOS'!Q71</v>
      </c>
      <c r="AB835" s="4" t="e">
        <f>+#REF!</f>
        <v>#REF!</v>
      </c>
      <c r="AC835" s="9">
        <v>69</v>
      </c>
      <c r="AD835">
        <v>2</v>
      </c>
      <c r="AE835" t="str">
        <f t="shared" si="258"/>
        <v>Q2</v>
      </c>
      <c r="AF835" t="str">
        <f t="shared" si="259"/>
        <v>=+'BASE DE DATOS'!Q2</v>
      </c>
      <c r="AG835" s="3" t="e">
        <f>+#REF!</f>
        <v>#REF!</v>
      </c>
    </row>
    <row r="836" spans="14:33">
      <c r="N836" s="4"/>
      <c r="O836" s="4"/>
      <c r="P836" s="4"/>
      <c r="Q836" s="4"/>
      <c r="R836" s="4"/>
      <c r="S836" s="6" t="s">
        <v>85</v>
      </c>
      <c r="T836" s="4">
        <f t="shared" si="253"/>
        <v>71</v>
      </c>
      <c r="U836" s="4"/>
      <c r="V836" s="6" t="s">
        <v>85</v>
      </c>
      <c r="W836" s="4">
        <f t="shared" si="254"/>
        <v>71</v>
      </c>
      <c r="X836" s="4" t="str">
        <f t="shared" si="255"/>
        <v>R71</v>
      </c>
      <c r="Y836" s="6" t="s">
        <v>50</v>
      </c>
      <c r="Z836" s="6" t="str">
        <f t="shared" si="256"/>
        <v>BASE DE DATOS'!R71</v>
      </c>
      <c r="AA836" s="4" t="str">
        <f t="shared" ref="AA836" si="314">CONCATENATE("=","+","'",Z836)</f>
        <v>=+'BASE DE DATOS'!R71</v>
      </c>
      <c r="AB836" s="4" t="e">
        <f>+#REF!</f>
        <v>#REF!</v>
      </c>
      <c r="AC836" s="8">
        <v>69</v>
      </c>
      <c r="AD836">
        <v>2</v>
      </c>
      <c r="AE836" t="str">
        <f t="shared" si="258"/>
        <v>R2</v>
      </c>
      <c r="AF836" t="str">
        <f t="shared" si="259"/>
        <v>=+'BASE DE DATOS'!R2</v>
      </c>
      <c r="AG836" s="3" t="e">
        <f>+#REF!</f>
        <v>#REF!</v>
      </c>
    </row>
    <row r="837" spans="14:33">
      <c r="N837" s="4"/>
      <c r="O837" s="4"/>
      <c r="P837" s="4"/>
      <c r="Q837" s="4"/>
      <c r="R837" s="4"/>
      <c r="S837" s="4" t="s">
        <v>87</v>
      </c>
      <c r="T837" s="4">
        <f t="shared" si="253"/>
        <v>71</v>
      </c>
      <c r="U837" s="4"/>
      <c r="V837" s="4" t="s">
        <v>87</v>
      </c>
      <c r="W837" s="4">
        <f t="shared" si="254"/>
        <v>71</v>
      </c>
      <c r="X837" s="4" t="str">
        <f t="shared" si="255"/>
        <v>S71</v>
      </c>
      <c r="Y837" s="6" t="s">
        <v>50</v>
      </c>
      <c r="Z837" s="6" t="str">
        <f t="shared" si="256"/>
        <v>BASE DE DATOS'!S71</v>
      </c>
      <c r="AA837" s="4" t="str">
        <f t="shared" ref="AA837" si="315">CONCATENATE("=","+","'",Z837)</f>
        <v>=+'BASE DE DATOS'!S71</v>
      </c>
      <c r="AB837" s="4" t="e">
        <f>+#REF!</f>
        <v>#REF!</v>
      </c>
      <c r="AC837" s="9">
        <v>69</v>
      </c>
      <c r="AD837">
        <v>2</v>
      </c>
      <c r="AE837" t="str">
        <f t="shared" si="258"/>
        <v>S2</v>
      </c>
      <c r="AF837" t="str">
        <f t="shared" si="259"/>
        <v>=+'BASE DE DATOS'!S2</v>
      </c>
      <c r="AG837" s="3" t="e">
        <f>+#REF!</f>
        <v>#REF!</v>
      </c>
    </row>
    <row r="838" spans="14:33">
      <c r="N838" s="4"/>
      <c r="O838" s="4"/>
      <c r="P838" s="4"/>
      <c r="Q838" s="4"/>
      <c r="R838" s="4"/>
      <c r="S838" s="6" t="s">
        <v>89</v>
      </c>
      <c r="T838" s="4">
        <f t="shared" si="253"/>
        <v>71</v>
      </c>
      <c r="U838" s="4"/>
      <c r="V838" s="6" t="s">
        <v>89</v>
      </c>
      <c r="W838" s="4">
        <f t="shared" si="254"/>
        <v>71</v>
      </c>
      <c r="X838" s="4" t="str">
        <f t="shared" si="255"/>
        <v>T71</v>
      </c>
      <c r="Y838" s="6" t="s">
        <v>50</v>
      </c>
      <c r="Z838" s="6" t="str">
        <f t="shared" si="256"/>
        <v>BASE DE DATOS'!T71</v>
      </c>
      <c r="AA838" s="4" t="str">
        <f t="shared" ref="AA838" si="316">CONCATENATE("=","+","'",Z838)</f>
        <v>=+'BASE DE DATOS'!T71</v>
      </c>
      <c r="AB838" s="4" t="e">
        <f>+#REF!</f>
        <v>#REF!</v>
      </c>
      <c r="AC838" s="8">
        <v>69</v>
      </c>
      <c r="AD838">
        <v>2</v>
      </c>
      <c r="AE838" t="str">
        <f t="shared" si="258"/>
        <v>T2</v>
      </c>
      <c r="AF838" t="str">
        <f t="shared" si="259"/>
        <v>=+'BASE DE DATOS'!T2</v>
      </c>
      <c r="AG838" s="3" t="e">
        <f>+#REF!</f>
        <v>#REF!</v>
      </c>
    </row>
    <row r="839" spans="14:33">
      <c r="N839" s="4"/>
      <c r="O839" s="4"/>
      <c r="P839" s="4"/>
      <c r="Q839" s="4"/>
      <c r="R839" s="4"/>
      <c r="S839" s="4" t="s">
        <v>91</v>
      </c>
      <c r="T839" s="4">
        <f t="shared" si="253"/>
        <v>71</v>
      </c>
      <c r="U839" s="4"/>
      <c r="V839" s="4" t="s">
        <v>91</v>
      </c>
      <c r="W839" s="4">
        <f t="shared" si="254"/>
        <v>71</v>
      </c>
      <c r="X839" s="4" t="str">
        <f t="shared" si="255"/>
        <v>U71</v>
      </c>
      <c r="Y839" s="6" t="s">
        <v>50</v>
      </c>
      <c r="Z839" s="6" t="str">
        <f t="shared" si="256"/>
        <v>BASE DE DATOS'!U71</v>
      </c>
      <c r="AA839" s="4" t="str">
        <f t="shared" ref="AA839" si="317">CONCATENATE("=","+","'",Z839)</f>
        <v>=+'BASE DE DATOS'!U71</v>
      </c>
      <c r="AB839" s="4" t="e">
        <f>+#REF!</f>
        <v>#REF!</v>
      </c>
      <c r="AC839" s="9">
        <v>69</v>
      </c>
      <c r="AD839">
        <v>2</v>
      </c>
      <c r="AE839" t="str">
        <f t="shared" si="258"/>
        <v>U2</v>
      </c>
      <c r="AF839" t="str">
        <f t="shared" si="259"/>
        <v>=+'BASE DE DATOS'!U2</v>
      </c>
      <c r="AG839" s="3" t="e">
        <f>+#REF!</f>
        <v>#REF!</v>
      </c>
    </row>
    <row r="840" spans="14:33">
      <c r="N840" s="4"/>
      <c r="O840" s="4"/>
      <c r="P840" s="4"/>
      <c r="Q840" s="4"/>
      <c r="R840" s="4"/>
      <c r="S840" s="6" t="s">
        <v>49</v>
      </c>
      <c r="T840" s="4">
        <f t="shared" si="253"/>
        <v>72</v>
      </c>
      <c r="U840" s="4"/>
      <c r="V840" s="6" t="s">
        <v>49</v>
      </c>
      <c r="W840" s="4">
        <f t="shared" si="254"/>
        <v>72</v>
      </c>
      <c r="X840" s="4" t="str">
        <f t="shared" si="255"/>
        <v>J72</v>
      </c>
      <c r="Y840" s="6" t="s">
        <v>50</v>
      </c>
      <c r="Z840" s="6" t="str">
        <f t="shared" si="256"/>
        <v>BASE DE DATOS'!J72</v>
      </c>
      <c r="AA840" s="4" t="str">
        <f t="shared" ref="AA840" si="318">CONCATENATE("=","+","'",Z840)</f>
        <v>=+'BASE DE DATOS'!J72</v>
      </c>
      <c r="AB840" s="4" t="e">
        <f>+#REF!</f>
        <v>#REF!</v>
      </c>
      <c r="AC840" s="8">
        <v>70</v>
      </c>
      <c r="AD840">
        <v>2</v>
      </c>
      <c r="AE840" t="str">
        <f t="shared" si="258"/>
        <v>J2</v>
      </c>
      <c r="AF840" t="str">
        <f t="shared" si="259"/>
        <v>=+'BASE DE DATOS'!J2</v>
      </c>
      <c r="AG840" s="3" t="e">
        <f>+#REF!</f>
        <v>#REF!</v>
      </c>
    </row>
    <row r="841" spans="14:33">
      <c r="N841" s="4"/>
      <c r="O841" s="4"/>
      <c r="P841" s="4"/>
      <c r="Q841" s="4"/>
      <c r="R841" s="4"/>
      <c r="S841" s="4" t="s">
        <v>58</v>
      </c>
      <c r="T841" s="4">
        <f t="shared" si="253"/>
        <v>72</v>
      </c>
      <c r="U841" s="4"/>
      <c r="V841" s="4" t="s">
        <v>58</v>
      </c>
      <c r="W841" s="4">
        <f t="shared" si="254"/>
        <v>72</v>
      </c>
      <c r="X841" s="4" t="str">
        <f t="shared" si="255"/>
        <v>K72</v>
      </c>
      <c r="Y841" s="6" t="s">
        <v>50</v>
      </c>
      <c r="Z841" s="6" t="str">
        <f t="shared" si="256"/>
        <v>BASE DE DATOS'!K72</v>
      </c>
      <c r="AA841" s="4" t="str">
        <f t="shared" ref="AA841" si="319">CONCATENATE("=","+","'",Z841)</f>
        <v>=+'BASE DE DATOS'!K72</v>
      </c>
      <c r="AB841" s="4" t="e">
        <f>+#REF!</f>
        <v>#REF!</v>
      </c>
      <c r="AC841" s="9">
        <v>70</v>
      </c>
      <c r="AD841">
        <v>2</v>
      </c>
      <c r="AE841" t="str">
        <f t="shared" si="258"/>
        <v>K2</v>
      </c>
      <c r="AF841" t="str">
        <f t="shared" si="259"/>
        <v>=+'BASE DE DATOS'!K2</v>
      </c>
      <c r="AG841" s="3" t="e">
        <f>+#REF!</f>
        <v>#REF!</v>
      </c>
    </row>
    <row r="842" spans="14:33">
      <c r="N842" s="4"/>
      <c r="O842" s="4"/>
      <c r="P842" s="4"/>
      <c r="Q842" s="4"/>
      <c r="R842" s="4"/>
      <c r="S842" s="6" t="s">
        <v>65</v>
      </c>
      <c r="T842" s="4">
        <f t="shared" si="253"/>
        <v>72</v>
      </c>
      <c r="U842" s="4"/>
      <c r="V842" s="6" t="s">
        <v>65</v>
      </c>
      <c r="W842" s="4">
        <f t="shared" si="254"/>
        <v>72</v>
      </c>
      <c r="X842" s="4" t="str">
        <f t="shared" si="255"/>
        <v>L72</v>
      </c>
      <c r="Y842" s="6" t="s">
        <v>50</v>
      </c>
      <c r="Z842" s="6" t="str">
        <f t="shared" si="256"/>
        <v>BASE DE DATOS'!L72</v>
      </c>
      <c r="AA842" s="4" t="str">
        <f t="shared" ref="AA842" si="320">CONCATENATE("=","+","'",Z842)</f>
        <v>=+'BASE DE DATOS'!L72</v>
      </c>
      <c r="AB842" s="4" t="e">
        <f>+#REF!</f>
        <v>#REF!</v>
      </c>
      <c r="AC842" s="8">
        <v>70</v>
      </c>
      <c r="AD842">
        <v>2</v>
      </c>
      <c r="AE842" t="str">
        <f t="shared" si="258"/>
        <v>L2</v>
      </c>
      <c r="AF842" t="str">
        <f t="shared" si="259"/>
        <v>=+'BASE DE DATOS'!L2</v>
      </c>
      <c r="AG842" s="3" t="e">
        <f>+#REF!</f>
        <v>#REF!</v>
      </c>
    </row>
    <row r="843" spans="14:33">
      <c r="N843" s="4"/>
      <c r="O843" s="4"/>
      <c r="P843" s="4"/>
      <c r="Q843" s="4"/>
      <c r="R843" s="4"/>
      <c r="S843" s="4" t="s">
        <v>70</v>
      </c>
      <c r="T843" s="4">
        <f t="shared" si="253"/>
        <v>72</v>
      </c>
      <c r="U843" s="4"/>
      <c r="V843" s="4" t="s">
        <v>70</v>
      </c>
      <c r="W843" s="4">
        <f t="shared" si="254"/>
        <v>72</v>
      </c>
      <c r="X843" s="4" t="str">
        <f t="shared" si="255"/>
        <v>M72</v>
      </c>
      <c r="Y843" s="6" t="s">
        <v>50</v>
      </c>
      <c r="Z843" s="6" t="str">
        <f t="shared" si="256"/>
        <v>BASE DE DATOS'!M72</v>
      </c>
      <c r="AA843" s="4" t="str">
        <f t="shared" ref="AA843" si="321">CONCATENATE("=","+","'",Z843)</f>
        <v>=+'BASE DE DATOS'!M72</v>
      </c>
      <c r="AB843" s="4" t="e">
        <f>+#REF!</f>
        <v>#REF!</v>
      </c>
      <c r="AC843" s="9">
        <v>70</v>
      </c>
      <c r="AD843">
        <v>2</v>
      </c>
      <c r="AE843" t="str">
        <f t="shared" si="258"/>
        <v>M2</v>
      </c>
      <c r="AF843" t="str">
        <f t="shared" si="259"/>
        <v>=+'BASE DE DATOS'!M2</v>
      </c>
      <c r="AG843" s="3" t="e">
        <f>+#REF!</f>
        <v>#REF!</v>
      </c>
    </row>
    <row r="844" spans="14:33">
      <c r="N844" s="4"/>
      <c r="O844" s="4"/>
      <c r="P844" s="4"/>
      <c r="Q844" s="4"/>
      <c r="R844" s="4"/>
      <c r="S844" s="6" t="s">
        <v>73</v>
      </c>
      <c r="T844" s="4">
        <f t="shared" si="253"/>
        <v>72</v>
      </c>
      <c r="U844" s="4"/>
      <c r="V844" s="6" t="s">
        <v>73</v>
      </c>
      <c r="W844" s="4">
        <f t="shared" si="254"/>
        <v>72</v>
      </c>
      <c r="X844" s="4" t="str">
        <f t="shared" si="255"/>
        <v>N72</v>
      </c>
      <c r="Y844" s="6" t="s">
        <v>50</v>
      </c>
      <c r="Z844" s="6" t="str">
        <f t="shared" si="256"/>
        <v>BASE DE DATOS'!N72</v>
      </c>
      <c r="AA844" s="4" t="str">
        <f t="shared" ref="AA844" si="322">CONCATENATE("=","+","'",Z844)</f>
        <v>=+'BASE DE DATOS'!N72</v>
      </c>
      <c r="AB844" s="4" t="e">
        <f>+#REF!</f>
        <v>#REF!</v>
      </c>
      <c r="AC844" s="8">
        <v>70</v>
      </c>
      <c r="AD844">
        <v>2</v>
      </c>
      <c r="AE844" t="str">
        <f t="shared" si="258"/>
        <v>N2</v>
      </c>
      <c r="AF844" t="str">
        <f t="shared" si="259"/>
        <v>=+'BASE DE DATOS'!N2</v>
      </c>
      <c r="AG844" s="3" t="e">
        <f>+#REF!</f>
        <v>#REF!</v>
      </c>
    </row>
    <row r="845" spans="14:33">
      <c r="N845" s="4"/>
      <c r="O845" s="4"/>
      <c r="P845" s="4"/>
      <c r="Q845" s="4"/>
      <c r="R845" s="4"/>
      <c r="S845" s="4" t="s">
        <v>77</v>
      </c>
      <c r="T845" s="4">
        <f t="shared" ref="T845:T855" si="323">IF(S845="J",T844+1,T844)</f>
        <v>72</v>
      </c>
      <c r="U845" s="4"/>
      <c r="V845" s="4" t="s">
        <v>77</v>
      </c>
      <c r="W845" s="4">
        <f t="shared" ref="W845:W908" si="324">+T845</f>
        <v>72</v>
      </c>
      <c r="X845" s="4" t="str">
        <f t="shared" ref="X845:X908" si="325">CONCATENATE(V845,W845)</f>
        <v>O72</v>
      </c>
      <c r="Y845" s="6" t="s">
        <v>50</v>
      </c>
      <c r="Z845" s="6" t="str">
        <f t="shared" ref="Z845:Z908" si="326">CONCATENATE(Y845,X845)</f>
        <v>BASE DE DATOS'!O72</v>
      </c>
      <c r="AA845" s="4" t="str">
        <f t="shared" ref="AA845" si="327">CONCATENATE("=","+","'",Z845)</f>
        <v>=+'BASE DE DATOS'!O72</v>
      </c>
      <c r="AB845" s="4" t="e">
        <f>+#REF!</f>
        <v>#REF!</v>
      </c>
      <c r="AC845" s="9">
        <v>70</v>
      </c>
      <c r="AD845">
        <v>2</v>
      </c>
      <c r="AE845" t="str">
        <f t="shared" ref="AE845:AE908" si="328">CONCATENATE(V845,AD845)</f>
        <v>O2</v>
      </c>
      <c r="AF845" t="str">
        <f t="shared" ref="AF845:AF908" si="329">CONCATENATE("=","+","'",Y845,AE845)</f>
        <v>=+'BASE DE DATOS'!O2</v>
      </c>
      <c r="AG845" s="3" t="e">
        <f>+#REF!</f>
        <v>#REF!</v>
      </c>
    </row>
    <row r="846" spans="14:33">
      <c r="N846" s="4"/>
      <c r="O846" s="4"/>
      <c r="P846" s="4"/>
      <c r="Q846" s="4"/>
      <c r="R846" s="4"/>
      <c r="S846" s="6" t="s">
        <v>81</v>
      </c>
      <c r="T846" s="4">
        <f t="shared" si="323"/>
        <v>72</v>
      </c>
      <c r="U846" s="4"/>
      <c r="V846" s="6" t="s">
        <v>81</v>
      </c>
      <c r="W846" s="4">
        <f t="shared" si="324"/>
        <v>72</v>
      </c>
      <c r="X846" s="4" t="str">
        <f t="shared" si="325"/>
        <v>P72</v>
      </c>
      <c r="Y846" s="6" t="s">
        <v>50</v>
      </c>
      <c r="Z846" s="6" t="str">
        <f t="shared" si="326"/>
        <v>BASE DE DATOS'!P72</v>
      </c>
      <c r="AA846" s="4" t="str">
        <f t="shared" ref="AA846" si="330">CONCATENATE("=","+","'",Z846)</f>
        <v>=+'BASE DE DATOS'!P72</v>
      </c>
      <c r="AB846" s="4" t="e">
        <f>+#REF!</f>
        <v>#REF!</v>
      </c>
      <c r="AC846" s="8">
        <v>70</v>
      </c>
      <c r="AD846">
        <v>2</v>
      </c>
      <c r="AE846" t="str">
        <f t="shared" si="328"/>
        <v>P2</v>
      </c>
      <c r="AF846" t="str">
        <f t="shared" si="329"/>
        <v>=+'BASE DE DATOS'!P2</v>
      </c>
      <c r="AG846" s="3" t="e">
        <f>+#REF!</f>
        <v>#REF!</v>
      </c>
    </row>
    <row r="847" spans="14:33">
      <c r="N847" s="4"/>
      <c r="O847" s="4"/>
      <c r="P847" s="4"/>
      <c r="Q847" s="4"/>
      <c r="R847" s="4"/>
      <c r="S847" s="4" t="s">
        <v>84</v>
      </c>
      <c r="T847" s="4">
        <f t="shared" si="323"/>
        <v>72</v>
      </c>
      <c r="U847" s="4"/>
      <c r="V847" s="4" t="s">
        <v>84</v>
      </c>
      <c r="W847" s="4">
        <f t="shared" si="324"/>
        <v>72</v>
      </c>
      <c r="X847" s="4" t="str">
        <f t="shared" si="325"/>
        <v>Q72</v>
      </c>
      <c r="Y847" s="6" t="s">
        <v>50</v>
      </c>
      <c r="Z847" s="6" t="str">
        <f t="shared" si="326"/>
        <v>BASE DE DATOS'!Q72</v>
      </c>
      <c r="AA847" s="4" t="str">
        <f t="shared" ref="AA847" si="331">CONCATENATE("=","+","'",Z847)</f>
        <v>=+'BASE DE DATOS'!Q72</v>
      </c>
      <c r="AB847" s="4" t="e">
        <f>+#REF!</f>
        <v>#REF!</v>
      </c>
      <c r="AC847" s="9">
        <v>70</v>
      </c>
      <c r="AD847">
        <v>2</v>
      </c>
      <c r="AE847" t="str">
        <f t="shared" si="328"/>
        <v>Q2</v>
      </c>
      <c r="AF847" t="str">
        <f t="shared" si="329"/>
        <v>=+'BASE DE DATOS'!Q2</v>
      </c>
      <c r="AG847" s="3" t="e">
        <f>+#REF!</f>
        <v>#REF!</v>
      </c>
    </row>
    <row r="848" spans="14:33">
      <c r="N848" s="4"/>
      <c r="O848" s="4"/>
      <c r="P848" s="4"/>
      <c r="Q848" s="4"/>
      <c r="R848" s="4"/>
      <c r="S848" s="6" t="s">
        <v>85</v>
      </c>
      <c r="T848" s="4">
        <f t="shared" si="323"/>
        <v>72</v>
      </c>
      <c r="U848" s="4"/>
      <c r="V848" s="6" t="s">
        <v>85</v>
      </c>
      <c r="W848" s="4">
        <f t="shared" si="324"/>
        <v>72</v>
      </c>
      <c r="X848" s="4" t="str">
        <f t="shared" si="325"/>
        <v>R72</v>
      </c>
      <c r="Y848" s="6" t="s">
        <v>50</v>
      </c>
      <c r="Z848" s="6" t="str">
        <f t="shared" si="326"/>
        <v>BASE DE DATOS'!R72</v>
      </c>
      <c r="AA848" s="4" t="str">
        <f t="shared" ref="AA848" si="332">CONCATENATE("=","+","'",Z848)</f>
        <v>=+'BASE DE DATOS'!R72</v>
      </c>
      <c r="AB848" s="4" t="e">
        <f>+#REF!</f>
        <v>#REF!</v>
      </c>
      <c r="AC848" s="8">
        <v>70</v>
      </c>
      <c r="AD848">
        <v>2</v>
      </c>
      <c r="AE848" t="str">
        <f t="shared" si="328"/>
        <v>R2</v>
      </c>
      <c r="AF848" t="str">
        <f t="shared" si="329"/>
        <v>=+'BASE DE DATOS'!R2</v>
      </c>
      <c r="AG848" s="3" t="e">
        <f>+#REF!</f>
        <v>#REF!</v>
      </c>
    </row>
    <row r="849" spans="14:33">
      <c r="N849" s="4"/>
      <c r="O849" s="4"/>
      <c r="P849" s="4"/>
      <c r="Q849" s="4"/>
      <c r="R849" s="4"/>
      <c r="S849" s="4" t="s">
        <v>87</v>
      </c>
      <c r="T849" s="4">
        <f t="shared" si="323"/>
        <v>72</v>
      </c>
      <c r="U849" s="4"/>
      <c r="V849" s="4" t="s">
        <v>87</v>
      </c>
      <c r="W849" s="4">
        <f t="shared" si="324"/>
        <v>72</v>
      </c>
      <c r="X849" s="4" t="str">
        <f t="shared" si="325"/>
        <v>S72</v>
      </c>
      <c r="Y849" s="6" t="s">
        <v>50</v>
      </c>
      <c r="Z849" s="6" t="str">
        <f t="shared" si="326"/>
        <v>BASE DE DATOS'!S72</v>
      </c>
      <c r="AA849" s="4" t="str">
        <f t="shared" ref="AA849" si="333">CONCATENATE("=","+","'",Z849)</f>
        <v>=+'BASE DE DATOS'!S72</v>
      </c>
      <c r="AB849" s="4" t="e">
        <f>+#REF!</f>
        <v>#REF!</v>
      </c>
      <c r="AC849" s="9">
        <v>70</v>
      </c>
      <c r="AD849">
        <v>2</v>
      </c>
      <c r="AE849" t="str">
        <f t="shared" si="328"/>
        <v>S2</v>
      </c>
      <c r="AF849" t="str">
        <f t="shared" si="329"/>
        <v>=+'BASE DE DATOS'!S2</v>
      </c>
      <c r="AG849" s="3" t="e">
        <f>+#REF!</f>
        <v>#REF!</v>
      </c>
    </row>
    <row r="850" spans="14:33">
      <c r="N850" s="4"/>
      <c r="O850" s="4"/>
      <c r="P850" s="4"/>
      <c r="Q850" s="4"/>
      <c r="R850" s="4"/>
      <c r="S850" s="6" t="s">
        <v>89</v>
      </c>
      <c r="T850" s="4">
        <f t="shared" si="323"/>
        <v>72</v>
      </c>
      <c r="U850" s="4"/>
      <c r="V850" s="6" t="s">
        <v>89</v>
      </c>
      <c r="W850" s="4">
        <f t="shared" si="324"/>
        <v>72</v>
      </c>
      <c r="X850" s="4" t="str">
        <f t="shared" si="325"/>
        <v>T72</v>
      </c>
      <c r="Y850" s="6" t="s">
        <v>50</v>
      </c>
      <c r="Z850" s="6" t="str">
        <f t="shared" si="326"/>
        <v>BASE DE DATOS'!T72</v>
      </c>
      <c r="AA850" s="4" t="str">
        <f t="shared" ref="AA850" si="334">CONCATENATE("=","+","'",Z850)</f>
        <v>=+'BASE DE DATOS'!T72</v>
      </c>
      <c r="AB850" s="4" t="e">
        <f>+#REF!</f>
        <v>#REF!</v>
      </c>
      <c r="AC850" s="8">
        <v>70</v>
      </c>
      <c r="AD850">
        <v>2</v>
      </c>
      <c r="AE850" t="str">
        <f t="shared" si="328"/>
        <v>T2</v>
      </c>
      <c r="AF850" t="str">
        <f t="shared" si="329"/>
        <v>=+'BASE DE DATOS'!T2</v>
      </c>
      <c r="AG850" s="3" t="e">
        <f>+#REF!</f>
        <v>#REF!</v>
      </c>
    </row>
    <row r="851" spans="14:33">
      <c r="N851" s="4"/>
      <c r="O851" s="4"/>
      <c r="P851" s="4"/>
      <c r="Q851" s="4"/>
      <c r="R851" s="4"/>
      <c r="S851" s="6" t="s">
        <v>49</v>
      </c>
      <c r="T851" s="4">
        <f t="shared" si="323"/>
        <v>73</v>
      </c>
      <c r="U851" s="4"/>
      <c r="V851" s="4" t="s">
        <v>91</v>
      </c>
      <c r="W851" s="4">
        <f t="shared" si="324"/>
        <v>73</v>
      </c>
      <c r="X851" s="4" t="str">
        <f t="shared" si="325"/>
        <v>U73</v>
      </c>
      <c r="Y851" s="6" t="s">
        <v>50</v>
      </c>
      <c r="Z851" s="6" t="str">
        <f t="shared" si="326"/>
        <v>BASE DE DATOS'!U73</v>
      </c>
      <c r="AA851" s="4" t="str">
        <f t="shared" ref="AA851" si="335">CONCATENATE("=","+","'",Z851)</f>
        <v>=+'BASE DE DATOS'!U73</v>
      </c>
      <c r="AB851" s="4" t="e">
        <f>+#REF!</f>
        <v>#REF!</v>
      </c>
      <c r="AC851" s="9">
        <v>70</v>
      </c>
      <c r="AD851">
        <v>2</v>
      </c>
      <c r="AE851" t="str">
        <f t="shared" si="328"/>
        <v>U2</v>
      </c>
      <c r="AF851" t="str">
        <f t="shared" si="329"/>
        <v>=+'BASE DE DATOS'!U2</v>
      </c>
      <c r="AG851" s="3" t="e">
        <f>+#REF!</f>
        <v>#REF!</v>
      </c>
    </row>
    <row r="852" spans="14:33">
      <c r="N852" s="4"/>
      <c r="O852" s="4"/>
      <c r="P852" s="4"/>
      <c r="Q852" s="4"/>
      <c r="R852" s="4"/>
      <c r="S852" s="4" t="s">
        <v>58</v>
      </c>
      <c r="T852" s="4">
        <f t="shared" si="323"/>
        <v>73</v>
      </c>
      <c r="U852" s="4"/>
      <c r="V852" s="6" t="s">
        <v>49</v>
      </c>
      <c r="W852" s="4">
        <f t="shared" si="324"/>
        <v>73</v>
      </c>
      <c r="X852" s="4" t="str">
        <f t="shared" si="325"/>
        <v>J73</v>
      </c>
      <c r="Y852" s="6" t="s">
        <v>50</v>
      </c>
      <c r="Z852" s="6" t="str">
        <f t="shared" si="326"/>
        <v>BASE DE DATOS'!J73</v>
      </c>
      <c r="AA852" s="4" t="str">
        <f t="shared" ref="AA852" si="336">CONCATENATE("=","+","'",Z852)</f>
        <v>=+'BASE DE DATOS'!J73</v>
      </c>
      <c r="AB852" s="4" t="e">
        <f>+#REF!</f>
        <v>#REF!</v>
      </c>
      <c r="AC852" s="8">
        <v>71</v>
      </c>
      <c r="AD852">
        <v>2</v>
      </c>
      <c r="AE852" t="str">
        <f t="shared" si="328"/>
        <v>J2</v>
      </c>
      <c r="AF852" t="str">
        <f t="shared" si="329"/>
        <v>=+'BASE DE DATOS'!J2</v>
      </c>
      <c r="AG852" s="3" t="e">
        <f>+#REF!</f>
        <v>#REF!</v>
      </c>
    </row>
    <row r="853" spans="14:33">
      <c r="N853" s="4"/>
      <c r="O853" s="4"/>
      <c r="P853" s="4"/>
      <c r="Q853" s="4"/>
      <c r="R853" s="4"/>
      <c r="S853" s="6" t="s">
        <v>65</v>
      </c>
      <c r="T853" s="4">
        <f t="shared" si="323"/>
        <v>73</v>
      </c>
      <c r="U853" s="4"/>
      <c r="V853" s="4" t="s">
        <v>58</v>
      </c>
      <c r="W853" s="4">
        <f t="shared" si="324"/>
        <v>73</v>
      </c>
      <c r="X853" s="4" t="str">
        <f t="shared" si="325"/>
        <v>K73</v>
      </c>
      <c r="Y853" s="6" t="s">
        <v>50</v>
      </c>
      <c r="Z853" s="6" t="str">
        <f t="shared" si="326"/>
        <v>BASE DE DATOS'!K73</v>
      </c>
      <c r="AA853" s="4" t="str">
        <f t="shared" ref="AA853" si="337">CONCATENATE("=","+","'",Z853)</f>
        <v>=+'BASE DE DATOS'!K73</v>
      </c>
      <c r="AB853" s="4" t="e">
        <f>+#REF!</f>
        <v>#REF!</v>
      </c>
      <c r="AC853" s="9">
        <v>71</v>
      </c>
      <c r="AD853">
        <v>2</v>
      </c>
      <c r="AE853" t="str">
        <f t="shared" si="328"/>
        <v>K2</v>
      </c>
      <c r="AF853" t="str">
        <f t="shared" si="329"/>
        <v>=+'BASE DE DATOS'!K2</v>
      </c>
      <c r="AG853" s="3" t="e">
        <f>+#REF!</f>
        <v>#REF!</v>
      </c>
    </row>
    <row r="854" spans="14:33">
      <c r="N854" s="4"/>
      <c r="O854" s="4"/>
      <c r="P854" s="4"/>
      <c r="Q854" s="4"/>
      <c r="R854" s="4"/>
      <c r="S854" s="4" t="s">
        <v>70</v>
      </c>
      <c r="T854" s="4">
        <f t="shared" si="323"/>
        <v>73</v>
      </c>
      <c r="U854" s="4"/>
      <c r="V854" s="6" t="s">
        <v>65</v>
      </c>
      <c r="W854" s="4">
        <f t="shared" si="324"/>
        <v>73</v>
      </c>
      <c r="X854" s="4" t="str">
        <f t="shared" si="325"/>
        <v>L73</v>
      </c>
      <c r="Y854" s="6" t="s">
        <v>50</v>
      </c>
      <c r="Z854" s="6" t="str">
        <f t="shared" si="326"/>
        <v>BASE DE DATOS'!L73</v>
      </c>
      <c r="AA854" s="4" t="str">
        <f t="shared" ref="AA854" si="338">CONCATENATE("=","+","'",Z854)</f>
        <v>=+'BASE DE DATOS'!L73</v>
      </c>
      <c r="AB854" s="4" t="e">
        <f>+#REF!</f>
        <v>#REF!</v>
      </c>
      <c r="AC854" s="8">
        <v>71</v>
      </c>
      <c r="AD854">
        <v>2</v>
      </c>
      <c r="AE854" t="str">
        <f t="shared" si="328"/>
        <v>L2</v>
      </c>
      <c r="AF854" t="str">
        <f t="shared" si="329"/>
        <v>=+'BASE DE DATOS'!L2</v>
      </c>
      <c r="AG854" s="3" t="e">
        <f>+#REF!</f>
        <v>#REF!</v>
      </c>
    </row>
    <row r="855" spans="14:33">
      <c r="N855" s="4"/>
      <c r="O855" s="4"/>
      <c r="P855" s="4"/>
      <c r="Q855" s="4"/>
      <c r="R855" s="4"/>
      <c r="S855" s="6" t="s">
        <v>73</v>
      </c>
      <c r="T855" s="4">
        <f t="shared" si="323"/>
        <v>73</v>
      </c>
      <c r="U855" s="4"/>
      <c r="V855" s="4" t="s">
        <v>70</v>
      </c>
      <c r="W855" s="4">
        <f t="shared" si="324"/>
        <v>73</v>
      </c>
      <c r="X855" s="4" t="str">
        <f t="shared" si="325"/>
        <v>M73</v>
      </c>
      <c r="Y855" s="6" t="s">
        <v>50</v>
      </c>
      <c r="Z855" s="6" t="str">
        <f t="shared" si="326"/>
        <v>BASE DE DATOS'!M73</v>
      </c>
      <c r="AA855" s="4" t="str">
        <f t="shared" ref="AA855" si="339">CONCATENATE("=","+","'",Z855)</f>
        <v>=+'BASE DE DATOS'!M73</v>
      </c>
      <c r="AB855" s="4" t="e">
        <f>+#REF!</f>
        <v>#REF!</v>
      </c>
      <c r="AC855" s="9">
        <v>71</v>
      </c>
      <c r="AD855">
        <v>2</v>
      </c>
      <c r="AE855" t="str">
        <f t="shared" si="328"/>
        <v>M2</v>
      </c>
      <c r="AF855" t="str">
        <f t="shared" si="329"/>
        <v>=+'BASE DE DATOS'!M2</v>
      </c>
      <c r="AG855" s="3" t="e">
        <f>+#REF!</f>
        <v>#REF!</v>
      </c>
    </row>
    <row r="856" spans="14:33">
      <c r="N856" s="4"/>
      <c r="O856" s="4"/>
      <c r="P856" s="4"/>
      <c r="Q856" s="4"/>
      <c r="R856" s="4"/>
      <c r="S856" s="4" t="s">
        <v>77</v>
      </c>
      <c r="T856" s="4">
        <f t="shared" ref="T856:T919" si="340">IF(S856="J",T855+1,T855)</f>
        <v>73</v>
      </c>
      <c r="U856" s="4"/>
      <c r="V856" s="6" t="s">
        <v>73</v>
      </c>
      <c r="W856" s="4">
        <f t="shared" si="324"/>
        <v>73</v>
      </c>
      <c r="X856" s="4" t="str">
        <f t="shared" si="325"/>
        <v>N73</v>
      </c>
      <c r="Y856" s="6" t="s">
        <v>50</v>
      </c>
      <c r="Z856" s="6" t="str">
        <f t="shared" si="326"/>
        <v>BASE DE DATOS'!N73</v>
      </c>
      <c r="AA856" s="4" t="str">
        <f t="shared" ref="AA856" si="341">CONCATENATE("=","+","'",Z856)</f>
        <v>=+'BASE DE DATOS'!N73</v>
      </c>
      <c r="AB856" s="4" t="e">
        <f>+#REF!</f>
        <v>#REF!</v>
      </c>
      <c r="AC856" s="8">
        <v>71</v>
      </c>
      <c r="AD856">
        <v>2</v>
      </c>
      <c r="AE856" t="str">
        <f t="shared" si="328"/>
        <v>N2</v>
      </c>
      <c r="AF856" t="str">
        <f t="shared" si="329"/>
        <v>=+'BASE DE DATOS'!N2</v>
      </c>
      <c r="AG856" s="3" t="e">
        <f>+#REF!</f>
        <v>#REF!</v>
      </c>
    </row>
    <row r="857" spans="14:33">
      <c r="N857" s="4"/>
      <c r="O857" s="4"/>
      <c r="P857" s="4"/>
      <c r="Q857" s="4"/>
      <c r="R857" s="4"/>
      <c r="S857" s="6" t="s">
        <v>81</v>
      </c>
      <c r="T857" s="4">
        <f t="shared" si="340"/>
        <v>73</v>
      </c>
      <c r="U857" s="4"/>
      <c r="V857" s="4" t="s">
        <v>77</v>
      </c>
      <c r="W857" s="4">
        <f t="shared" si="324"/>
        <v>73</v>
      </c>
      <c r="X857" s="4" t="str">
        <f t="shared" si="325"/>
        <v>O73</v>
      </c>
      <c r="Y857" s="6" t="s">
        <v>50</v>
      </c>
      <c r="Z857" s="6" t="str">
        <f t="shared" si="326"/>
        <v>BASE DE DATOS'!O73</v>
      </c>
      <c r="AA857" s="4" t="str">
        <f t="shared" ref="AA857" si="342">CONCATENATE("=","+","'",Z857)</f>
        <v>=+'BASE DE DATOS'!O73</v>
      </c>
      <c r="AB857" s="4" t="e">
        <f>+#REF!</f>
        <v>#REF!</v>
      </c>
      <c r="AC857" s="9">
        <v>71</v>
      </c>
      <c r="AD857">
        <v>2</v>
      </c>
      <c r="AE857" t="str">
        <f t="shared" si="328"/>
        <v>O2</v>
      </c>
      <c r="AF857" t="str">
        <f t="shared" si="329"/>
        <v>=+'BASE DE DATOS'!O2</v>
      </c>
      <c r="AG857" s="3" t="e">
        <f>+#REF!</f>
        <v>#REF!</v>
      </c>
    </row>
    <row r="858" spans="14:33">
      <c r="N858" s="4"/>
      <c r="O858" s="4"/>
      <c r="P858" s="4"/>
      <c r="Q858" s="4"/>
      <c r="R858" s="4"/>
      <c r="S858" s="4" t="s">
        <v>84</v>
      </c>
      <c r="T858" s="4">
        <f t="shared" si="340"/>
        <v>73</v>
      </c>
      <c r="U858" s="4"/>
      <c r="V858" s="6" t="s">
        <v>81</v>
      </c>
      <c r="W858" s="4">
        <f t="shared" si="324"/>
        <v>73</v>
      </c>
      <c r="X858" s="4" t="str">
        <f t="shared" si="325"/>
        <v>P73</v>
      </c>
      <c r="Y858" s="6" t="s">
        <v>50</v>
      </c>
      <c r="Z858" s="6" t="str">
        <f t="shared" si="326"/>
        <v>BASE DE DATOS'!P73</v>
      </c>
      <c r="AA858" s="4" t="str">
        <f t="shared" ref="AA858" si="343">CONCATENATE("=","+","'",Z858)</f>
        <v>=+'BASE DE DATOS'!P73</v>
      </c>
      <c r="AB858" s="4" t="e">
        <f>+#REF!</f>
        <v>#REF!</v>
      </c>
      <c r="AC858" s="8">
        <v>71</v>
      </c>
      <c r="AD858">
        <v>2</v>
      </c>
      <c r="AE858" t="str">
        <f t="shared" si="328"/>
        <v>P2</v>
      </c>
      <c r="AF858" t="str">
        <f t="shared" si="329"/>
        <v>=+'BASE DE DATOS'!P2</v>
      </c>
      <c r="AG858" s="3" t="e">
        <f>+#REF!</f>
        <v>#REF!</v>
      </c>
    </row>
    <row r="859" spans="14:33">
      <c r="N859" s="4"/>
      <c r="O859" s="4"/>
      <c r="P859" s="4"/>
      <c r="Q859" s="4"/>
      <c r="R859" s="4"/>
      <c r="S859" s="6" t="s">
        <v>85</v>
      </c>
      <c r="T859" s="4">
        <f t="shared" si="340"/>
        <v>73</v>
      </c>
      <c r="U859" s="4"/>
      <c r="V859" s="4" t="s">
        <v>84</v>
      </c>
      <c r="W859" s="4">
        <f t="shared" si="324"/>
        <v>73</v>
      </c>
      <c r="X859" s="4" t="str">
        <f t="shared" si="325"/>
        <v>Q73</v>
      </c>
      <c r="Y859" s="6" t="s">
        <v>50</v>
      </c>
      <c r="Z859" s="6" t="str">
        <f t="shared" si="326"/>
        <v>BASE DE DATOS'!Q73</v>
      </c>
      <c r="AA859" s="4" t="str">
        <f t="shared" ref="AA859" si="344">CONCATENATE("=","+","'",Z859)</f>
        <v>=+'BASE DE DATOS'!Q73</v>
      </c>
      <c r="AB859" s="4" t="e">
        <f>+#REF!</f>
        <v>#REF!</v>
      </c>
      <c r="AC859" s="9">
        <v>71</v>
      </c>
      <c r="AD859">
        <v>2</v>
      </c>
      <c r="AE859" t="str">
        <f t="shared" si="328"/>
        <v>Q2</v>
      </c>
      <c r="AF859" t="str">
        <f t="shared" si="329"/>
        <v>=+'BASE DE DATOS'!Q2</v>
      </c>
      <c r="AG859" s="3" t="e">
        <f>+#REF!</f>
        <v>#REF!</v>
      </c>
    </row>
    <row r="860" spans="14:33">
      <c r="N860" s="4"/>
      <c r="O860" s="4"/>
      <c r="P860" s="4"/>
      <c r="Q860" s="4"/>
      <c r="R860" s="4"/>
      <c r="S860" s="4" t="s">
        <v>87</v>
      </c>
      <c r="T860" s="4">
        <f t="shared" si="340"/>
        <v>73</v>
      </c>
      <c r="U860" s="4"/>
      <c r="V860" s="6" t="s">
        <v>85</v>
      </c>
      <c r="W860" s="4">
        <f t="shared" si="324"/>
        <v>73</v>
      </c>
      <c r="X860" s="4" t="str">
        <f t="shared" si="325"/>
        <v>R73</v>
      </c>
      <c r="Y860" s="6" t="s">
        <v>50</v>
      </c>
      <c r="Z860" s="6" t="str">
        <f t="shared" si="326"/>
        <v>BASE DE DATOS'!R73</v>
      </c>
      <c r="AA860" s="4" t="str">
        <f t="shared" ref="AA860" si="345">CONCATENATE("=","+","'",Z860)</f>
        <v>=+'BASE DE DATOS'!R73</v>
      </c>
      <c r="AB860" s="4" t="e">
        <f>+#REF!</f>
        <v>#REF!</v>
      </c>
      <c r="AC860" s="8">
        <v>71</v>
      </c>
      <c r="AD860">
        <v>2</v>
      </c>
      <c r="AE860" t="str">
        <f t="shared" si="328"/>
        <v>R2</v>
      </c>
      <c r="AF860" t="str">
        <f t="shared" si="329"/>
        <v>=+'BASE DE DATOS'!R2</v>
      </c>
      <c r="AG860" s="3" t="e">
        <f>+#REF!</f>
        <v>#REF!</v>
      </c>
    </row>
    <row r="861" spans="14:33">
      <c r="N861" s="4"/>
      <c r="O861" s="4"/>
      <c r="P861" s="4"/>
      <c r="Q861" s="4"/>
      <c r="R861" s="4"/>
      <c r="S861" s="6" t="s">
        <v>89</v>
      </c>
      <c r="T861" s="4">
        <f t="shared" si="340"/>
        <v>73</v>
      </c>
      <c r="U861" s="4"/>
      <c r="V861" s="4" t="s">
        <v>87</v>
      </c>
      <c r="W861" s="4">
        <f t="shared" si="324"/>
        <v>73</v>
      </c>
      <c r="X861" s="4" t="str">
        <f t="shared" si="325"/>
        <v>S73</v>
      </c>
      <c r="Y861" s="6" t="s">
        <v>50</v>
      </c>
      <c r="Z861" s="6" t="str">
        <f t="shared" si="326"/>
        <v>BASE DE DATOS'!S73</v>
      </c>
      <c r="AA861" s="4" t="str">
        <f t="shared" ref="AA861" si="346">CONCATENATE("=","+","'",Z861)</f>
        <v>=+'BASE DE DATOS'!S73</v>
      </c>
      <c r="AB861" s="4" t="e">
        <f>+#REF!</f>
        <v>#REF!</v>
      </c>
      <c r="AC861" s="9">
        <v>71</v>
      </c>
      <c r="AD861">
        <v>2</v>
      </c>
      <c r="AE861" t="str">
        <f t="shared" si="328"/>
        <v>S2</v>
      </c>
      <c r="AF861" t="str">
        <f t="shared" si="329"/>
        <v>=+'BASE DE DATOS'!S2</v>
      </c>
      <c r="AG861" s="3" t="e">
        <f>+#REF!</f>
        <v>#REF!</v>
      </c>
    </row>
    <row r="862" spans="14:33">
      <c r="N862" s="4"/>
      <c r="O862" s="4"/>
      <c r="P862" s="4"/>
      <c r="Q862" s="4"/>
      <c r="R862" s="4"/>
      <c r="S862" s="6" t="s">
        <v>49</v>
      </c>
      <c r="T862" s="4">
        <f t="shared" si="340"/>
        <v>74</v>
      </c>
      <c r="U862" s="4"/>
      <c r="V862" s="6" t="s">
        <v>89</v>
      </c>
      <c r="W862" s="4">
        <f t="shared" si="324"/>
        <v>74</v>
      </c>
      <c r="X862" s="4" t="str">
        <f t="shared" si="325"/>
        <v>T74</v>
      </c>
      <c r="Y862" s="6" t="s">
        <v>50</v>
      </c>
      <c r="Z862" s="6" t="str">
        <f t="shared" si="326"/>
        <v>BASE DE DATOS'!T74</v>
      </c>
      <c r="AA862" s="4" t="str">
        <f t="shared" ref="AA862" si="347">CONCATENATE("=","+","'",Z862)</f>
        <v>=+'BASE DE DATOS'!T74</v>
      </c>
      <c r="AB862" s="4" t="e">
        <f>+#REF!</f>
        <v>#REF!</v>
      </c>
      <c r="AC862" s="8">
        <v>71</v>
      </c>
      <c r="AD862">
        <v>2</v>
      </c>
      <c r="AE862" t="str">
        <f t="shared" si="328"/>
        <v>T2</v>
      </c>
      <c r="AF862" t="str">
        <f t="shared" si="329"/>
        <v>=+'BASE DE DATOS'!T2</v>
      </c>
      <c r="AG862" s="3" t="e">
        <f>+#REF!</f>
        <v>#REF!</v>
      </c>
    </row>
    <row r="863" spans="14:33">
      <c r="N863" s="4"/>
      <c r="O863" s="4"/>
      <c r="P863" s="4"/>
      <c r="Q863" s="4"/>
      <c r="R863" s="4"/>
      <c r="S863" s="4" t="s">
        <v>58</v>
      </c>
      <c r="T863" s="4">
        <f t="shared" si="340"/>
        <v>74</v>
      </c>
      <c r="U863" s="4"/>
      <c r="V863" s="4" t="s">
        <v>91</v>
      </c>
      <c r="W863" s="4">
        <f t="shared" si="324"/>
        <v>74</v>
      </c>
      <c r="X863" s="4" t="str">
        <f t="shared" si="325"/>
        <v>U74</v>
      </c>
      <c r="Y863" s="6" t="s">
        <v>50</v>
      </c>
      <c r="Z863" s="6" t="str">
        <f t="shared" si="326"/>
        <v>BASE DE DATOS'!U74</v>
      </c>
      <c r="AA863" s="4" t="str">
        <f t="shared" ref="AA863" si="348">CONCATENATE("=","+","'",Z863)</f>
        <v>=+'BASE DE DATOS'!U74</v>
      </c>
      <c r="AB863" s="4" t="e">
        <f>+#REF!</f>
        <v>#REF!</v>
      </c>
      <c r="AC863" s="9">
        <v>71</v>
      </c>
      <c r="AD863">
        <v>2</v>
      </c>
      <c r="AE863" t="str">
        <f t="shared" si="328"/>
        <v>U2</v>
      </c>
      <c r="AF863" t="str">
        <f t="shared" si="329"/>
        <v>=+'BASE DE DATOS'!U2</v>
      </c>
      <c r="AG863" s="3" t="e">
        <f>+#REF!</f>
        <v>#REF!</v>
      </c>
    </row>
    <row r="864" spans="14:33">
      <c r="N864" s="4"/>
      <c r="O864" s="4"/>
      <c r="P864" s="4"/>
      <c r="Q864" s="4"/>
      <c r="R864" s="4"/>
      <c r="S864" s="6" t="s">
        <v>65</v>
      </c>
      <c r="T864" s="4">
        <f t="shared" si="340"/>
        <v>74</v>
      </c>
      <c r="U864" s="4"/>
      <c r="V864" s="6" t="s">
        <v>49</v>
      </c>
      <c r="W864" s="4">
        <f t="shared" si="324"/>
        <v>74</v>
      </c>
      <c r="X864" s="4" t="str">
        <f t="shared" si="325"/>
        <v>J74</v>
      </c>
      <c r="Y864" s="6" t="s">
        <v>50</v>
      </c>
      <c r="Z864" s="6" t="str">
        <f t="shared" si="326"/>
        <v>BASE DE DATOS'!J74</v>
      </c>
      <c r="AA864" s="4" t="str">
        <f t="shared" ref="AA864" si="349">CONCATENATE("=","+","'",Z864)</f>
        <v>=+'BASE DE DATOS'!J74</v>
      </c>
      <c r="AB864" s="4" t="e">
        <f>+#REF!</f>
        <v>#REF!</v>
      </c>
      <c r="AC864" s="8">
        <v>72</v>
      </c>
      <c r="AD864">
        <v>2</v>
      </c>
      <c r="AE864" t="str">
        <f t="shared" si="328"/>
        <v>J2</v>
      </c>
      <c r="AF864" t="str">
        <f t="shared" si="329"/>
        <v>=+'BASE DE DATOS'!J2</v>
      </c>
      <c r="AG864" s="3" t="e">
        <f>+#REF!</f>
        <v>#REF!</v>
      </c>
    </row>
    <row r="865" spans="14:33">
      <c r="N865" s="4"/>
      <c r="O865" s="4"/>
      <c r="P865" s="4"/>
      <c r="Q865" s="4"/>
      <c r="R865" s="4"/>
      <c r="S865" s="4" t="s">
        <v>70</v>
      </c>
      <c r="T865" s="4">
        <f t="shared" si="340"/>
        <v>74</v>
      </c>
      <c r="U865" s="4"/>
      <c r="V865" s="4" t="s">
        <v>58</v>
      </c>
      <c r="W865" s="4">
        <f t="shared" si="324"/>
        <v>74</v>
      </c>
      <c r="X865" s="4" t="str">
        <f t="shared" si="325"/>
        <v>K74</v>
      </c>
      <c r="Y865" s="6" t="s">
        <v>50</v>
      </c>
      <c r="Z865" s="6" t="str">
        <f t="shared" si="326"/>
        <v>BASE DE DATOS'!K74</v>
      </c>
      <c r="AA865" s="4" t="str">
        <f t="shared" ref="AA865" si="350">CONCATENATE("=","+","'",Z865)</f>
        <v>=+'BASE DE DATOS'!K74</v>
      </c>
      <c r="AB865" s="4" t="e">
        <f>+#REF!</f>
        <v>#REF!</v>
      </c>
      <c r="AC865" s="9">
        <v>72</v>
      </c>
      <c r="AD865">
        <v>2</v>
      </c>
      <c r="AE865" t="str">
        <f t="shared" si="328"/>
        <v>K2</v>
      </c>
      <c r="AF865" t="str">
        <f t="shared" si="329"/>
        <v>=+'BASE DE DATOS'!K2</v>
      </c>
      <c r="AG865" s="3" t="e">
        <f>+#REF!</f>
        <v>#REF!</v>
      </c>
    </row>
    <row r="866" spans="14:33">
      <c r="N866" s="4"/>
      <c r="O866" s="4"/>
      <c r="P866" s="4"/>
      <c r="Q866" s="4"/>
      <c r="R866" s="4"/>
      <c r="S866" s="6" t="s">
        <v>73</v>
      </c>
      <c r="T866" s="4">
        <f t="shared" si="340"/>
        <v>74</v>
      </c>
      <c r="U866" s="4"/>
      <c r="V866" s="6" t="s">
        <v>65</v>
      </c>
      <c r="W866" s="4">
        <f t="shared" si="324"/>
        <v>74</v>
      </c>
      <c r="X866" s="4" t="str">
        <f t="shared" si="325"/>
        <v>L74</v>
      </c>
      <c r="Y866" s="6" t="s">
        <v>50</v>
      </c>
      <c r="Z866" s="6" t="str">
        <f t="shared" si="326"/>
        <v>BASE DE DATOS'!L74</v>
      </c>
      <c r="AA866" s="4" t="str">
        <f t="shared" ref="AA866" si="351">CONCATENATE("=","+","'",Z866)</f>
        <v>=+'BASE DE DATOS'!L74</v>
      </c>
      <c r="AB866" s="4" t="e">
        <f>+#REF!</f>
        <v>#REF!</v>
      </c>
      <c r="AC866" s="8">
        <v>72</v>
      </c>
      <c r="AD866">
        <v>2</v>
      </c>
      <c r="AE866" t="str">
        <f t="shared" si="328"/>
        <v>L2</v>
      </c>
      <c r="AF866" t="str">
        <f t="shared" si="329"/>
        <v>=+'BASE DE DATOS'!L2</v>
      </c>
      <c r="AG866" s="3" t="e">
        <f>+#REF!</f>
        <v>#REF!</v>
      </c>
    </row>
    <row r="867" spans="14:33">
      <c r="N867" s="4"/>
      <c r="O867" s="4"/>
      <c r="P867" s="4"/>
      <c r="Q867" s="4"/>
      <c r="R867" s="4"/>
      <c r="S867" s="4" t="s">
        <v>77</v>
      </c>
      <c r="T867" s="4">
        <f t="shared" si="340"/>
        <v>74</v>
      </c>
      <c r="U867" s="4"/>
      <c r="V867" s="4" t="s">
        <v>70</v>
      </c>
      <c r="W867" s="4">
        <f t="shared" si="324"/>
        <v>74</v>
      </c>
      <c r="X867" s="4" t="str">
        <f t="shared" si="325"/>
        <v>M74</v>
      </c>
      <c r="Y867" s="6" t="s">
        <v>50</v>
      </c>
      <c r="Z867" s="6" t="str">
        <f t="shared" si="326"/>
        <v>BASE DE DATOS'!M74</v>
      </c>
      <c r="AA867" s="4" t="str">
        <f t="shared" ref="AA867" si="352">CONCATENATE("=","+","'",Z867)</f>
        <v>=+'BASE DE DATOS'!M74</v>
      </c>
      <c r="AB867" s="4" t="e">
        <f>+#REF!</f>
        <v>#REF!</v>
      </c>
      <c r="AC867" s="9">
        <v>72</v>
      </c>
      <c r="AD867">
        <v>2</v>
      </c>
      <c r="AE867" t="str">
        <f t="shared" si="328"/>
        <v>M2</v>
      </c>
      <c r="AF867" t="str">
        <f t="shared" si="329"/>
        <v>=+'BASE DE DATOS'!M2</v>
      </c>
      <c r="AG867" s="3" t="e">
        <f>+#REF!</f>
        <v>#REF!</v>
      </c>
    </row>
    <row r="868" spans="14:33">
      <c r="N868" s="4"/>
      <c r="O868" s="4"/>
      <c r="P868" s="4"/>
      <c r="Q868" s="4"/>
      <c r="R868" s="4"/>
      <c r="S868" s="6" t="s">
        <v>81</v>
      </c>
      <c r="T868" s="4">
        <f t="shared" si="340"/>
        <v>74</v>
      </c>
      <c r="U868" s="4"/>
      <c r="V868" s="6" t="s">
        <v>73</v>
      </c>
      <c r="W868" s="4">
        <f t="shared" si="324"/>
        <v>74</v>
      </c>
      <c r="X868" s="4" t="str">
        <f t="shared" si="325"/>
        <v>N74</v>
      </c>
      <c r="Y868" s="6" t="s">
        <v>50</v>
      </c>
      <c r="Z868" s="6" t="str">
        <f t="shared" si="326"/>
        <v>BASE DE DATOS'!N74</v>
      </c>
      <c r="AA868" s="4" t="str">
        <f t="shared" ref="AA868" si="353">CONCATENATE("=","+","'",Z868)</f>
        <v>=+'BASE DE DATOS'!N74</v>
      </c>
      <c r="AB868" s="4" t="e">
        <f>+#REF!</f>
        <v>#REF!</v>
      </c>
      <c r="AC868" s="8">
        <v>72</v>
      </c>
      <c r="AD868">
        <v>2</v>
      </c>
      <c r="AE868" t="str">
        <f t="shared" si="328"/>
        <v>N2</v>
      </c>
      <c r="AF868" t="str">
        <f t="shared" si="329"/>
        <v>=+'BASE DE DATOS'!N2</v>
      </c>
      <c r="AG868" s="3" t="e">
        <f>+#REF!</f>
        <v>#REF!</v>
      </c>
    </row>
    <row r="869" spans="14:33">
      <c r="N869" s="4"/>
      <c r="O869" s="4"/>
      <c r="P869" s="4"/>
      <c r="Q869" s="4"/>
      <c r="R869" s="4"/>
      <c r="S869" s="4" t="s">
        <v>84</v>
      </c>
      <c r="T869" s="4">
        <f t="shared" si="340"/>
        <v>74</v>
      </c>
      <c r="U869" s="4"/>
      <c r="V869" s="4" t="s">
        <v>77</v>
      </c>
      <c r="W869" s="4">
        <f t="shared" si="324"/>
        <v>74</v>
      </c>
      <c r="X869" s="4" t="str">
        <f t="shared" si="325"/>
        <v>O74</v>
      </c>
      <c r="Y869" s="6" t="s">
        <v>50</v>
      </c>
      <c r="Z869" s="6" t="str">
        <f t="shared" si="326"/>
        <v>BASE DE DATOS'!O74</v>
      </c>
      <c r="AA869" s="4" t="str">
        <f t="shared" ref="AA869" si="354">CONCATENATE("=","+","'",Z869)</f>
        <v>=+'BASE DE DATOS'!O74</v>
      </c>
      <c r="AB869" s="4" t="e">
        <f>+#REF!</f>
        <v>#REF!</v>
      </c>
      <c r="AC869" s="9">
        <v>72</v>
      </c>
      <c r="AD869">
        <v>2</v>
      </c>
      <c r="AE869" t="str">
        <f t="shared" si="328"/>
        <v>O2</v>
      </c>
      <c r="AF869" t="str">
        <f t="shared" si="329"/>
        <v>=+'BASE DE DATOS'!O2</v>
      </c>
      <c r="AG869" s="3" t="e">
        <f>+#REF!</f>
        <v>#REF!</v>
      </c>
    </row>
    <row r="870" spans="14:33">
      <c r="N870" s="4"/>
      <c r="O870" s="4"/>
      <c r="P870" s="4"/>
      <c r="Q870" s="4"/>
      <c r="R870" s="4"/>
      <c r="S870" s="6" t="s">
        <v>85</v>
      </c>
      <c r="T870" s="4">
        <f t="shared" si="340"/>
        <v>74</v>
      </c>
      <c r="U870" s="4"/>
      <c r="V870" s="6" t="s">
        <v>81</v>
      </c>
      <c r="W870" s="4">
        <f t="shared" si="324"/>
        <v>74</v>
      </c>
      <c r="X870" s="4" t="str">
        <f t="shared" si="325"/>
        <v>P74</v>
      </c>
      <c r="Y870" s="6" t="s">
        <v>50</v>
      </c>
      <c r="Z870" s="6" t="str">
        <f t="shared" si="326"/>
        <v>BASE DE DATOS'!P74</v>
      </c>
      <c r="AA870" s="4" t="str">
        <f t="shared" ref="AA870" si="355">CONCATENATE("=","+","'",Z870)</f>
        <v>=+'BASE DE DATOS'!P74</v>
      </c>
      <c r="AB870" s="4" t="e">
        <f>+#REF!</f>
        <v>#REF!</v>
      </c>
      <c r="AC870" s="8">
        <v>72</v>
      </c>
      <c r="AD870">
        <v>2</v>
      </c>
      <c r="AE870" t="str">
        <f t="shared" si="328"/>
        <v>P2</v>
      </c>
      <c r="AF870" t="str">
        <f t="shared" si="329"/>
        <v>=+'BASE DE DATOS'!P2</v>
      </c>
      <c r="AG870" s="3" t="e">
        <f>+#REF!</f>
        <v>#REF!</v>
      </c>
    </row>
    <row r="871" spans="14:33">
      <c r="N871" s="4"/>
      <c r="O871" s="4"/>
      <c r="P871" s="4"/>
      <c r="Q871" s="4"/>
      <c r="R871" s="4"/>
      <c r="S871" s="4" t="s">
        <v>87</v>
      </c>
      <c r="T871" s="4">
        <f t="shared" si="340"/>
        <v>74</v>
      </c>
      <c r="U871" s="4"/>
      <c r="V871" s="4" t="s">
        <v>84</v>
      </c>
      <c r="W871" s="4">
        <f t="shared" si="324"/>
        <v>74</v>
      </c>
      <c r="X871" s="4" t="str">
        <f t="shared" si="325"/>
        <v>Q74</v>
      </c>
      <c r="Y871" s="6" t="s">
        <v>50</v>
      </c>
      <c r="Z871" s="6" t="str">
        <f t="shared" si="326"/>
        <v>BASE DE DATOS'!Q74</v>
      </c>
      <c r="AA871" s="4" t="str">
        <f t="shared" ref="AA871" si="356">CONCATENATE("=","+","'",Z871)</f>
        <v>=+'BASE DE DATOS'!Q74</v>
      </c>
      <c r="AB871" s="4" t="e">
        <f>+#REF!</f>
        <v>#REF!</v>
      </c>
      <c r="AC871" s="9">
        <v>72</v>
      </c>
      <c r="AD871">
        <v>2</v>
      </c>
      <c r="AE871" t="str">
        <f t="shared" si="328"/>
        <v>Q2</v>
      </c>
      <c r="AF871" t="str">
        <f t="shared" si="329"/>
        <v>=+'BASE DE DATOS'!Q2</v>
      </c>
      <c r="AG871" s="3" t="e">
        <f>+#REF!</f>
        <v>#REF!</v>
      </c>
    </row>
    <row r="872" spans="14:33">
      <c r="N872" s="4"/>
      <c r="O872" s="4"/>
      <c r="P872" s="4"/>
      <c r="Q872" s="4"/>
      <c r="R872" s="4"/>
      <c r="S872" s="6" t="s">
        <v>89</v>
      </c>
      <c r="T872" s="4">
        <f t="shared" si="340"/>
        <v>74</v>
      </c>
      <c r="U872" s="4"/>
      <c r="V872" s="6" t="s">
        <v>85</v>
      </c>
      <c r="W872" s="4">
        <f t="shared" si="324"/>
        <v>74</v>
      </c>
      <c r="X872" s="4" t="str">
        <f t="shared" si="325"/>
        <v>R74</v>
      </c>
      <c r="Y872" s="6" t="s">
        <v>50</v>
      </c>
      <c r="Z872" s="6" t="str">
        <f t="shared" si="326"/>
        <v>BASE DE DATOS'!R74</v>
      </c>
      <c r="AA872" s="4" t="str">
        <f t="shared" ref="AA872" si="357">CONCATENATE("=","+","'",Z872)</f>
        <v>=+'BASE DE DATOS'!R74</v>
      </c>
      <c r="AB872" s="4" t="e">
        <f>+#REF!</f>
        <v>#REF!</v>
      </c>
      <c r="AC872" s="8">
        <v>72</v>
      </c>
      <c r="AD872">
        <v>2</v>
      </c>
      <c r="AE872" t="str">
        <f t="shared" si="328"/>
        <v>R2</v>
      </c>
      <c r="AF872" t="str">
        <f t="shared" si="329"/>
        <v>=+'BASE DE DATOS'!R2</v>
      </c>
      <c r="AG872" s="3" t="e">
        <f>+#REF!</f>
        <v>#REF!</v>
      </c>
    </row>
    <row r="873" spans="14:33">
      <c r="N873" s="4"/>
      <c r="O873" s="4"/>
      <c r="P873" s="4"/>
      <c r="Q873" s="4"/>
      <c r="R873" s="4"/>
      <c r="S873" s="6" t="s">
        <v>49</v>
      </c>
      <c r="T873" s="4">
        <f t="shared" si="340"/>
        <v>75</v>
      </c>
      <c r="U873" s="4"/>
      <c r="V873" s="4" t="s">
        <v>87</v>
      </c>
      <c r="W873" s="4">
        <f t="shared" si="324"/>
        <v>75</v>
      </c>
      <c r="X873" s="4" t="str">
        <f t="shared" si="325"/>
        <v>S75</v>
      </c>
      <c r="Y873" s="6" t="s">
        <v>50</v>
      </c>
      <c r="Z873" s="6" t="str">
        <f t="shared" si="326"/>
        <v>BASE DE DATOS'!S75</v>
      </c>
      <c r="AA873" s="4" t="str">
        <f t="shared" ref="AA873" si="358">CONCATENATE("=","+","'",Z873)</f>
        <v>=+'BASE DE DATOS'!S75</v>
      </c>
      <c r="AB873" s="4" t="e">
        <f>+#REF!</f>
        <v>#REF!</v>
      </c>
      <c r="AC873" s="9">
        <v>72</v>
      </c>
      <c r="AD873">
        <v>2</v>
      </c>
      <c r="AE873" t="str">
        <f t="shared" si="328"/>
        <v>S2</v>
      </c>
      <c r="AF873" t="str">
        <f t="shared" si="329"/>
        <v>=+'BASE DE DATOS'!S2</v>
      </c>
      <c r="AG873" s="3" t="e">
        <f>+#REF!</f>
        <v>#REF!</v>
      </c>
    </row>
    <row r="874" spans="14:33">
      <c r="N874" s="4"/>
      <c r="O874" s="4"/>
      <c r="P874" s="4"/>
      <c r="Q874" s="4"/>
      <c r="R874" s="4"/>
      <c r="S874" s="4" t="s">
        <v>58</v>
      </c>
      <c r="T874" s="4">
        <f t="shared" si="340"/>
        <v>75</v>
      </c>
      <c r="U874" s="4"/>
      <c r="V874" s="6" t="s">
        <v>89</v>
      </c>
      <c r="W874" s="4">
        <f t="shared" si="324"/>
        <v>75</v>
      </c>
      <c r="X874" s="4" t="str">
        <f t="shared" si="325"/>
        <v>T75</v>
      </c>
      <c r="Y874" s="6" t="s">
        <v>50</v>
      </c>
      <c r="Z874" s="6" t="str">
        <f t="shared" si="326"/>
        <v>BASE DE DATOS'!T75</v>
      </c>
      <c r="AA874" s="4" t="str">
        <f t="shared" ref="AA874" si="359">CONCATENATE("=","+","'",Z874)</f>
        <v>=+'BASE DE DATOS'!T75</v>
      </c>
      <c r="AB874" s="4" t="e">
        <f>+#REF!</f>
        <v>#REF!</v>
      </c>
      <c r="AC874" s="8">
        <v>72</v>
      </c>
      <c r="AD874">
        <v>2</v>
      </c>
      <c r="AE874" t="str">
        <f t="shared" si="328"/>
        <v>T2</v>
      </c>
      <c r="AF874" t="str">
        <f t="shared" si="329"/>
        <v>=+'BASE DE DATOS'!T2</v>
      </c>
      <c r="AG874" s="3" t="e">
        <f>+#REF!</f>
        <v>#REF!</v>
      </c>
    </row>
    <row r="875" spans="14:33">
      <c r="N875" s="4"/>
      <c r="O875" s="4"/>
      <c r="P875" s="4"/>
      <c r="Q875" s="4"/>
      <c r="R875" s="4"/>
      <c r="S875" s="6" t="s">
        <v>65</v>
      </c>
      <c r="T875" s="4">
        <f t="shared" si="340"/>
        <v>75</v>
      </c>
      <c r="U875" s="4"/>
      <c r="V875" s="4" t="s">
        <v>91</v>
      </c>
      <c r="W875" s="4">
        <f t="shared" si="324"/>
        <v>75</v>
      </c>
      <c r="X875" s="4" t="str">
        <f t="shared" si="325"/>
        <v>U75</v>
      </c>
      <c r="Y875" s="6" t="s">
        <v>50</v>
      </c>
      <c r="Z875" s="6" t="str">
        <f t="shared" si="326"/>
        <v>BASE DE DATOS'!U75</v>
      </c>
      <c r="AA875" s="4" t="str">
        <f t="shared" ref="AA875" si="360">CONCATENATE("=","+","'",Z875)</f>
        <v>=+'BASE DE DATOS'!U75</v>
      </c>
      <c r="AB875" s="4" t="e">
        <f>+#REF!</f>
        <v>#REF!</v>
      </c>
      <c r="AC875" s="9">
        <v>72</v>
      </c>
      <c r="AD875">
        <v>2</v>
      </c>
      <c r="AE875" t="str">
        <f t="shared" si="328"/>
        <v>U2</v>
      </c>
      <c r="AF875" t="str">
        <f t="shared" si="329"/>
        <v>=+'BASE DE DATOS'!U2</v>
      </c>
      <c r="AG875" s="3" t="e">
        <f>+#REF!</f>
        <v>#REF!</v>
      </c>
    </row>
    <row r="876" spans="14:33">
      <c r="N876" s="4"/>
      <c r="O876" s="4"/>
      <c r="P876" s="4"/>
      <c r="Q876" s="4"/>
      <c r="R876" s="4"/>
      <c r="S876" s="4" t="s">
        <v>70</v>
      </c>
      <c r="T876" s="4">
        <f t="shared" si="340"/>
        <v>75</v>
      </c>
      <c r="U876" s="4"/>
      <c r="V876" s="6" t="s">
        <v>49</v>
      </c>
      <c r="W876" s="4">
        <f t="shared" si="324"/>
        <v>75</v>
      </c>
      <c r="X876" s="4" t="str">
        <f t="shared" si="325"/>
        <v>J75</v>
      </c>
      <c r="Y876" s="6" t="s">
        <v>50</v>
      </c>
      <c r="Z876" s="6" t="str">
        <f t="shared" si="326"/>
        <v>BASE DE DATOS'!J75</v>
      </c>
      <c r="AA876" s="4" t="str">
        <f t="shared" ref="AA876" si="361">CONCATENATE("=","+","'",Z876)</f>
        <v>=+'BASE DE DATOS'!J75</v>
      </c>
      <c r="AB876" s="4" t="e">
        <f>+#REF!</f>
        <v>#REF!</v>
      </c>
      <c r="AC876" s="8">
        <v>73</v>
      </c>
      <c r="AD876">
        <v>2</v>
      </c>
      <c r="AE876" t="str">
        <f t="shared" si="328"/>
        <v>J2</v>
      </c>
      <c r="AF876" t="str">
        <f t="shared" si="329"/>
        <v>=+'BASE DE DATOS'!J2</v>
      </c>
      <c r="AG876" s="3" t="e">
        <f>+#REF!</f>
        <v>#REF!</v>
      </c>
    </row>
    <row r="877" spans="14:33">
      <c r="N877" s="4"/>
      <c r="O877" s="4"/>
      <c r="P877" s="4"/>
      <c r="Q877" s="4"/>
      <c r="R877" s="4"/>
      <c r="S877" s="6" t="s">
        <v>73</v>
      </c>
      <c r="T877" s="4">
        <f t="shared" si="340"/>
        <v>75</v>
      </c>
      <c r="U877" s="4"/>
      <c r="V877" s="4" t="s">
        <v>58</v>
      </c>
      <c r="W877" s="4">
        <f t="shared" si="324"/>
        <v>75</v>
      </c>
      <c r="X877" s="4" t="str">
        <f t="shared" si="325"/>
        <v>K75</v>
      </c>
      <c r="Y877" s="6" t="s">
        <v>50</v>
      </c>
      <c r="Z877" s="6" t="str">
        <f t="shared" si="326"/>
        <v>BASE DE DATOS'!K75</v>
      </c>
      <c r="AA877" s="4" t="str">
        <f t="shared" ref="AA877" si="362">CONCATENATE("=","+","'",Z877)</f>
        <v>=+'BASE DE DATOS'!K75</v>
      </c>
      <c r="AB877" s="4" t="e">
        <f>+#REF!</f>
        <v>#REF!</v>
      </c>
      <c r="AC877" s="9">
        <v>73</v>
      </c>
      <c r="AD877">
        <v>2</v>
      </c>
      <c r="AE877" t="str">
        <f t="shared" si="328"/>
        <v>K2</v>
      </c>
      <c r="AF877" t="str">
        <f t="shared" si="329"/>
        <v>=+'BASE DE DATOS'!K2</v>
      </c>
      <c r="AG877" s="3" t="e">
        <f>+#REF!</f>
        <v>#REF!</v>
      </c>
    </row>
    <row r="878" spans="14:33">
      <c r="N878" s="4"/>
      <c r="O878" s="4"/>
      <c r="P878" s="4"/>
      <c r="Q878" s="4"/>
      <c r="R878" s="4"/>
      <c r="S878" s="4" t="s">
        <v>77</v>
      </c>
      <c r="T878" s="4">
        <f t="shared" si="340"/>
        <v>75</v>
      </c>
      <c r="U878" s="4"/>
      <c r="V878" s="6" t="s">
        <v>65</v>
      </c>
      <c r="W878" s="4">
        <f t="shared" si="324"/>
        <v>75</v>
      </c>
      <c r="X878" s="4" t="str">
        <f t="shared" si="325"/>
        <v>L75</v>
      </c>
      <c r="Y878" s="6" t="s">
        <v>50</v>
      </c>
      <c r="Z878" s="6" t="str">
        <f t="shared" si="326"/>
        <v>BASE DE DATOS'!L75</v>
      </c>
      <c r="AA878" s="4" t="str">
        <f t="shared" ref="AA878" si="363">CONCATENATE("=","+","'",Z878)</f>
        <v>=+'BASE DE DATOS'!L75</v>
      </c>
      <c r="AB878" s="4" t="e">
        <f>+#REF!</f>
        <v>#REF!</v>
      </c>
      <c r="AC878" s="8">
        <v>73</v>
      </c>
      <c r="AD878">
        <v>2</v>
      </c>
      <c r="AE878" t="str">
        <f t="shared" si="328"/>
        <v>L2</v>
      </c>
      <c r="AF878" t="str">
        <f t="shared" si="329"/>
        <v>=+'BASE DE DATOS'!L2</v>
      </c>
      <c r="AG878" s="3" t="e">
        <f>+#REF!</f>
        <v>#REF!</v>
      </c>
    </row>
    <row r="879" spans="14:33">
      <c r="N879" s="4"/>
      <c r="O879" s="4"/>
      <c r="P879" s="4"/>
      <c r="Q879" s="4"/>
      <c r="R879" s="4"/>
      <c r="S879" s="6" t="s">
        <v>81</v>
      </c>
      <c r="T879" s="4">
        <f t="shared" si="340"/>
        <v>75</v>
      </c>
      <c r="U879" s="4"/>
      <c r="V879" s="4" t="s">
        <v>70</v>
      </c>
      <c r="W879" s="4">
        <f t="shared" si="324"/>
        <v>75</v>
      </c>
      <c r="X879" s="4" t="str">
        <f t="shared" si="325"/>
        <v>M75</v>
      </c>
      <c r="Y879" s="6" t="s">
        <v>50</v>
      </c>
      <c r="Z879" s="6" t="str">
        <f t="shared" si="326"/>
        <v>BASE DE DATOS'!M75</v>
      </c>
      <c r="AA879" s="4" t="str">
        <f t="shared" ref="AA879" si="364">CONCATENATE("=","+","'",Z879)</f>
        <v>=+'BASE DE DATOS'!M75</v>
      </c>
      <c r="AB879" s="4" t="e">
        <f>+#REF!</f>
        <v>#REF!</v>
      </c>
      <c r="AC879" s="9">
        <v>73</v>
      </c>
      <c r="AD879">
        <v>2</v>
      </c>
      <c r="AE879" t="str">
        <f t="shared" si="328"/>
        <v>M2</v>
      </c>
      <c r="AF879" t="str">
        <f t="shared" si="329"/>
        <v>=+'BASE DE DATOS'!M2</v>
      </c>
      <c r="AG879" s="3" t="e">
        <f>+#REF!</f>
        <v>#REF!</v>
      </c>
    </row>
    <row r="880" spans="14:33">
      <c r="N880" s="4"/>
      <c r="O880" s="4"/>
      <c r="P880" s="4"/>
      <c r="Q880" s="4"/>
      <c r="R880" s="4"/>
      <c r="S880" s="4" t="s">
        <v>84</v>
      </c>
      <c r="T880" s="4">
        <f t="shared" si="340"/>
        <v>75</v>
      </c>
      <c r="U880" s="4"/>
      <c r="V880" s="6" t="s">
        <v>73</v>
      </c>
      <c r="W880" s="4">
        <f t="shared" si="324"/>
        <v>75</v>
      </c>
      <c r="X880" s="4" t="str">
        <f t="shared" si="325"/>
        <v>N75</v>
      </c>
      <c r="Y880" s="6" t="s">
        <v>50</v>
      </c>
      <c r="Z880" s="6" t="str">
        <f t="shared" si="326"/>
        <v>BASE DE DATOS'!N75</v>
      </c>
      <c r="AA880" s="4" t="str">
        <f t="shared" ref="AA880" si="365">CONCATENATE("=","+","'",Z880)</f>
        <v>=+'BASE DE DATOS'!N75</v>
      </c>
      <c r="AB880" s="4" t="e">
        <f>+#REF!</f>
        <v>#REF!</v>
      </c>
      <c r="AC880" s="8">
        <v>73</v>
      </c>
      <c r="AD880">
        <v>2</v>
      </c>
      <c r="AE880" t="str">
        <f t="shared" si="328"/>
        <v>N2</v>
      </c>
      <c r="AF880" t="str">
        <f t="shared" si="329"/>
        <v>=+'BASE DE DATOS'!N2</v>
      </c>
      <c r="AG880" s="3" t="e">
        <f>+#REF!</f>
        <v>#REF!</v>
      </c>
    </row>
    <row r="881" spans="14:33">
      <c r="N881" s="4"/>
      <c r="O881" s="4"/>
      <c r="P881" s="4"/>
      <c r="Q881" s="4"/>
      <c r="R881" s="4"/>
      <c r="S881" s="6" t="s">
        <v>85</v>
      </c>
      <c r="T881" s="4">
        <f t="shared" si="340"/>
        <v>75</v>
      </c>
      <c r="U881" s="4"/>
      <c r="V881" s="4" t="s">
        <v>77</v>
      </c>
      <c r="W881" s="4">
        <f t="shared" si="324"/>
        <v>75</v>
      </c>
      <c r="X881" s="4" t="str">
        <f t="shared" si="325"/>
        <v>O75</v>
      </c>
      <c r="Y881" s="6" t="s">
        <v>50</v>
      </c>
      <c r="Z881" s="6" t="str">
        <f t="shared" si="326"/>
        <v>BASE DE DATOS'!O75</v>
      </c>
      <c r="AA881" s="4" t="str">
        <f t="shared" ref="AA881" si="366">CONCATENATE("=","+","'",Z881)</f>
        <v>=+'BASE DE DATOS'!O75</v>
      </c>
      <c r="AB881" s="4" t="e">
        <f>+#REF!</f>
        <v>#REF!</v>
      </c>
      <c r="AC881" s="9">
        <v>73</v>
      </c>
      <c r="AD881">
        <v>2</v>
      </c>
      <c r="AE881" t="str">
        <f t="shared" si="328"/>
        <v>O2</v>
      </c>
      <c r="AF881" t="str">
        <f t="shared" si="329"/>
        <v>=+'BASE DE DATOS'!O2</v>
      </c>
      <c r="AG881" s="3" t="e">
        <f>+#REF!</f>
        <v>#REF!</v>
      </c>
    </row>
    <row r="882" spans="14:33">
      <c r="N882" s="4"/>
      <c r="O882" s="4"/>
      <c r="P882" s="4"/>
      <c r="Q882" s="4"/>
      <c r="R882" s="4"/>
      <c r="S882" s="4" t="s">
        <v>87</v>
      </c>
      <c r="T882" s="4">
        <f t="shared" si="340"/>
        <v>75</v>
      </c>
      <c r="U882" s="4"/>
      <c r="V882" s="6" t="s">
        <v>81</v>
      </c>
      <c r="W882" s="4">
        <f t="shared" si="324"/>
        <v>75</v>
      </c>
      <c r="X882" s="4" t="str">
        <f t="shared" si="325"/>
        <v>P75</v>
      </c>
      <c r="Y882" s="6" t="s">
        <v>50</v>
      </c>
      <c r="Z882" s="6" t="str">
        <f t="shared" si="326"/>
        <v>BASE DE DATOS'!P75</v>
      </c>
      <c r="AA882" s="4" t="str">
        <f t="shared" ref="AA882" si="367">CONCATENATE("=","+","'",Z882)</f>
        <v>=+'BASE DE DATOS'!P75</v>
      </c>
      <c r="AB882" s="4" t="e">
        <f>+#REF!</f>
        <v>#REF!</v>
      </c>
      <c r="AC882" s="8">
        <v>73</v>
      </c>
      <c r="AD882">
        <v>2</v>
      </c>
      <c r="AE882" t="str">
        <f t="shared" si="328"/>
        <v>P2</v>
      </c>
      <c r="AF882" t="str">
        <f t="shared" si="329"/>
        <v>=+'BASE DE DATOS'!P2</v>
      </c>
      <c r="AG882" s="3" t="e">
        <f>+#REF!</f>
        <v>#REF!</v>
      </c>
    </row>
    <row r="883" spans="14:33">
      <c r="N883" s="4"/>
      <c r="O883" s="4"/>
      <c r="P883" s="4"/>
      <c r="Q883" s="4"/>
      <c r="R883" s="4"/>
      <c r="S883" s="6" t="s">
        <v>89</v>
      </c>
      <c r="T883" s="4">
        <f t="shared" si="340"/>
        <v>75</v>
      </c>
      <c r="U883" s="4"/>
      <c r="V883" s="4" t="s">
        <v>84</v>
      </c>
      <c r="W883" s="4">
        <f t="shared" si="324"/>
        <v>75</v>
      </c>
      <c r="X883" s="4" t="str">
        <f t="shared" si="325"/>
        <v>Q75</v>
      </c>
      <c r="Y883" s="6" t="s">
        <v>50</v>
      </c>
      <c r="Z883" s="6" t="str">
        <f t="shared" si="326"/>
        <v>BASE DE DATOS'!Q75</v>
      </c>
      <c r="AA883" s="4" t="str">
        <f t="shared" ref="AA883" si="368">CONCATENATE("=","+","'",Z883)</f>
        <v>=+'BASE DE DATOS'!Q75</v>
      </c>
      <c r="AB883" s="4" t="e">
        <f>+#REF!</f>
        <v>#REF!</v>
      </c>
      <c r="AC883" s="9">
        <v>73</v>
      </c>
      <c r="AD883">
        <v>2</v>
      </c>
      <c r="AE883" t="str">
        <f t="shared" si="328"/>
        <v>Q2</v>
      </c>
      <c r="AF883" t="str">
        <f t="shared" si="329"/>
        <v>=+'BASE DE DATOS'!Q2</v>
      </c>
      <c r="AG883" s="3" t="e">
        <f>+#REF!</f>
        <v>#REF!</v>
      </c>
    </row>
    <row r="884" spans="14:33">
      <c r="N884" s="4"/>
      <c r="O884" s="4"/>
      <c r="P884" s="4"/>
      <c r="Q884" s="4"/>
      <c r="R884" s="4"/>
      <c r="S884" s="6" t="s">
        <v>49</v>
      </c>
      <c r="T884" s="4">
        <f t="shared" si="340"/>
        <v>76</v>
      </c>
      <c r="U884" s="4"/>
      <c r="V884" s="6" t="s">
        <v>85</v>
      </c>
      <c r="W884" s="4">
        <f t="shared" si="324"/>
        <v>76</v>
      </c>
      <c r="X884" s="4" t="str">
        <f t="shared" si="325"/>
        <v>R76</v>
      </c>
      <c r="Y884" s="6" t="s">
        <v>50</v>
      </c>
      <c r="Z884" s="6" t="str">
        <f t="shared" si="326"/>
        <v>BASE DE DATOS'!R76</v>
      </c>
      <c r="AA884" s="4" t="str">
        <f t="shared" ref="AA884" si="369">CONCATENATE("=","+","'",Z884)</f>
        <v>=+'BASE DE DATOS'!R76</v>
      </c>
      <c r="AB884" s="4" t="e">
        <f>+#REF!</f>
        <v>#REF!</v>
      </c>
      <c r="AC884" s="8">
        <v>73</v>
      </c>
      <c r="AD884">
        <v>2</v>
      </c>
      <c r="AE884" t="str">
        <f t="shared" si="328"/>
        <v>R2</v>
      </c>
      <c r="AF884" t="str">
        <f t="shared" si="329"/>
        <v>=+'BASE DE DATOS'!R2</v>
      </c>
      <c r="AG884" s="3" t="e">
        <f>+#REF!</f>
        <v>#REF!</v>
      </c>
    </row>
    <row r="885" spans="14:33">
      <c r="N885" s="4"/>
      <c r="O885" s="4"/>
      <c r="P885" s="4"/>
      <c r="Q885" s="4"/>
      <c r="R885" s="4"/>
      <c r="S885" s="4" t="s">
        <v>58</v>
      </c>
      <c r="T885" s="4">
        <f t="shared" si="340"/>
        <v>76</v>
      </c>
      <c r="U885" s="4"/>
      <c r="V885" s="4" t="s">
        <v>87</v>
      </c>
      <c r="W885" s="4">
        <f t="shared" si="324"/>
        <v>76</v>
      </c>
      <c r="X885" s="4" t="str">
        <f t="shared" si="325"/>
        <v>S76</v>
      </c>
      <c r="Y885" s="6" t="s">
        <v>50</v>
      </c>
      <c r="Z885" s="6" t="str">
        <f t="shared" si="326"/>
        <v>BASE DE DATOS'!S76</v>
      </c>
      <c r="AA885" s="4" t="str">
        <f t="shared" ref="AA885" si="370">CONCATENATE("=","+","'",Z885)</f>
        <v>=+'BASE DE DATOS'!S76</v>
      </c>
      <c r="AB885" s="4" t="e">
        <f>+#REF!</f>
        <v>#REF!</v>
      </c>
      <c r="AC885" s="9">
        <v>73</v>
      </c>
      <c r="AD885">
        <v>2</v>
      </c>
      <c r="AE885" t="str">
        <f t="shared" si="328"/>
        <v>S2</v>
      </c>
      <c r="AF885" t="str">
        <f t="shared" si="329"/>
        <v>=+'BASE DE DATOS'!S2</v>
      </c>
      <c r="AG885" s="3" t="e">
        <f>+#REF!</f>
        <v>#REF!</v>
      </c>
    </row>
    <row r="886" spans="14:33">
      <c r="N886" s="4"/>
      <c r="O886" s="4"/>
      <c r="P886" s="4"/>
      <c r="Q886" s="4"/>
      <c r="R886" s="4"/>
      <c r="S886" s="6" t="s">
        <v>65</v>
      </c>
      <c r="T886" s="4">
        <f t="shared" si="340"/>
        <v>76</v>
      </c>
      <c r="U886" s="4"/>
      <c r="V886" s="6" t="s">
        <v>89</v>
      </c>
      <c r="W886" s="4">
        <f t="shared" si="324"/>
        <v>76</v>
      </c>
      <c r="X886" s="4" t="str">
        <f t="shared" si="325"/>
        <v>T76</v>
      </c>
      <c r="Y886" s="6" t="s">
        <v>50</v>
      </c>
      <c r="Z886" s="6" t="str">
        <f t="shared" si="326"/>
        <v>BASE DE DATOS'!T76</v>
      </c>
      <c r="AA886" s="4" t="str">
        <f t="shared" ref="AA886" si="371">CONCATENATE("=","+","'",Z886)</f>
        <v>=+'BASE DE DATOS'!T76</v>
      </c>
      <c r="AB886" s="4" t="e">
        <f>+#REF!</f>
        <v>#REF!</v>
      </c>
      <c r="AC886" s="8">
        <v>73</v>
      </c>
      <c r="AD886">
        <v>2</v>
      </c>
      <c r="AE886" t="str">
        <f t="shared" si="328"/>
        <v>T2</v>
      </c>
      <c r="AF886" t="str">
        <f t="shared" si="329"/>
        <v>=+'BASE DE DATOS'!T2</v>
      </c>
      <c r="AG886" s="3" t="e">
        <f>+#REF!</f>
        <v>#REF!</v>
      </c>
    </row>
    <row r="887" spans="14:33">
      <c r="N887" s="4"/>
      <c r="O887" s="4"/>
      <c r="P887" s="4"/>
      <c r="Q887" s="4"/>
      <c r="R887" s="4"/>
      <c r="S887" s="4" t="s">
        <v>70</v>
      </c>
      <c r="T887" s="4">
        <f t="shared" si="340"/>
        <v>76</v>
      </c>
      <c r="U887" s="4"/>
      <c r="V887" s="4" t="s">
        <v>91</v>
      </c>
      <c r="W887" s="4">
        <f t="shared" si="324"/>
        <v>76</v>
      </c>
      <c r="X887" s="4" t="str">
        <f t="shared" si="325"/>
        <v>U76</v>
      </c>
      <c r="Y887" s="6" t="s">
        <v>50</v>
      </c>
      <c r="Z887" s="6" t="str">
        <f t="shared" si="326"/>
        <v>BASE DE DATOS'!U76</v>
      </c>
      <c r="AA887" s="4" t="str">
        <f t="shared" ref="AA887" si="372">CONCATENATE("=","+","'",Z887)</f>
        <v>=+'BASE DE DATOS'!U76</v>
      </c>
      <c r="AB887" s="4" t="e">
        <f>+#REF!</f>
        <v>#REF!</v>
      </c>
      <c r="AC887" s="9">
        <v>73</v>
      </c>
      <c r="AD887">
        <v>2</v>
      </c>
      <c r="AE887" t="str">
        <f t="shared" si="328"/>
        <v>U2</v>
      </c>
      <c r="AF887" t="str">
        <f t="shared" si="329"/>
        <v>=+'BASE DE DATOS'!U2</v>
      </c>
      <c r="AG887" s="3" t="e">
        <f>+#REF!</f>
        <v>#REF!</v>
      </c>
    </row>
    <row r="888" spans="14:33">
      <c r="N888" s="4"/>
      <c r="O888" s="4"/>
      <c r="P888" s="4"/>
      <c r="Q888" s="4"/>
      <c r="R888" s="4"/>
      <c r="S888" s="6" t="s">
        <v>73</v>
      </c>
      <c r="T888" s="4">
        <f t="shared" si="340"/>
        <v>76</v>
      </c>
      <c r="U888" s="4"/>
      <c r="V888" s="6" t="s">
        <v>49</v>
      </c>
      <c r="W888" s="4">
        <f t="shared" si="324"/>
        <v>76</v>
      </c>
      <c r="X888" s="4" t="str">
        <f t="shared" si="325"/>
        <v>J76</v>
      </c>
      <c r="Y888" s="6" t="s">
        <v>50</v>
      </c>
      <c r="Z888" s="6" t="str">
        <f t="shared" si="326"/>
        <v>BASE DE DATOS'!J76</v>
      </c>
      <c r="AA888" s="4" t="str">
        <f t="shared" ref="AA888" si="373">CONCATENATE("=","+","'",Z888)</f>
        <v>=+'BASE DE DATOS'!J76</v>
      </c>
      <c r="AB888" s="4" t="e">
        <f>+#REF!</f>
        <v>#REF!</v>
      </c>
      <c r="AC888" s="8">
        <v>74</v>
      </c>
      <c r="AD888">
        <v>2</v>
      </c>
      <c r="AE888" t="str">
        <f t="shared" si="328"/>
        <v>J2</v>
      </c>
      <c r="AF888" t="str">
        <f t="shared" si="329"/>
        <v>=+'BASE DE DATOS'!J2</v>
      </c>
      <c r="AG888" s="3" t="e">
        <f>+#REF!</f>
        <v>#REF!</v>
      </c>
    </row>
    <row r="889" spans="14:33">
      <c r="N889" s="4"/>
      <c r="O889" s="4"/>
      <c r="P889" s="4"/>
      <c r="Q889" s="4"/>
      <c r="R889" s="4"/>
      <c r="S889" s="4" t="s">
        <v>77</v>
      </c>
      <c r="T889" s="4">
        <f t="shared" si="340"/>
        <v>76</v>
      </c>
      <c r="U889" s="4"/>
      <c r="V889" s="4" t="s">
        <v>58</v>
      </c>
      <c r="W889" s="4">
        <f t="shared" si="324"/>
        <v>76</v>
      </c>
      <c r="X889" s="4" t="str">
        <f t="shared" si="325"/>
        <v>K76</v>
      </c>
      <c r="Y889" s="6" t="s">
        <v>50</v>
      </c>
      <c r="Z889" s="6" t="str">
        <f t="shared" si="326"/>
        <v>BASE DE DATOS'!K76</v>
      </c>
      <c r="AA889" s="4" t="str">
        <f t="shared" ref="AA889" si="374">CONCATENATE("=","+","'",Z889)</f>
        <v>=+'BASE DE DATOS'!K76</v>
      </c>
      <c r="AB889" s="4" t="e">
        <f>+#REF!</f>
        <v>#REF!</v>
      </c>
      <c r="AC889" s="9">
        <v>74</v>
      </c>
      <c r="AD889">
        <v>2</v>
      </c>
      <c r="AE889" t="str">
        <f t="shared" si="328"/>
        <v>K2</v>
      </c>
      <c r="AF889" t="str">
        <f t="shared" si="329"/>
        <v>=+'BASE DE DATOS'!K2</v>
      </c>
      <c r="AG889" s="3" t="e">
        <f>+#REF!</f>
        <v>#REF!</v>
      </c>
    </row>
    <row r="890" spans="14:33">
      <c r="N890" s="4"/>
      <c r="O890" s="4"/>
      <c r="P890" s="4"/>
      <c r="Q890" s="4"/>
      <c r="R890" s="4"/>
      <c r="S890" s="6" t="s">
        <v>81</v>
      </c>
      <c r="T890" s="4">
        <f t="shared" si="340"/>
        <v>76</v>
      </c>
      <c r="U890" s="4"/>
      <c r="V890" s="6" t="s">
        <v>65</v>
      </c>
      <c r="W890" s="4">
        <f t="shared" si="324"/>
        <v>76</v>
      </c>
      <c r="X890" s="4" t="str">
        <f t="shared" si="325"/>
        <v>L76</v>
      </c>
      <c r="Y890" s="6" t="s">
        <v>50</v>
      </c>
      <c r="Z890" s="6" t="str">
        <f t="shared" si="326"/>
        <v>BASE DE DATOS'!L76</v>
      </c>
      <c r="AA890" s="4" t="str">
        <f t="shared" ref="AA890" si="375">CONCATENATE("=","+","'",Z890)</f>
        <v>=+'BASE DE DATOS'!L76</v>
      </c>
      <c r="AB890" s="4" t="e">
        <f>+#REF!</f>
        <v>#REF!</v>
      </c>
      <c r="AC890" s="8">
        <v>74</v>
      </c>
      <c r="AD890">
        <v>2</v>
      </c>
      <c r="AE890" t="str">
        <f t="shared" si="328"/>
        <v>L2</v>
      </c>
      <c r="AF890" t="str">
        <f t="shared" si="329"/>
        <v>=+'BASE DE DATOS'!L2</v>
      </c>
      <c r="AG890" s="3" t="e">
        <f>+#REF!</f>
        <v>#REF!</v>
      </c>
    </row>
    <row r="891" spans="14:33">
      <c r="N891" s="4"/>
      <c r="O891" s="4"/>
      <c r="P891" s="4"/>
      <c r="Q891" s="4"/>
      <c r="R891" s="4"/>
      <c r="S891" s="4" t="s">
        <v>84</v>
      </c>
      <c r="T891" s="4">
        <f t="shared" si="340"/>
        <v>76</v>
      </c>
      <c r="U891" s="4"/>
      <c r="V891" s="4" t="s">
        <v>70</v>
      </c>
      <c r="W891" s="4">
        <f t="shared" si="324"/>
        <v>76</v>
      </c>
      <c r="X891" s="4" t="str">
        <f t="shared" si="325"/>
        <v>M76</v>
      </c>
      <c r="Y891" s="6" t="s">
        <v>50</v>
      </c>
      <c r="Z891" s="6" t="str">
        <f t="shared" si="326"/>
        <v>BASE DE DATOS'!M76</v>
      </c>
      <c r="AA891" s="4" t="str">
        <f t="shared" ref="AA891" si="376">CONCATENATE("=","+","'",Z891)</f>
        <v>=+'BASE DE DATOS'!M76</v>
      </c>
      <c r="AB891" s="4" t="e">
        <f>+#REF!</f>
        <v>#REF!</v>
      </c>
      <c r="AC891" s="9">
        <v>74</v>
      </c>
      <c r="AD891">
        <v>2</v>
      </c>
      <c r="AE891" t="str">
        <f t="shared" si="328"/>
        <v>M2</v>
      </c>
      <c r="AF891" t="str">
        <f t="shared" si="329"/>
        <v>=+'BASE DE DATOS'!M2</v>
      </c>
      <c r="AG891" s="3" t="e">
        <f>+#REF!</f>
        <v>#REF!</v>
      </c>
    </row>
    <row r="892" spans="14:33">
      <c r="N892" s="4"/>
      <c r="O892" s="4"/>
      <c r="P892" s="4"/>
      <c r="Q892" s="4"/>
      <c r="R892" s="4"/>
      <c r="S892" s="6" t="s">
        <v>85</v>
      </c>
      <c r="T892" s="4">
        <f t="shared" si="340"/>
        <v>76</v>
      </c>
      <c r="U892" s="4"/>
      <c r="V892" s="6" t="s">
        <v>73</v>
      </c>
      <c r="W892" s="4">
        <f t="shared" si="324"/>
        <v>76</v>
      </c>
      <c r="X892" s="4" t="str">
        <f t="shared" si="325"/>
        <v>N76</v>
      </c>
      <c r="Y892" s="6" t="s">
        <v>50</v>
      </c>
      <c r="Z892" s="6" t="str">
        <f t="shared" si="326"/>
        <v>BASE DE DATOS'!N76</v>
      </c>
      <c r="AA892" s="4" t="str">
        <f t="shared" ref="AA892" si="377">CONCATENATE("=","+","'",Z892)</f>
        <v>=+'BASE DE DATOS'!N76</v>
      </c>
      <c r="AB892" s="4" t="e">
        <f>+#REF!</f>
        <v>#REF!</v>
      </c>
      <c r="AC892" s="8">
        <v>74</v>
      </c>
      <c r="AD892">
        <v>2</v>
      </c>
      <c r="AE892" t="str">
        <f t="shared" si="328"/>
        <v>N2</v>
      </c>
      <c r="AF892" t="str">
        <f t="shared" si="329"/>
        <v>=+'BASE DE DATOS'!N2</v>
      </c>
      <c r="AG892" s="3" t="e">
        <f>+#REF!</f>
        <v>#REF!</v>
      </c>
    </row>
    <row r="893" spans="14:33">
      <c r="N893" s="4"/>
      <c r="O893" s="4"/>
      <c r="P893" s="4"/>
      <c r="Q893" s="4"/>
      <c r="R893" s="4"/>
      <c r="S893" s="4" t="s">
        <v>87</v>
      </c>
      <c r="T893" s="4">
        <f t="shared" si="340"/>
        <v>76</v>
      </c>
      <c r="U893" s="4"/>
      <c r="V893" s="4" t="s">
        <v>77</v>
      </c>
      <c r="W893" s="4">
        <f t="shared" si="324"/>
        <v>76</v>
      </c>
      <c r="X893" s="4" t="str">
        <f t="shared" si="325"/>
        <v>O76</v>
      </c>
      <c r="Y893" s="6" t="s">
        <v>50</v>
      </c>
      <c r="Z893" s="6" t="str">
        <f t="shared" si="326"/>
        <v>BASE DE DATOS'!O76</v>
      </c>
      <c r="AA893" s="4" t="str">
        <f t="shared" ref="AA893" si="378">CONCATENATE("=","+","'",Z893)</f>
        <v>=+'BASE DE DATOS'!O76</v>
      </c>
      <c r="AB893" s="4" t="e">
        <f>+#REF!</f>
        <v>#REF!</v>
      </c>
      <c r="AC893" s="9">
        <v>74</v>
      </c>
      <c r="AD893">
        <v>2</v>
      </c>
      <c r="AE893" t="str">
        <f t="shared" si="328"/>
        <v>O2</v>
      </c>
      <c r="AF893" t="str">
        <f t="shared" si="329"/>
        <v>=+'BASE DE DATOS'!O2</v>
      </c>
      <c r="AG893" s="3" t="e">
        <f>+#REF!</f>
        <v>#REF!</v>
      </c>
    </row>
    <row r="894" spans="14:33">
      <c r="N894" s="4"/>
      <c r="O894" s="4"/>
      <c r="P894" s="4"/>
      <c r="Q894" s="4"/>
      <c r="R894" s="4"/>
      <c r="S894" s="6" t="s">
        <v>89</v>
      </c>
      <c r="T894" s="4">
        <f t="shared" si="340"/>
        <v>76</v>
      </c>
      <c r="U894" s="4"/>
      <c r="V894" s="6" t="s">
        <v>81</v>
      </c>
      <c r="W894" s="4">
        <f t="shared" si="324"/>
        <v>76</v>
      </c>
      <c r="X894" s="4" t="str">
        <f t="shared" si="325"/>
        <v>P76</v>
      </c>
      <c r="Y894" s="6" t="s">
        <v>50</v>
      </c>
      <c r="Z894" s="6" t="str">
        <f t="shared" si="326"/>
        <v>BASE DE DATOS'!P76</v>
      </c>
      <c r="AA894" s="4" t="str">
        <f t="shared" ref="AA894" si="379">CONCATENATE("=","+","'",Z894)</f>
        <v>=+'BASE DE DATOS'!P76</v>
      </c>
      <c r="AB894" s="4" t="e">
        <f>+#REF!</f>
        <v>#REF!</v>
      </c>
      <c r="AC894" s="8">
        <v>74</v>
      </c>
      <c r="AD894">
        <v>2</v>
      </c>
      <c r="AE894" t="str">
        <f t="shared" si="328"/>
        <v>P2</v>
      </c>
      <c r="AF894" t="str">
        <f t="shared" si="329"/>
        <v>=+'BASE DE DATOS'!P2</v>
      </c>
      <c r="AG894" s="3" t="e">
        <f>+#REF!</f>
        <v>#REF!</v>
      </c>
    </row>
    <row r="895" spans="14:33">
      <c r="N895" s="4"/>
      <c r="O895" s="4"/>
      <c r="P895" s="4"/>
      <c r="Q895" s="4"/>
      <c r="R895" s="4"/>
      <c r="S895" s="6" t="s">
        <v>49</v>
      </c>
      <c r="T895" s="4">
        <f t="shared" si="340"/>
        <v>77</v>
      </c>
      <c r="U895" s="4"/>
      <c r="V895" s="4" t="s">
        <v>84</v>
      </c>
      <c r="W895" s="4">
        <f t="shared" si="324"/>
        <v>77</v>
      </c>
      <c r="X895" s="4" t="str">
        <f t="shared" si="325"/>
        <v>Q77</v>
      </c>
      <c r="Y895" s="6" t="s">
        <v>50</v>
      </c>
      <c r="Z895" s="6" t="str">
        <f t="shared" si="326"/>
        <v>BASE DE DATOS'!Q77</v>
      </c>
      <c r="AA895" s="4" t="str">
        <f t="shared" ref="AA895" si="380">CONCATENATE("=","+","'",Z895)</f>
        <v>=+'BASE DE DATOS'!Q77</v>
      </c>
      <c r="AB895" s="4" t="e">
        <f>+#REF!</f>
        <v>#REF!</v>
      </c>
      <c r="AC895" s="9">
        <v>74</v>
      </c>
      <c r="AD895">
        <v>2</v>
      </c>
      <c r="AE895" t="str">
        <f t="shared" si="328"/>
        <v>Q2</v>
      </c>
      <c r="AF895" t="str">
        <f t="shared" si="329"/>
        <v>=+'BASE DE DATOS'!Q2</v>
      </c>
      <c r="AG895" s="3" t="e">
        <f>+#REF!</f>
        <v>#REF!</v>
      </c>
    </row>
    <row r="896" spans="14:33">
      <c r="N896" s="4"/>
      <c r="O896" s="4"/>
      <c r="P896" s="4"/>
      <c r="Q896" s="4"/>
      <c r="R896" s="4"/>
      <c r="S896" s="4" t="s">
        <v>58</v>
      </c>
      <c r="T896" s="4">
        <f t="shared" si="340"/>
        <v>77</v>
      </c>
      <c r="U896" s="4"/>
      <c r="V896" s="6" t="s">
        <v>85</v>
      </c>
      <c r="W896" s="4">
        <f t="shared" si="324"/>
        <v>77</v>
      </c>
      <c r="X896" s="4" t="str">
        <f t="shared" si="325"/>
        <v>R77</v>
      </c>
      <c r="Y896" s="6" t="s">
        <v>50</v>
      </c>
      <c r="Z896" s="6" t="str">
        <f t="shared" si="326"/>
        <v>BASE DE DATOS'!R77</v>
      </c>
      <c r="AA896" s="4" t="str">
        <f t="shared" ref="AA896" si="381">CONCATENATE("=","+","'",Z896)</f>
        <v>=+'BASE DE DATOS'!R77</v>
      </c>
      <c r="AB896" s="4" t="e">
        <f>+#REF!</f>
        <v>#REF!</v>
      </c>
      <c r="AC896" s="8">
        <v>74</v>
      </c>
      <c r="AD896">
        <v>2</v>
      </c>
      <c r="AE896" t="str">
        <f t="shared" si="328"/>
        <v>R2</v>
      </c>
      <c r="AF896" t="str">
        <f t="shared" si="329"/>
        <v>=+'BASE DE DATOS'!R2</v>
      </c>
      <c r="AG896" s="3" t="e">
        <f>+#REF!</f>
        <v>#REF!</v>
      </c>
    </row>
    <row r="897" spans="14:33">
      <c r="N897" s="4"/>
      <c r="O897" s="4"/>
      <c r="P897" s="4"/>
      <c r="Q897" s="4"/>
      <c r="R897" s="4"/>
      <c r="S897" s="6" t="s">
        <v>65</v>
      </c>
      <c r="T897" s="4">
        <f t="shared" si="340"/>
        <v>77</v>
      </c>
      <c r="U897" s="4"/>
      <c r="V897" s="4" t="s">
        <v>87</v>
      </c>
      <c r="W897" s="4">
        <f t="shared" si="324"/>
        <v>77</v>
      </c>
      <c r="X897" s="4" t="str">
        <f t="shared" si="325"/>
        <v>S77</v>
      </c>
      <c r="Y897" s="6" t="s">
        <v>50</v>
      </c>
      <c r="Z897" s="6" t="str">
        <f t="shared" si="326"/>
        <v>BASE DE DATOS'!S77</v>
      </c>
      <c r="AA897" s="4" t="str">
        <f t="shared" ref="AA897" si="382">CONCATENATE("=","+","'",Z897)</f>
        <v>=+'BASE DE DATOS'!S77</v>
      </c>
      <c r="AB897" s="4" t="e">
        <f>+#REF!</f>
        <v>#REF!</v>
      </c>
      <c r="AC897" s="9">
        <v>74</v>
      </c>
      <c r="AD897">
        <v>2</v>
      </c>
      <c r="AE897" t="str">
        <f t="shared" si="328"/>
        <v>S2</v>
      </c>
      <c r="AF897" t="str">
        <f t="shared" si="329"/>
        <v>=+'BASE DE DATOS'!S2</v>
      </c>
      <c r="AG897" s="3" t="e">
        <f>+#REF!</f>
        <v>#REF!</v>
      </c>
    </row>
    <row r="898" spans="14:33">
      <c r="N898" s="4"/>
      <c r="O898" s="4"/>
      <c r="P898" s="4"/>
      <c r="Q898" s="4"/>
      <c r="R898" s="4"/>
      <c r="S898" s="4" t="s">
        <v>70</v>
      </c>
      <c r="T898" s="4">
        <f t="shared" si="340"/>
        <v>77</v>
      </c>
      <c r="U898" s="4"/>
      <c r="V898" s="6" t="s">
        <v>89</v>
      </c>
      <c r="W898" s="4">
        <f t="shared" si="324"/>
        <v>77</v>
      </c>
      <c r="X898" s="4" t="str">
        <f t="shared" si="325"/>
        <v>T77</v>
      </c>
      <c r="Y898" s="6" t="s">
        <v>50</v>
      </c>
      <c r="Z898" s="6" t="str">
        <f t="shared" si="326"/>
        <v>BASE DE DATOS'!T77</v>
      </c>
      <c r="AA898" s="4" t="str">
        <f t="shared" ref="AA898" si="383">CONCATENATE("=","+","'",Z898)</f>
        <v>=+'BASE DE DATOS'!T77</v>
      </c>
      <c r="AB898" s="4" t="e">
        <f>+#REF!</f>
        <v>#REF!</v>
      </c>
      <c r="AC898" s="8">
        <v>74</v>
      </c>
      <c r="AD898">
        <v>2</v>
      </c>
      <c r="AE898" t="str">
        <f t="shared" si="328"/>
        <v>T2</v>
      </c>
      <c r="AF898" t="str">
        <f t="shared" si="329"/>
        <v>=+'BASE DE DATOS'!T2</v>
      </c>
      <c r="AG898" s="3" t="e">
        <f>+#REF!</f>
        <v>#REF!</v>
      </c>
    </row>
    <row r="899" spans="14:33">
      <c r="N899" s="4"/>
      <c r="O899" s="4"/>
      <c r="P899" s="4"/>
      <c r="Q899" s="4"/>
      <c r="R899" s="4"/>
      <c r="S899" s="6" t="s">
        <v>73</v>
      </c>
      <c r="T899" s="4">
        <f t="shared" si="340"/>
        <v>77</v>
      </c>
      <c r="U899" s="4"/>
      <c r="V899" s="4" t="s">
        <v>91</v>
      </c>
      <c r="W899" s="4">
        <f t="shared" si="324"/>
        <v>77</v>
      </c>
      <c r="X899" s="4" t="str">
        <f t="shared" si="325"/>
        <v>U77</v>
      </c>
      <c r="Y899" s="6" t="s">
        <v>50</v>
      </c>
      <c r="Z899" s="6" t="str">
        <f t="shared" si="326"/>
        <v>BASE DE DATOS'!U77</v>
      </c>
      <c r="AA899" s="4" t="str">
        <f t="shared" ref="AA899" si="384">CONCATENATE("=","+","'",Z899)</f>
        <v>=+'BASE DE DATOS'!U77</v>
      </c>
      <c r="AB899" s="4" t="e">
        <f>+#REF!</f>
        <v>#REF!</v>
      </c>
      <c r="AC899" s="9">
        <v>74</v>
      </c>
      <c r="AD899">
        <v>2</v>
      </c>
      <c r="AE899" t="str">
        <f t="shared" si="328"/>
        <v>U2</v>
      </c>
      <c r="AF899" t="str">
        <f t="shared" si="329"/>
        <v>=+'BASE DE DATOS'!U2</v>
      </c>
      <c r="AG899" s="3" t="e">
        <f>+#REF!</f>
        <v>#REF!</v>
      </c>
    </row>
    <row r="900" spans="14:33">
      <c r="N900" s="4"/>
      <c r="O900" s="4"/>
      <c r="P900" s="4"/>
      <c r="Q900" s="4"/>
      <c r="R900" s="4"/>
      <c r="S900" s="4" t="s">
        <v>77</v>
      </c>
      <c r="T900" s="4">
        <f t="shared" si="340"/>
        <v>77</v>
      </c>
      <c r="U900" s="4"/>
      <c r="V900" s="6" t="s">
        <v>49</v>
      </c>
      <c r="W900" s="4">
        <f t="shared" si="324"/>
        <v>77</v>
      </c>
      <c r="X900" s="4" t="str">
        <f t="shared" si="325"/>
        <v>J77</v>
      </c>
      <c r="Y900" s="6" t="s">
        <v>50</v>
      </c>
      <c r="Z900" s="6" t="str">
        <f t="shared" si="326"/>
        <v>BASE DE DATOS'!J77</v>
      </c>
      <c r="AA900" s="4" t="str">
        <f t="shared" ref="AA900" si="385">CONCATENATE("=","+","'",Z900)</f>
        <v>=+'BASE DE DATOS'!J77</v>
      </c>
      <c r="AB900" s="4" t="e">
        <f>+#REF!</f>
        <v>#REF!</v>
      </c>
      <c r="AC900" s="8">
        <v>75</v>
      </c>
      <c r="AD900">
        <v>2</v>
      </c>
      <c r="AE900" t="str">
        <f t="shared" si="328"/>
        <v>J2</v>
      </c>
      <c r="AF900" t="str">
        <f t="shared" si="329"/>
        <v>=+'BASE DE DATOS'!J2</v>
      </c>
      <c r="AG900" s="3" t="e">
        <f>+#REF!</f>
        <v>#REF!</v>
      </c>
    </row>
    <row r="901" spans="14:33">
      <c r="N901" s="4"/>
      <c r="O901" s="4"/>
      <c r="P901" s="4"/>
      <c r="Q901" s="4"/>
      <c r="R901" s="4"/>
      <c r="S901" s="6" t="s">
        <v>81</v>
      </c>
      <c r="T901" s="4">
        <f t="shared" si="340"/>
        <v>77</v>
      </c>
      <c r="U901" s="4"/>
      <c r="V901" s="4" t="s">
        <v>58</v>
      </c>
      <c r="W901" s="4">
        <f t="shared" si="324"/>
        <v>77</v>
      </c>
      <c r="X901" s="4" t="str">
        <f t="shared" si="325"/>
        <v>K77</v>
      </c>
      <c r="Y901" s="6" t="s">
        <v>50</v>
      </c>
      <c r="Z901" s="6" t="str">
        <f t="shared" si="326"/>
        <v>BASE DE DATOS'!K77</v>
      </c>
      <c r="AA901" s="4" t="str">
        <f t="shared" ref="AA901" si="386">CONCATENATE("=","+","'",Z901)</f>
        <v>=+'BASE DE DATOS'!K77</v>
      </c>
      <c r="AB901" s="4" t="e">
        <f>+#REF!</f>
        <v>#REF!</v>
      </c>
      <c r="AC901" s="9">
        <v>75</v>
      </c>
      <c r="AD901">
        <v>2</v>
      </c>
      <c r="AE901" t="str">
        <f t="shared" si="328"/>
        <v>K2</v>
      </c>
      <c r="AF901" t="str">
        <f t="shared" si="329"/>
        <v>=+'BASE DE DATOS'!K2</v>
      </c>
      <c r="AG901" s="3" t="e">
        <f>+#REF!</f>
        <v>#REF!</v>
      </c>
    </row>
    <row r="902" spans="14:33">
      <c r="N902" s="4"/>
      <c r="O902" s="4"/>
      <c r="P902" s="4"/>
      <c r="Q902" s="4"/>
      <c r="R902" s="4"/>
      <c r="S902" s="4" t="s">
        <v>84</v>
      </c>
      <c r="T902" s="4">
        <f t="shared" si="340"/>
        <v>77</v>
      </c>
      <c r="U902" s="4"/>
      <c r="V902" s="6" t="s">
        <v>65</v>
      </c>
      <c r="W902" s="4">
        <f t="shared" si="324"/>
        <v>77</v>
      </c>
      <c r="X902" s="4" t="str">
        <f t="shared" si="325"/>
        <v>L77</v>
      </c>
      <c r="Y902" s="6" t="s">
        <v>50</v>
      </c>
      <c r="Z902" s="6" t="str">
        <f t="shared" si="326"/>
        <v>BASE DE DATOS'!L77</v>
      </c>
      <c r="AA902" s="4" t="str">
        <f t="shared" ref="AA902" si="387">CONCATENATE("=","+","'",Z902)</f>
        <v>=+'BASE DE DATOS'!L77</v>
      </c>
      <c r="AB902" s="4" t="e">
        <f>+#REF!</f>
        <v>#REF!</v>
      </c>
      <c r="AC902" s="8">
        <v>75</v>
      </c>
      <c r="AD902">
        <v>2</v>
      </c>
      <c r="AE902" t="str">
        <f t="shared" si="328"/>
        <v>L2</v>
      </c>
      <c r="AF902" t="str">
        <f t="shared" si="329"/>
        <v>=+'BASE DE DATOS'!L2</v>
      </c>
      <c r="AG902" s="3" t="e">
        <f>+#REF!</f>
        <v>#REF!</v>
      </c>
    </row>
    <row r="903" spans="14:33">
      <c r="N903" s="4"/>
      <c r="O903" s="4"/>
      <c r="P903" s="4"/>
      <c r="Q903" s="4"/>
      <c r="R903" s="4"/>
      <c r="S903" s="6" t="s">
        <v>85</v>
      </c>
      <c r="T903" s="4">
        <f t="shared" si="340"/>
        <v>77</v>
      </c>
      <c r="U903" s="4"/>
      <c r="V903" s="4" t="s">
        <v>70</v>
      </c>
      <c r="W903" s="4">
        <f t="shared" si="324"/>
        <v>77</v>
      </c>
      <c r="X903" s="4" t="str">
        <f t="shared" si="325"/>
        <v>M77</v>
      </c>
      <c r="Y903" s="6" t="s">
        <v>50</v>
      </c>
      <c r="Z903" s="6" t="str">
        <f t="shared" si="326"/>
        <v>BASE DE DATOS'!M77</v>
      </c>
      <c r="AA903" s="4" t="str">
        <f t="shared" ref="AA903" si="388">CONCATENATE("=","+","'",Z903)</f>
        <v>=+'BASE DE DATOS'!M77</v>
      </c>
      <c r="AB903" s="4" t="e">
        <f>+#REF!</f>
        <v>#REF!</v>
      </c>
      <c r="AC903" s="9">
        <v>75</v>
      </c>
      <c r="AD903">
        <v>2</v>
      </c>
      <c r="AE903" t="str">
        <f t="shared" si="328"/>
        <v>M2</v>
      </c>
      <c r="AF903" t="str">
        <f t="shared" si="329"/>
        <v>=+'BASE DE DATOS'!M2</v>
      </c>
      <c r="AG903" s="3" t="e">
        <f>+#REF!</f>
        <v>#REF!</v>
      </c>
    </row>
    <row r="904" spans="14:33">
      <c r="N904" s="4"/>
      <c r="O904" s="4"/>
      <c r="P904" s="4"/>
      <c r="Q904" s="4"/>
      <c r="R904" s="4"/>
      <c r="S904" s="4" t="s">
        <v>87</v>
      </c>
      <c r="T904" s="4">
        <f t="shared" si="340"/>
        <v>77</v>
      </c>
      <c r="U904" s="4"/>
      <c r="V904" s="6" t="s">
        <v>73</v>
      </c>
      <c r="W904" s="4">
        <f t="shared" si="324"/>
        <v>77</v>
      </c>
      <c r="X904" s="4" t="str">
        <f t="shared" si="325"/>
        <v>N77</v>
      </c>
      <c r="Y904" s="6" t="s">
        <v>50</v>
      </c>
      <c r="Z904" s="6" t="str">
        <f t="shared" si="326"/>
        <v>BASE DE DATOS'!N77</v>
      </c>
      <c r="AA904" s="4" t="str">
        <f t="shared" ref="AA904" si="389">CONCATENATE("=","+","'",Z904)</f>
        <v>=+'BASE DE DATOS'!N77</v>
      </c>
      <c r="AB904" s="4" t="e">
        <f>+#REF!</f>
        <v>#REF!</v>
      </c>
      <c r="AC904" s="8">
        <v>75</v>
      </c>
      <c r="AD904">
        <v>2</v>
      </c>
      <c r="AE904" t="str">
        <f t="shared" si="328"/>
        <v>N2</v>
      </c>
      <c r="AF904" t="str">
        <f t="shared" si="329"/>
        <v>=+'BASE DE DATOS'!N2</v>
      </c>
      <c r="AG904" s="3" t="e">
        <f>+#REF!</f>
        <v>#REF!</v>
      </c>
    </row>
    <row r="905" spans="14:33">
      <c r="N905" s="4"/>
      <c r="O905" s="4"/>
      <c r="P905" s="4"/>
      <c r="Q905" s="4"/>
      <c r="R905" s="4"/>
      <c r="S905" s="6" t="s">
        <v>89</v>
      </c>
      <c r="T905" s="4">
        <f t="shared" si="340"/>
        <v>77</v>
      </c>
      <c r="U905" s="4"/>
      <c r="V905" s="4" t="s">
        <v>77</v>
      </c>
      <c r="W905" s="4">
        <f t="shared" si="324"/>
        <v>77</v>
      </c>
      <c r="X905" s="4" t="str">
        <f t="shared" si="325"/>
        <v>O77</v>
      </c>
      <c r="Y905" s="6" t="s">
        <v>50</v>
      </c>
      <c r="Z905" s="6" t="str">
        <f t="shared" si="326"/>
        <v>BASE DE DATOS'!O77</v>
      </c>
      <c r="AA905" s="4" t="str">
        <f t="shared" ref="AA905" si="390">CONCATENATE("=","+","'",Z905)</f>
        <v>=+'BASE DE DATOS'!O77</v>
      </c>
      <c r="AB905" s="4" t="e">
        <f>+#REF!</f>
        <v>#REF!</v>
      </c>
      <c r="AC905" s="9">
        <v>75</v>
      </c>
      <c r="AD905">
        <v>2</v>
      </c>
      <c r="AE905" t="str">
        <f t="shared" si="328"/>
        <v>O2</v>
      </c>
      <c r="AF905" t="str">
        <f t="shared" si="329"/>
        <v>=+'BASE DE DATOS'!O2</v>
      </c>
      <c r="AG905" s="3" t="e">
        <f>+#REF!</f>
        <v>#REF!</v>
      </c>
    </row>
    <row r="906" spans="14:33">
      <c r="N906" s="4"/>
      <c r="O906" s="4"/>
      <c r="P906" s="4"/>
      <c r="Q906" s="4"/>
      <c r="R906" s="4"/>
      <c r="S906" s="6" t="s">
        <v>49</v>
      </c>
      <c r="T906" s="4">
        <f t="shared" si="340"/>
        <v>78</v>
      </c>
      <c r="U906" s="4"/>
      <c r="V906" s="6" t="s">
        <v>81</v>
      </c>
      <c r="W906" s="4">
        <f t="shared" si="324"/>
        <v>78</v>
      </c>
      <c r="X906" s="4" t="str">
        <f t="shared" si="325"/>
        <v>P78</v>
      </c>
      <c r="Y906" s="6" t="s">
        <v>50</v>
      </c>
      <c r="Z906" s="6" t="str">
        <f t="shared" si="326"/>
        <v>BASE DE DATOS'!P78</v>
      </c>
      <c r="AA906" s="4" t="str">
        <f t="shared" ref="AA906" si="391">CONCATENATE("=","+","'",Z906)</f>
        <v>=+'BASE DE DATOS'!P78</v>
      </c>
      <c r="AB906" s="4" t="e">
        <f>+#REF!</f>
        <v>#REF!</v>
      </c>
      <c r="AC906" s="8">
        <v>75</v>
      </c>
      <c r="AD906">
        <v>2</v>
      </c>
      <c r="AE906" t="str">
        <f t="shared" si="328"/>
        <v>P2</v>
      </c>
      <c r="AF906" t="str">
        <f t="shared" si="329"/>
        <v>=+'BASE DE DATOS'!P2</v>
      </c>
      <c r="AG906" s="3" t="e">
        <f>+#REF!</f>
        <v>#REF!</v>
      </c>
    </row>
    <row r="907" spans="14:33">
      <c r="N907" s="4"/>
      <c r="O907" s="4"/>
      <c r="P907" s="4"/>
      <c r="Q907" s="4"/>
      <c r="R907" s="4"/>
      <c r="S907" s="4" t="s">
        <v>58</v>
      </c>
      <c r="T907" s="4">
        <f t="shared" si="340"/>
        <v>78</v>
      </c>
      <c r="U907" s="4"/>
      <c r="V907" s="4" t="s">
        <v>84</v>
      </c>
      <c r="W907" s="4">
        <f t="shared" si="324"/>
        <v>78</v>
      </c>
      <c r="X907" s="4" t="str">
        <f t="shared" si="325"/>
        <v>Q78</v>
      </c>
      <c r="Y907" s="6" t="s">
        <v>50</v>
      </c>
      <c r="Z907" s="6" t="str">
        <f t="shared" si="326"/>
        <v>BASE DE DATOS'!Q78</v>
      </c>
      <c r="AA907" s="4" t="str">
        <f t="shared" ref="AA907" si="392">CONCATENATE("=","+","'",Z907)</f>
        <v>=+'BASE DE DATOS'!Q78</v>
      </c>
      <c r="AB907" s="4" t="e">
        <f>+#REF!</f>
        <v>#REF!</v>
      </c>
      <c r="AC907" s="9">
        <v>75</v>
      </c>
      <c r="AD907">
        <v>2</v>
      </c>
      <c r="AE907" t="str">
        <f t="shared" si="328"/>
        <v>Q2</v>
      </c>
      <c r="AF907" t="str">
        <f t="shared" si="329"/>
        <v>=+'BASE DE DATOS'!Q2</v>
      </c>
      <c r="AG907" s="3" t="e">
        <f>+#REF!</f>
        <v>#REF!</v>
      </c>
    </row>
    <row r="908" spans="14:33">
      <c r="N908" s="4"/>
      <c r="O908" s="4"/>
      <c r="P908" s="4"/>
      <c r="Q908" s="4"/>
      <c r="R908" s="4"/>
      <c r="S908" s="6" t="s">
        <v>65</v>
      </c>
      <c r="T908" s="4">
        <f t="shared" si="340"/>
        <v>78</v>
      </c>
      <c r="U908" s="4"/>
      <c r="V908" s="6" t="s">
        <v>85</v>
      </c>
      <c r="W908" s="4">
        <f t="shared" si="324"/>
        <v>78</v>
      </c>
      <c r="X908" s="4" t="str">
        <f t="shared" si="325"/>
        <v>R78</v>
      </c>
      <c r="Y908" s="6" t="s">
        <v>50</v>
      </c>
      <c r="Z908" s="6" t="str">
        <f t="shared" si="326"/>
        <v>BASE DE DATOS'!R78</v>
      </c>
      <c r="AA908" s="4" t="str">
        <f t="shared" ref="AA908" si="393">CONCATENATE("=","+","'",Z908)</f>
        <v>=+'BASE DE DATOS'!R78</v>
      </c>
      <c r="AB908" s="4" t="e">
        <f>+#REF!</f>
        <v>#REF!</v>
      </c>
      <c r="AC908" s="8">
        <v>75</v>
      </c>
      <c r="AD908">
        <v>2</v>
      </c>
      <c r="AE908" t="str">
        <f t="shared" si="328"/>
        <v>R2</v>
      </c>
      <c r="AF908" t="str">
        <f t="shared" si="329"/>
        <v>=+'BASE DE DATOS'!R2</v>
      </c>
      <c r="AG908" s="3" t="e">
        <f>+#REF!</f>
        <v>#REF!</v>
      </c>
    </row>
    <row r="909" spans="14:33">
      <c r="N909" s="4"/>
      <c r="O909" s="4"/>
      <c r="P909" s="4"/>
      <c r="Q909" s="4"/>
      <c r="R909" s="4"/>
      <c r="S909" s="4" t="s">
        <v>70</v>
      </c>
      <c r="T909" s="4">
        <f t="shared" si="340"/>
        <v>78</v>
      </c>
      <c r="U909" s="4"/>
      <c r="V909" s="4" t="s">
        <v>87</v>
      </c>
      <c r="W909" s="4">
        <f t="shared" ref="W909:W972" si="394">+T909</f>
        <v>78</v>
      </c>
      <c r="X909" s="4" t="str">
        <f t="shared" ref="X909:X972" si="395">CONCATENATE(V909,W909)</f>
        <v>S78</v>
      </c>
      <c r="Y909" s="6" t="s">
        <v>50</v>
      </c>
      <c r="Z909" s="6" t="str">
        <f t="shared" ref="Z909:Z972" si="396">CONCATENATE(Y909,X909)</f>
        <v>BASE DE DATOS'!S78</v>
      </c>
      <c r="AA909" s="4" t="str">
        <f t="shared" ref="AA909" si="397">CONCATENATE("=","+","'",Z909)</f>
        <v>=+'BASE DE DATOS'!S78</v>
      </c>
      <c r="AB909" s="4" t="e">
        <f>+#REF!</f>
        <v>#REF!</v>
      </c>
      <c r="AC909" s="9">
        <v>75</v>
      </c>
      <c r="AD909">
        <v>2</v>
      </c>
      <c r="AE909" t="str">
        <f t="shared" ref="AE909:AE972" si="398">CONCATENATE(V909,AD909)</f>
        <v>S2</v>
      </c>
      <c r="AF909" t="str">
        <f t="shared" ref="AF909:AF972" si="399">CONCATENATE("=","+","'",Y909,AE909)</f>
        <v>=+'BASE DE DATOS'!S2</v>
      </c>
      <c r="AG909" s="3" t="e">
        <f>+#REF!</f>
        <v>#REF!</v>
      </c>
    </row>
    <row r="910" spans="14:33">
      <c r="N910" s="4"/>
      <c r="O910" s="4"/>
      <c r="P910" s="4"/>
      <c r="Q910" s="4"/>
      <c r="R910" s="4"/>
      <c r="S910" s="6" t="s">
        <v>73</v>
      </c>
      <c r="T910" s="4">
        <f t="shared" si="340"/>
        <v>78</v>
      </c>
      <c r="U910" s="4"/>
      <c r="V910" s="6" t="s">
        <v>89</v>
      </c>
      <c r="W910" s="4">
        <f t="shared" si="394"/>
        <v>78</v>
      </c>
      <c r="X910" s="4" t="str">
        <f t="shared" si="395"/>
        <v>T78</v>
      </c>
      <c r="Y910" s="6" t="s">
        <v>50</v>
      </c>
      <c r="Z910" s="6" t="str">
        <f t="shared" si="396"/>
        <v>BASE DE DATOS'!T78</v>
      </c>
      <c r="AA910" s="4" t="str">
        <f t="shared" ref="AA910" si="400">CONCATENATE("=","+","'",Z910)</f>
        <v>=+'BASE DE DATOS'!T78</v>
      </c>
      <c r="AB910" s="4" t="e">
        <f>+#REF!</f>
        <v>#REF!</v>
      </c>
      <c r="AC910" s="8">
        <v>75</v>
      </c>
      <c r="AD910">
        <v>2</v>
      </c>
      <c r="AE910" t="str">
        <f t="shared" si="398"/>
        <v>T2</v>
      </c>
      <c r="AF910" t="str">
        <f t="shared" si="399"/>
        <v>=+'BASE DE DATOS'!T2</v>
      </c>
      <c r="AG910" s="3" t="e">
        <f>+#REF!</f>
        <v>#REF!</v>
      </c>
    </row>
    <row r="911" spans="14:33">
      <c r="S911" s="4" t="s">
        <v>77</v>
      </c>
      <c r="T911" s="4">
        <f t="shared" si="340"/>
        <v>78</v>
      </c>
      <c r="V911" s="4" t="s">
        <v>91</v>
      </c>
      <c r="W911" s="4">
        <f t="shared" si="394"/>
        <v>78</v>
      </c>
      <c r="X911" s="4" t="str">
        <f t="shared" si="395"/>
        <v>U78</v>
      </c>
      <c r="Y911" s="6" t="s">
        <v>50</v>
      </c>
      <c r="Z911" s="6" t="str">
        <f t="shared" si="396"/>
        <v>BASE DE DATOS'!U78</v>
      </c>
      <c r="AA911" s="4" t="str">
        <f t="shared" ref="AA911" si="401">CONCATENATE("=","+","'",Z911)</f>
        <v>=+'BASE DE DATOS'!U78</v>
      </c>
      <c r="AB911" t="e">
        <f>+#REF!</f>
        <v>#REF!</v>
      </c>
      <c r="AC911" s="9">
        <v>75</v>
      </c>
      <c r="AD911">
        <v>2</v>
      </c>
      <c r="AE911" t="str">
        <f t="shared" si="398"/>
        <v>U2</v>
      </c>
      <c r="AF911" t="str">
        <f t="shared" si="399"/>
        <v>=+'BASE DE DATOS'!U2</v>
      </c>
      <c r="AG911" s="3" t="e">
        <f>+#REF!</f>
        <v>#REF!</v>
      </c>
    </row>
    <row r="912" spans="14:33">
      <c r="S912" s="6" t="s">
        <v>81</v>
      </c>
      <c r="T912" s="4">
        <f t="shared" si="340"/>
        <v>78</v>
      </c>
      <c r="V912" s="6" t="s">
        <v>49</v>
      </c>
      <c r="W912" s="4">
        <f t="shared" si="394"/>
        <v>78</v>
      </c>
      <c r="X912" s="4" t="str">
        <f t="shared" si="395"/>
        <v>J78</v>
      </c>
      <c r="Y912" s="6" t="s">
        <v>50</v>
      </c>
      <c r="Z912" s="6" t="str">
        <f t="shared" si="396"/>
        <v>BASE DE DATOS'!J78</v>
      </c>
      <c r="AA912" s="4" t="str">
        <f t="shared" ref="AA912" si="402">CONCATENATE("=","+","'",Z912)</f>
        <v>=+'BASE DE DATOS'!J78</v>
      </c>
      <c r="AB912" t="e">
        <f>+#REF!</f>
        <v>#REF!</v>
      </c>
      <c r="AC912" s="8">
        <v>76</v>
      </c>
      <c r="AD912">
        <v>2</v>
      </c>
      <c r="AE912" t="str">
        <f t="shared" si="398"/>
        <v>J2</v>
      </c>
      <c r="AF912" t="str">
        <f t="shared" si="399"/>
        <v>=+'BASE DE DATOS'!J2</v>
      </c>
      <c r="AG912" s="3" t="e">
        <f>+#REF!</f>
        <v>#REF!</v>
      </c>
    </row>
    <row r="913" spans="19:33">
      <c r="S913" s="4" t="s">
        <v>84</v>
      </c>
      <c r="T913" s="4">
        <f t="shared" si="340"/>
        <v>78</v>
      </c>
      <c r="V913" s="4" t="s">
        <v>58</v>
      </c>
      <c r="W913" s="4">
        <f t="shared" si="394"/>
        <v>78</v>
      </c>
      <c r="X913" s="4" t="str">
        <f t="shared" si="395"/>
        <v>K78</v>
      </c>
      <c r="Y913" s="6" t="s">
        <v>50</v>
      </c>
      <c r="Z913" s="6" t="str">
        <f t="shared" si="396"/>
        <v>BASE DE DATOS'!K78</v>
      </c>
      <c r="AA913" s="4" t="str">
        <f t="shared" ref="AA913" si="403">CONCATENATE("=","+","'",Z913)</f>
        <v>=+'BASE DE DATOS'!K78</v>
      </c>
      <c r="AB913" t="e">
        <f>+#REF!</f>
        <v>#REF!</v>
      </c>
      <c r="AC913" s="9">
        <v>76</v>
      </c>
      <c r="AD913">
        <v>2</v>
      </c>
      <c r="AE913" t="str">
        <f t="shared" si="398"/>
        <v>K2</v>
      </c>
      <c r="AF913" t="str">
        <f t="shared" si="399"/>
        <v>=+'BASE DE DATOS'!K2</v>
      </c>
      <c r="AG913" s="3" t="e">
        <f>+#REF!</f>
        <v>#REF!</v>
      </c>
    </row>
    <row r="914" spans="19:33">
      <c r="S914" s="6" t="s">
        <v>85</v>
      </c>
      <c r="T914" s="4">
        <f t="shared" si="340"/>
        <v>78</v>
      </c>
      <c r="V914" s="6" t="s">
        <v>65</v>
      </c>
      <c r="W914" s="4">
        <f t="shared" si="394"/>
        <v>78</v>
      </c>
      <c r="X914" s="4" t="str">
        <f t="shared" si="395"/>
        <v>L78</v>
      </c>
      <c r="Y914" s="6" t="s">
        <v>50</v>
      </c>
      <c r="Z914" s="6" t="str">
        <f t="shared" si="396"/>
        <v>BASE DE DATOS'!L78</v>
      </c>
      <c r="AA914" s="4" t="str">
        <f t="shared" ref="AA914" si="404">CONCATENATE("=","+","'",Z914)</f>
        <v>=+'BASE DE DATOS'!L78</v>
      </c>
      <c r="AB914" t="e">
        <f>+#REF!</f>
        <v>#REF!</v>
      </c>
      <c r="AC914" s="8">
        <v>76</v>
      </c>
      <c r="AD914">
        <v>2</v>
      </c>
      <c r="AE914" t="str">
        <f t="shared" si="398"/>
        <v>L2</v>
      </c>
      <c r="AF914" t="str">
        <f t="shared" si="399"/>
        <v>=+'BASE DE DATOS'!L2</v>
      </c>
      <c r="AG914" s="3" t="e">
        <f>+#REF!</f>
        <v>#REF!</v>
      </c>
    </row>
    <row r="915" spans="19:33">
      <c r="S915" s="4" t="s">
        <v>87</v>
      </c>
      <c r="T915" s="4">
        <f t="shared" si="340"/>
        <v>78</v>
      </c>
      <c r="V915" s="4" t="s">
        <v>70</v>
      </c>
      <c r="W915" s="4">
        <f t="shared" si="394"/>
        <v>78</v>
      </c>
      <c r="X915" s="4" t="str">
        <f t="shared" si="395"/>
        <v>M78</v>
      </c>
      <c r="Y915" s="6" t="s">
        <v>50</v>
      </c>
      <c r="Z915" s="6" t="str">
        <f t="shared" si="396"/>
        <v>BASE DE DATOS'!M78</v>
      </c>
      <c r="AA915" s="4" t="str">
        <f t="shared" ref="AA915" si="405">CONCATENATE("=","+","'",Z915)</f>
        <v>=+'BASE DE DATOS'!M78</v>
      </c>
      <c r="AB915" t="e">
        <f>+#REF!</f>
        <v>#REF!</v>
      </c>
      <c r="AC915" s="9">
        <v>76</v>
      </c>
      <c r="AD915">
        <v>2</v>
      </c>
      <c r="AE915" t="str">
        <f t="shared" si="398"/>
        <v>M2</v>
      </c>
      <c r="AF915" t="str">
        <f t="shared" si="399"/>
        <v>=+'BASE DE DATOS'!M2</v>
      </c>
      <c r="AG915" s="3" t="e">
        <f>+#REF!</f>
        <v>#REF!</v>
      </c>
    </row>
    <row r="916" spans="19:33">
      <c r="S916" s="6" t="s">
        <v>89</v>
      </c>
      <c r="T916" s="4">
        <f t="shared" si="340"/>
        <v>78</v>
      </c>
      <c r="V916" s="6" t="s">
        <v>73</v>
      </c>
      <c r="W916" s="4">
        <f t="shared" si="394"/>
        <v>78</v>
      </c>
      <c r="X916" s="4" t="str">
        <f t="shared" si="395"/>
        <v>N78</v>
      </c>
      <c r="Y916" s="6" t="s">
        <v>50</v>
      </c>
      <c r="Z916" s="6" t="str">
        <f t="shared" si="396"/>
        <v>BASE DE DATOS'!N78</v>
      </c>
      <c r="AA916" s="4" t="str">
        <f t="shared" ref="AA916" si="406">CONCATENATE("=","+","'",Z916)</f>
        <v>=+'BASE DE DATOS'!N78</v>
      </c>
      <c r="AB916" t="e">
        <f>+#REF!</f>
        <v>#REF!</v>
      </c>
      <c r="AC916" s="8">
        <v>76</v>
      </c>
      <c r="AD916">
        <v>2</v>
      </c>
      <c r="AE916" t="str">
        <f t="shared" si="398"/>
        <v>N2</v>
      </c>
      <c r="AF916" t="str">
        <f t="shared" si="399"/>
        <v>=+'BASE DE DATOS'!N2</v>
      </c>
      <c r="AG916" s="3" t="e">
        <f>+#REF!</f>
        <v>#REF!</v>
      </c>
    </row>
    <row r="917" spans="19:33">
      <c r="S917" s="6" t="s">
        <v>49</v>
      </c>
      <c r="T917" s="4">
        <f t="shared" si="340"/>
        <v>79</v>
      </c>
      <c r="V917" s="4" t="s">
        <v>77</v>
      </c>
      <c r="W917" s="4">
        <f t="shared" si="394"/>
        <v>79</v>
      </c>
      <c r="X917" s="4" t="str">
        <f t="shared" si="395"/>
        <v>O79</v>
      </c>
      <c r="Y917" s="6" t="s">
        <v>50</v>
      </c>
      <c r="Z917" s="6" t="str">
        <f t="shared" si="396"/>
        <v>BASE DE DATOS'!O79</v>
      </c>
      <c r="AA917" s="4" t="str">
        <f t="shared" ref="AA917" si="407">CONCATENATE("=","+","'",Z917)</f>
        <v>=+'BASE DE DATOS'!O79</v>
      </c>
      <c r="AB917" t="e">
        <f>+#REF!</f>
        <v>#REF!</v>
      </c>
      <c r="AC917" s="9">
        <v>76</v>
      </c>
      <c r="AD917">
        <v>2</v>
      </c>
      <c r="AE917" t="str">
        <f t="shared" si="398"/>
        <v>O2</v>
      </c>
      <c r="AF917" t="str">
        <f t="shared" si="399"/>
        <v>=+'BASE DE DATOS'!O2</v>
      </c>
      <c r="AG917" s="3" t="e">
        <f>+#REF!</f>
        <v>#REF!</v>
      </c>
    </row>
    <row r="918" spans="19:33">
      <c r="S918" s="4" t="s">
        <v>58</v>
      </c>
      <c r="T918" s="4">
        <f t="shared" si="340"/>
        <v>79</v>
      </c>
      <c r="V918" s="6" t="s">
        <v>81</v>
      </c>
      <c r="W918" s="4">
        <f t="shared" si="394"/>
        <v>79</v>
      </c>
      <c r="X918" s="4" t="str">
        <f t="shared" si="395"/>
        <v>P79</v>
      </c>
      <c r="Y918" s="6" t="s">
        <v>50</v>
      </c>
      <c r="Z918" s="6" t="str">
        <f t="shared" si="396"/>
        <v>BASE DE DATOS'!P79</v>
      </c>
      <c r="AA918" s="4" t="str">
        <f t="shared" ref="AA918" si="408">CONCATENATE("=","+","'",Z918)</f>
        <v>=+'BASE DE DATOS'!P79</v>
      </c>
      <c r="AB918" t="e">
        <f>+#REF!</f>
        <v>#REF!</v>
      </c>
      <c r="AC918" s="8">
        <v>76</v>
      </c>
      <c r="AD918">
        <v>2</v>
      </c>
      <c r="AE918" t="str">
        <f t="shared" si="398"/>
        <v>P2</v>
      </c>
      <c r="AF918" t="str">
        <f t="shared" si="399"/>
        <v>=+'BASE DE DATOS'!P2</v>
      </c>
      <c r="AG918" s="3" t="e">
        <f>+#REF!</f>
        <v>#REF!</v>
      </c>
    </row>
    <row r="919" spans="19:33">
      <c r="S919" s="6" t="s">
        <v>65</v>
      </c>
      <c r="T919" s="4">
        <f t="shared" si="340"/>
        <v>79</v>
      </c>
      <c r="V919" s="4" t="s">
        <v>84</v>
      </c>
      <c r="W919" s="4">
        <f t="shared" si="394"/>
        <v>79</v>
      </c>
      <c r="X919" s="4" t="str">
        <f t="shared" si="395"/>
        <v>Q79</v>
      </c>
      <c r="Y919" s="6" t="s">
        <v>50</v>
      </c>
      <c r="Z919" s="6" t="str">
        <f t="shared" si="396"/>
        <v>BASE DE DATOS'!Q79</v>
      </c>
      <c r="AA919" s="4" t="str">
        <f t="shared" ref="AA919" si="409">CONCATENATE("=","+","'",Z919)</f>
        <v>=+'BASE DE DATOS'!Q79</v>
      </c>
      <c r="AB919" t="e">
        <f>+#REF!</f>
        <v>#REF!</v>
      </c>
      <c r="AC919" s="9">
        <v>76</v>
      </c>
      <c r="AD919">
        <v>2</v>
      </c>
      <c r="AE919" t="str">
        <f t="shared" si="398"/>
        <v>Q2</v>
      </c>
      <c r="AF919" t="str">
        <f t="shared" si="399"/>
        <v>=+'BASE DE DATOS'!Q2</v>
      </c>
      <c r="AG919" s="3" t="e">
        <f>+#REF!</f>
        <v>#REF!</v>
      </c>
    </row>
    <row r="920" spans="19:33">
      <c r="S920" s="4" t="s">
        <v>70</v>
      </c>
      <c r="T920" s="4">
        <f t="shared" ref="T920:T983" si="410">IF(S920="J",T919+1,T919)</f>
        <v>79</v>
      </c>
      <c r="V920" s="6" t="s">
        <v>85</v>
      </c>
      <c r="W920" s="4">
        <f t="shared" si="394"/>
        <v>79</v>
      </c>
      <c r="X920" s="4" t="str">
        <f t="shared" si="395"/>
        <v>R79</v>
      </c>
      <c r="Y920" s="6" t="s">
        <v>50</v>
      </c>
      <c r="Z920" s="6" t="str">
        <f t="shared" si="396"/>
        <v>BASE DE DATOS'!R79</v>
      </c>
      <c r="AA920" s="4" t="str">
        <f t="shared" ref="AA920" si="411">CONCATENATE("=","+","'",Z920)</f>
        <v>=+'BASE DE DATOS'!R79</v>
      </c>
      <c r="AB920" t="e">
        <f>+#REF!</f>
        <v>#REF!</v>
      </c>
      <c r="AC920" s="8">
        <v>76</v>
      </c>
      <c r="AD920">
        <v>2</v>
      </c>
      <c r="AE920" t="str">
        <f t="shared" si="398"/>
        <v>R2</v>
      </c>
      <c r="AF920" t="str">
        <f t="shared" si="399"/>
        <v>=+'BASE DE DATOS'!R2</v>
      </c>
      <c r="AG920" s="3" t="e">
        <f>+#REF!</f>
        <v>#REF!</v>
      </c>
    </row>
    <row r="921" spans="19:33">
      <c r="S921" s="6" t="s">
        <v>73</v>
      </c>
      <c r="T921" s="4">
        <f t="shared" si="410"/>
        <v>79</v>
      </c>
      <c r="V921" s="4" t="s">
        <v>87</v>
      </c>
      <c r="W921" s="4">
        <f t="shared" si="394"/>
        <v>79</v>
      </c>
      <c r="X921" s="4" t="str">
        <f t="shared" si="395"/>
        <v>S79</v>
      </c>
      <c r="Y921" s="6" t="s">
        <v>50</v>
      </c>
      <c r="Z921" s="6" t="str">
        <f t="shared" si="396"/>
        <v>BASE DE DATOS'!S79</v>
      </c>
      <c r="AA921" s="4" t="str">
        <f t="shared" ref="AA921" si="412">CONCATENATE("=","+","'",Z921)</f>
        <v>=+'BASE DE DATOS'!S79</v>
      </c>
      <c r="AB921" t="e">
        <f>+#REF!</f>
        <v>#REF!</v>
      </c>
      <c r="AC921" s="9">
        <v>76</v>
      </c>
      <c r="AD921">
        <v>2</v>
      </c>
      <c r="AE921" t="str">
        <f t="shared" si="398"/>
        <v>S2</v>
      </c>
      <c r="AF921" t="str">
        <f t="shared" si="399"/>
        <v>=+'BASE DE DATOS'!S2</v>
      </c>
      <c r="AG921" s="3" t="e">
        <f>+#REF!</f>
        <v>#REF!</v>
      </c>
    </row>
    <row r="922" spans="19:33">
      <c r="S922" s="4" t="s">
        <v>77</v>
      </c>
      <c r="T922" s="4">
        <f t="shared" si="410"/>
        <v>79</v>
      </c>
      <c r="V922" s="6" t="s">
        <v>89</v>
      </c>
      <c r="W922" s="4">
        <f t="shared" si="394"/>
        <v>79</v>
      </c>
      <c r="X922" s="4" t="str">
        <f t="shared" si="395"/>
        <v>T79</v>
      </c>
      <c r="Y922" s="6" t="s">
        <v>50</v>
      </c>
      <c r="Z922" s="6" t="str">
        <f t="shared" si="396"/>
        <v>BASE DE DATOS'!T79</v>
      </c>
      <c r="AA922" s="4" t="str">
        <f t="shared" ref="AA922" si="413">CONCATENATE("=","+","'",Z922)</f>
        <v>=+'BASE DE DATOS'!T79</v>
      </c>
      <c r="AB922" t="e">
        <f>+#REF!</f>
        <v>#REF!</v>
      </c>
      <c r="AC922" s="8">
        <v>76</v>
      </c>
      <c r="AD922">
        <v>2</v>
      </c>
      <c r="AE922" t="str">
        <f t="shared" si="398"/>
        <v>T2</v>
      </c>
      <c r="AF922" t="str">
        <f t="shared" si="399"/>
        <v>=+'BASE DE DATOS'!T2</v>
      </c>
      <c r="AG922" s="3" t="e">
        <f>+#REF!</f>
        <v>#REF!</v>
      </c>
    </row>
    <row r="923" spans="19:33">
      <c r="S923" s="6" t="s">
        <v>81</v>
      </c>
      <c r="T923" s="4">
        <f t="shared" si="410"/>
        <v>79</v>
      </c>
      <c r="V923" s="4" t="s">
        <v>91</v>
      </c>
      <c r="W923" s="4">
        <f t="shared" si="394"/>
        <v>79</v>
      </c>
      <c r="X923" s="4" t="str">
        <f t="shared" si="395"/>
        <v>U79</v>
      </c>
      <c r="Y923" s="6" t="s">
        <v>50</v>
      </c>
      <c r="Z923" s="6" t="str">
        <f t="shared" si="396"/>
        <v>BASE DE DATOS'!U79</v>
      </c>
      <c r="AA923" s="4" t="str">
        <f t="shared" ref="AA923" si="414">CONCATENATE("=","+","'",Z923)</f>
        <v>=+'BASE DE DATOS'!U79</v>
      </c>
      <c r="AB923" t="e">
        <f>+#REF!</f>
        <v>#REF!</v>
      </c>
      <c r="AC923" s="9">
        <v>76</v>
      </c>
      <c r="AD923">
        <v>2</v>
      </c>
      <c r="AE923" t="str">
        <f t="shared" si="398"/>
        <v>U2</v>
      </c>
      <c r="AF923" t="str">
        <f t="shared" si="399"/>
        <v>=+'BASE DE DATOS'!U2</v>
      </c>
      <c r="AG923" s="3" t="e">
        <f>+#REF!</f>
        <v>#REF!</v>
      </c>
    </row>
    <row r="924" spans="19:33">
      <c r="S924" s="4" t="s">
        <v>84</v>
      </c>
      <c r="T924" s="4">
        <f t="shared" si="410"/>
        <v>79</v>
      </c>
      <c r="V924" s="6" t="s">
        <v>49</v>
      </c>
      <c r="W924" s="4">
        <f t="shared" si="394"/>
        <v>79</v>
      </c>
      <c r="X924" s="4" t="str">
        <f t="shared" si="395"/>
        <v>J79</v>
      </c>
      <c r="Y924" s="6" t="s">
        <v>50</v>
      </c>
      <c r="Z924" s="6" t="str">
        <f t="shared" si="396"/>
        <v>BASE DE DATOS'!J79</v>
      </c>
      <c r="AA924" s="4" t="str">
        <f t="shared" ref="AA924" si="415">CONCATENATE("=","+","'",Z924)</f>
        <v>=+'BASE DE DATOS'!J79</v>
      </c>
      <c r="AB924" t="e">
        <f>+#REF!</f>
        <v>#REF!</v>
      </c>
      <c r="AC924" s="8">
        <v>77</v>
      </c>
      <c r="AD924">
        <v>2</v>
      </c>
      <c r="AE924" t="str">
        <f t="shared" si="398"/>
        <v>J2</v>
      </c>
      <c r="AF924" t="str">
        <f t="shared" si="399"/>
        <v>=+'BASE DE DATOS'!J2</v>
      </c>
      <c r="AG924" s="3" t="e">
        <f>+#REF!</f>
        <v>#REF!</v>
      </c>
    </row>
    <row r="925" spans="19:33">
      <c r="S925" s="6" t="s">
        <v>85</v>
      </c>
      <c r="T925" s="4">
        <f t="shared" si="410"/>
        <v>79</v>
      </c>
      <c r="V925" s="4" t="s">
        <v>58</v>
      </c>
      <c r="W925" s="4">
        <f t="shared" si="394"/>
        <v>79</v>
      </c>
      <c r="X925" s="4" t="str">
        <f t="shared" si="395"/>
        <v>K79</v>
      </c>
      <c r="Y925" s="6" t="s">
        <v>50</v>
      </c>
      <c r="Z925" s="6" t="str">
        <f t="shared" si="396"/>
        <v>BASE DE DATOS'!K79</v>
      </c>
      <c r="AA925" s="4" t="str">
        <f t="shared" ref="AA925" si="416">CONCATENATE("=","+","'",Z925)</f>
        <v>=+'BASE DE DATOS'!K79</v>
      </c>
      <c r="AB925" t="e">
        <f>+#REF!</f>
        <v>#REF!</v>
      </c>
      <c r="AC925" s="9">
        <v>77</v>
      </c>
      <c r="AD925">
        <v>2</v>
      </c>
      <c r="AE925" t="str">
        <f t="shared" si="398"/>
        <v>K2</v>
      </c>
      <c r="AF925" t="str">
        <f t="shared" si="399"/>
        <v>=+'BASE DE DATOS'!K2</v>
      </c>
      <c r="AG925" s="3" t="e">
        <f>+#REF!</f>
        <v>#REF!</v>
      </c>
    </row>
    <row r="926" spans="19:33">
      <c r="S926" s="4" t="s">
        <v>87</v>
      </c>
      <c r="T926" s="4">
        <f t="shared" si="410"/>
        <v>79</v>
      </c>
      <c r="V926" s="6" t="s">
        <v>65</v>
      </c>
      <c r="W926" s="4">
        <f t="shared" si="394"/>
        <v>79</v>
      </c>
      <c r="X926" s="4" t="str">
        <f t="shared" si="395"/>
        <v>L79</v>
      </c>
      <c r="Y926" s="6" t="s">
        <v>50</v>
      </c>
      <c r="Z926" s="6" t="str">
        <f t="shared" si="396"/>
        <v>BASE DE DATOS'!L79</v>
      </c>
      <c r="AA926" s="4" t="str">
        <f t="shared" ref="AA926" si="417">CONCATENATE("=","+","'",Z926)</f>
        <v>=+'BASE DE DATOS'!L79</v>
      </c>
      <c r="AB926" t="e">
        <f>+#REF!</f>
        <v>#REF!</v>
      </c>
      <c r="AC926" s="8">
        <v>77</v>
      </c>
      <c r="AD926">
        <v>2</v>
      </c>
      <c r="AE926" t="str">
        <f t="shared" si="398"/>
        <v>L2</v>
      </c>
      <c r="AF926" t="str">
        <f t="shared" si="399"/>
        <v>=+'BASE DE DATOS'!L2</v>
      </c>
      <c r="AG926" s="3" t="e">
        <f>+#REF!</f>
        <v>#REF!</v>
      </c>
    </row>
    <row r="927" spans="19:33">
      <c r="S927" s="6" t="s">
        <v>89</v>
      </c>
      <c r="T927" s="4">
        <f t="shared" si="410"/>
        <v>79</v>
      </c>
      <c r="V927" s="4" t="s">
        <v>70</v>
      </c>
      <c r="W927" s="4">
        <f t="shared" si="394"/>
        <v>79</v>
      </c>
      <c r="X927" s="4" t="str">
        <f t="shared" si="395"/>
        <v>M79</v>
      </c>
      <c r="Y927" s="6" t="s">
        <v>50</v>
      </c>
      <c r="Z927" s="6" t="str">
        <f t="shared" si="396"/>
        <v>BASE DE DATOS'!M79</v>
      </c>
      <c r="AA927" s="4" t="str">
        <f t="shared" ref="AA927" si="418">CONCATENATE("=","+","'",Z927)</f>
        <v>=+'BASE DE DATOS'!M79</v>
      </c>
      <c r="AB927" t="e">
        <f>+#REF!</f>
        <v>#REF!</v>
      </c>
      <c r="AC927" s="9">
        <v>77</v>
      </c>
      <c r="AD927">
        <v>2</v>
      </c>
      <c r="AE927" t="str">
        <f t="shared" si="398"/>
        <v>M2</v>
      </c>
      <c r="AF927" t="str">
        <f t="shared" si="399"/>
        <v>=+'BASE DE DATOS'!M2</v>
      </c>
      <c r="AG927" s="3" t="e">
        <f>+#REF!</f>
        <v>#REF!</v>
      </c>
    </row>
    <row r="928" spans="19:33">
      <c r="S928" s="6" t="s">
        <v>49</v>
      </c>
      <c r="T928" s="4">
        <f t="shared" si="410"/>
        <v>80</v>
      </c>
      <c r="V928" s="6" t="s">
        <v>73</v>
      </c>
      <c r="W928" s="4">
        <f t="shared" si="394"/>
        <v>80</v>
      </c>
      <c r="X928" s="4" t="str">
        <f t="shared" si="395"/>
        <v>N80</v>
      </c>
      <c r="Y928" s="6" t="s">
        <v>50</v>
      </c>
      <c r="Z928" s="6" t="str">
        <f t="shared" si="396"/>
        <v>BASE DE DATOS'!N80</v>
      </c>
      <c r="AA928" s="4" t="str">
        <f t="shared" ref="AA928" si="419">CONCATENATE("=","+","'",Z928)</f>
        <v>=+'BASE DE DATOS'!N80</v>
      </c>
      <c r="AB928" t="e">
        <f>+#REF!</f>
        <v>#REF!</v>
      </c>
      <c r="AC928" s="8">
        <v>77</v>
      </c>
      <c r="AD928">
        <v>2</v>
      </c>
      <c r="AE928" t="str">
        <f t="shared" si="398"/>
        <v>N2</v>
      </c>
      <c r="AF928" t="str">
        <f t="shared" si="399"/>
        <v>=+'BASE DE DATOS'!N2</v>
      </c>
      <c r="AG928" s="3" t="e">
        <f>+#REF!</f>
        <v>#REF!</v>
      </c>
    </row>
    <row r="929" spans="19:33">
      <c r="S929" s="4" t="s">
        <v>58</v>
      </c>
      <c r="T929" s="4">
        <f t="shared" si="410"/>
        <v>80</v>
      </c>
      <c r="V929" s="4" t="s">
        <v>77</v>
      </c>
      <c r="W929" s="4">
        <f t="shared" si="394"/>
        <v>80</v>
      </c>
      <c r="X929" s="4" t="str">
        <f t="shared" si="395"/>
        <v>O80</v>
      </c>
      <c r="Y929" s="6" t="s">
        <v>50</v>
      </c>
      <c r="Z929" s="6" t="str">
        <f t="shared" si="396"/>
        <v>BASE DE DATOS'!O80</v>
      </c>
      <c r="AA929" s="4" t="str">
        <f t="shared" ref="AA929" si="420">CONCATENATE("=","+","'",Z929)</f>
        <v>=+'BASE DE DATOS'!O80</v>
      </c>
      <c r="AB929" t="e">
        <f>+#REF!</f>
        <v>#REF!</v>
      </c>
      <c r="AC929" s="9">
        <v>77</v>
      </c>
      <c r="AD929">
        <v>2</v>
      </c>
      <c r="AE929" t="str">
        <f t="shared" si="398"/>
        <v>O2</v>
      </c>
      <c r="AF929" t="str">
        <f t="shared" si="399"/>
        <v>=+'BASE DE DATOS'!O2</v>
      </c>
      <c r="AG929" s="3" t="e">
        <f>+#REF!</f>
        <v>#REF!</v>
      </c>
    </row>
    <row r="930" spans="19:33">
      <c r="S930" s="6" t="s">
        <v>65</v>
      </c>
      <c r="T930" s="4">
        <f t="shared" si="410"/>
        <v>80</v>
      </c>
      <c r="V930" s="6" t="s">
        <v>81</v>
      </c>
      <c r="W930" s="4">
        <f t="shared" si="394"/>
        <v>80</v>
      </c>
      <c r="X930" s="4" t="str">
        <f t="shared" si="395"/>
        <v>P80</v>
      </c>
      <c r="Y930" s="6" t="s">
        <v>50</v>
      </c>
      <c r="Z930" s="6" t="str">
        <f t="shared" si="396"/>
        <v>BASE DE DATOS'!P80</v>
      </c>
      <c r="AA930" s="4" t="str">
        <f t="shared" ref="AA930" si="421">CONCATENATE("=","+","'",Z930)</f>
        <v>=+'BASE DE DATOS'!P80</v>
      </c>
      <c r="AB930" t="e">
        <f>+#REF!</f>
        <v>#REF!</v>
      </c>
      <c r="AC930" s="8">
        <v>77</v>
      </c>
      <c r="AD930">
        <v>2</v>
      </c>
      <c r="AE930" t="str">
        <f t="shared" si="398"/>
        <v>P2</v>
      </c>
      <c r="AF930" t="str">
        <f t="shared" si="399"/>
        <v>=+'BASE DE DATOS'!P2</v>
      </c>
      <c r="AG930" s="3" t="e">
        <f>+#REF!</f>
        <v>#REF!</v>
      </c>
    </row>
    <row r="931" spans="19:33">
      <c r="S931" s="4" t="s">
        <v>70</v>
      </c>
      <c r="T931" s="4">
        <f t="shared" si="410"/>
        <v>80</v>
      </c>
      <c r="V931" s="4" t="s">
        <v>84</v>
      </c>
      <c r="W931" s="4">
        <f t="shared" si="394"/>
        <v>80</v>
      </c>
      <c r="X931" s="4" t="str">
        <f t="shared" si="395"/>
        <v>Q80</v>
      </c>
      <c r="Y931" s="6" t="s">
        <v>50</v>
      </c>
      <c r="Z931" s="6" t="str">
        <f t="shared" si="396"/>
        <v>BASE DE DATOS'!Q80</v>
      </c>
      <c r="AA931" s="4" t="str">
        <f t="shared" ref="AA931" si="422">CONCATENATE("=","+","'",Z931)</f>
        <v>=+'BASE DE DATOS'!Q80</v>
      </c>
      <c r="AB931" t="e">
        <f>+#REF!</f>
        <v>#REF!</v>
      </c>
      <c r="AC931" s="9">
        <v>77</v>
      </c>
      <c r="AD931">
        <v>2</v>
      </c>
      <c r="AE931" t="str">
        <f t="shared" si="398"/>
        <v>Q2</v>
      </c>
      <c r="AF931" t="str">
        <f t="shared" si="399"/>
        <v>=+'BASE DE DATOS'!Q2</v>
      </c>
      <c r="AG931" s="3" t="e">
        <f>+#REF!</f>
        <v>#REF!</v>
      </c>
    </row>
    <row r="932" spans="19:33">
      <c r="S932" s="6" t="s">
        <v>73</v>
      </c>
      <c r="T932" s="4">
        <f t="shared" si="410"/>
        <v>80</v>
      </c>
      <c r="V932" s="6" t="s">
        <v>85</v>
      </c>
      <c r="W932" s="4">
        <f t="shared" si="394"/>
        <v>80</v>
      </c>
      <c r="X932" s="4" t="str">
        <f t="shared" si="395"/>
        <v>R80</v>
      </c>
      <c r="Y932" s="6" t="s">
        <v>50</v>
      </c>
      <c r="Z932" s="6" t="str">
        <f t="shared" si="396"/>
        <v>BASE DE DATOS'!R80</v>
      </c>
      <c r="AA932" s="4" t="str">
        <f t="shared" ref="AA932" si="423">CONCATENATE("=","+","'",Z932)</f>
        <v>=+'BASE DE DATOS'!R80</v>
      </c>
      <c r="AB932" t="e">
        <f>+#REF!</f>
        <v>#REF!</v>
      </c>
      <c r="AC932" s="8">
        <v>77</v>
      </c>
      <c r="AD932">
        <v>2</v>
      </c>
      <c r="AE932" t="str">
        <f t="shared" si="398"/>
        <v>R2</v>
      </c>
      <c r="AF932" t="str">
        <f t="shared" si="399"/>
        <v>=+'BASE DE DATOS'!R2</v>
      </c>
      <c r="AG932" s="3" t="e">
        <f>+#REF!</f>
        <v>#REF!</v>
      </c>
    </row>
    <row r="933" spans="19:33">
      <c r="S933" s="4" t="s">
        <v>77</v>
      </c>
      <c r="T933" s="4">
        <f t="shared" si="410"/>
        <v>80</v>
      </c>
      <c r="V933" s="4" t="s">
        <v>87</v>
      </c>
      <c r="W933" s="4">
        <f t="shared" si="394"/>
        <v>80</v>
      </c>
      <c r="X933" s="4" t="str">
        <f t="shared" si="395"/>
        <v>S80</v>
      </c>
      <c r="Y933" s="6" t="s">
        <v>50</v>
      </c>
      <c r="Z933" s="6" t="str">
        <f t="shared" si="396"/>
        <v>BASE DE DATOS'!S80</v>
      </c>
      <c r="AA933" s="4" t="str">
        <f t="shared" ref="AA933" si="424">CONCATENATE("=","+","'",Z933)</f>
        <v>=+'BASE DE DATOS'!S80</v>
      </c>
      <c r="AB933" t="e">
        <f>+#REF!</f>
        <v>#REF!</v>
      </c>
      <c r="AC933" s="9">
        <v>77</v>
      </c>
      <c r="AD933">
        <v>2</v>
      </c>
      <c r="AE933" t="str">
        <f t="shared" si="398"/>
        <v>S2</v>
      </c>
      <c r="AF933" t="str">
        <f t="shared" si="399"/>
        <v>=+'BASE DE DATOS'!S2</v>
      </c>
      <c r="AG933" s="3" t="e">
        <f>+#REF!</f>
        <v>#REF!</v>
      </c>
    </row>
    <row r="934" spans="19:33">
      <c r="S934" s="6" t="s">
        <v>81</v>
      </c>
      <c r="T934" s="4">
        <f t="shared" si="410"/>
        <v>80</v>
      </c>
      <c r="V934" s="6" t="s">
        <v>89</v>
      </c>
      <c r="W934" s="4">
        <f t="shared" si="394"/>
        <v>80</v>
      </c>
      <c r="X934" s="4" t="str">
        <f t="shared" si="395"/>
        <v>T80</v>
      </c>
      <c r="Y934" s="6" t="s">
        <v>50</v>
      </c>
      <c r="Z934" s="6" t="str">
        <f t="shared" si="396"/>
        <v>BASE DE DATOS'!T80</v>
      </c>
      <c r="AA934" s="4" t="str">
        <f t="shared" ref="AA934" si="425">CONCATENATE("=","+","'",Z934)</f>
        <v>=+'BASE DE DATOS'!T80</v>
      </c>
      <c r="AB934" t="e">
        <f>+#REF!</f>
        <v>#REF!</v>
      </c>
      <c r="AC934" s="8">
        <v>77</v>
      </c>
      <c r="AD934">
        <v>2</v>
      </c>
      <c r="AE934" t="str">
        <f t="shared" si="398"/>
        <v>T2</v>
      </c>
      <c r="AF934" t="str">
        <f t="shared" si="399"/>
        <v>=+'BASE DE DATOS'!T2</v>
      </c>
      <c r="AG934" s="3" t="e">
        <f>+#REF!</f>
        <v>#REF!</v>
      </c>
    </row>
    <row r="935" spans="19:33">
      <c r="S935" s="4" t="s">
        <v>84</v>
      </c>
      <c r="T935" s="4">
        <f t="shared" si="410"/>
        <v>80</v>
      </c>
      <c r="V935" s="4" t="s">
        <v>91</v>
      </c>
      <c r="W935" s="4">
        <f t="shared" si="394"/>
        <v>80</v>
      </c>
      <c r="X935" s="4" t="str">
        <f t="shared" si="395"/>
        <v>U80</v>
      </c>
      <c r="Y935" s="6" t="s">
        <v>50</v>
      </c>
      <c r="Z935" s="6" t="str">
        <f t="shared" si="396"/>
        <v>BASE DE DATOS'!U80</v>
      </c>
      <c r="AA935" s="4" t="str">
        <f t="shared" ref="AA935" si="426">CONCATENATE("=","+","'",Z935)</f>
        <v>=+'BASE DE DATOS'!U80</v>
      </c>
      <c r="AB935" t="e">
        <f>+#REF!</f>
        <v>#REF!</v>
      </c>
      <c r="AC935" s="9">
        <v>77</v>
      </c>
      <c r="AD935">
        <v>2</v>
      </c>
      <c r="AE935" t="str">
        <f t="shared" si="398"/>
        <v>U2</v>
      </c>
      <c r="AF935" t="str">
        <f t="shared" si="399"/>
        <v>=+'BASE DE DATOS'!U2</v>
      </c>
      <c r="AG935" s="3" t="e">
        <f>+#REF!</f>
        <v>#REF!</v>
      </c>
    </row>
    <row r="936" spans="19:33">
      <c r="S936" s="6" t="s">
        <v>85</v>
      </c>
      <c r="T936" s="4">
        <f t="shared" si="410"/>
        <v>80</v>
      </c>
      <c r="V936" s="6" t="s">
        <v>49</v>
      </c>
      <c r="W936" s="4">
        <f t="shared" si="394"/>
        <v>80</v>
      </c>
      <c r="X936" s="4" t="str">
        <f t="shared" si="395"/>
        <v>J80</v>
      </c>
      <c r="Y936" s="6" t="s">
        <v>50</v>
      </c>
      <c r="Z936" s="6" t="str">
        <f t="shared" si="396"/>
        <v>BASE DE DATOS'!J80</v>
      </c>
      <c r="AA936" s="4" t="str">
        <f t="shared" ref="AA936" si="427">CONCATENATE("=","+","'",Z936)</f>
        <v>=+'BASE DE DATOS'!J80</v>
      </c>
      <c r="AB936" t="e">
        <f>+#REF!</f>
        <v>#REF!</v>
      </c>
      <c r="AC936" s="8">
        <v>78</v>
      </c>
      <c r="AD936">
        <v>2</v>
      </c>
      <c r="AE936" t="str">
        <f t="shared" si="398"/>
        <v>J2</v>
      </c>
      <c r="AF936" t="str">
        <f t="shared" si="399"/>
        <v>=+'BASE DE DATOS'!J2</v>
      </c>
      <c r="AG936" s="3" t="e">
        <f>+#REF!</f>
        <v>#REF!</v>
      </c>
    </row>
    <row r="937" spans="19:33">
      <c r="S937" s="4" t="s">
        <v>87</v>
      </c>
      <c r="T937" s="4">
        <f t="shared" si="410"/>
        <v>80</v>
      </c>
      <c r="V937" s="4" t="s">
        <v>58</v>
      </c>
      <c r="W937" s="4">
        <f t="shared" si="394"/>
        <v>80</v>
      </c>
      <c r="X937" s="4" t="str">
        <f t="shared" si="395"/>
        <v>K80</v>
      </c>
      <c r="Y937" s="6" t="s">
        <v>50</v>
      </c>
      <c r="Z937" s="6" t="str">
        <f t="shared" si="396"/>
        <v>BASE DE DATOS'!K80</v>
      </c>
      <c r="AA937" s="4" t="str">
        <f t="shared" ref="AA937" si="428">CONCATENATE("=","+","'",Z937)</f>
        <v>=+'BASE DE DATOS'!K80</v>
      </c>
      <c r="AB937" t="e">
        <f>+#REF!</f>
        <v>#REF!</v>
      </c>
      <c r="AC937" s="9">
        <v>78</v>
      </c>
      <c r="AD937">
        <v>2</v>
      </c>
      <c r="AE937" t="str">
        <f t="shared" si="398"/>
        <v>K2</v>
      </c>
      <c r="AF937" t="str">
        <f t="shared" si="399"/>
        <v>=+'BASE DE DATOS'!K2</v>
      </c>
      <c r="AG937" s="3" t="e">
        <f>+#REF!</f>
        <v>#REF!</v>
      </c>
    </row>
    <row r="938" spans="19:33">
      <c r="S938" s="6" t="s">
        <v>89</v>
      </c>
      <c r="T938" s="4">
        <f t="shared" si="410"/>
        <v>80</v>
      </c>
      <c r="V938" s="6" t="s">
        <v>65</v>
      </c>
      <c r="W938" s="4">
        <f t="shared" si="394"/>
        <v>80</v>
      </c>
      <c r="X938" s="4" t="str">
        <f t="shared" si="395"/>
        <v>L80</v>
      </c>
      <c r="Y938" s="6" t="s">
        <v>50</v>
      </c>
      <c r="Z938" s="6" t="str">
        <f t="shared" si="396"/>
        <v>BASE DE DATOS'!L80</v>
      </c>
      <c r="AA938" s="4" t="str">
        <f t="shared" ref="AA938" si="429">CONCATENATE("=","+","'",Z938)</f>
        <v>=+'BASE DE DATOS'!L80</v>
      </c>
      <c r="AB938" t="e">
        <f>+#REF!</f>
        <v>#REF!</v>
      </c>
      <c r="AC938" s="8">
        <v>78</v>
      </c>
      <c r="AD938">
        <v>2</v>
      </c>
      <c r="AE938" t="str">
        <f t="shared" si="398"/>
        <v>L2</v>
      </c>
      <c r="AF938" t="str">
        <f t="shared" si="399"/>
        <v>=+'BASE DE DATOS'!L2</v>
      </c>
      <c r="AG938" s="3" t="e">
        <f>+#REF!</f>
        <v>#REF!</v>
      </c>
    </row>
    <row r="939" spans="19:33">
      <c r="S939" s="6" t="s">
        <v>49</v>
      </c>
      <c r="T939" s="4">
        <f t="shared" si="410"/>
        <v>81</v>
      </c>
      <c r="V939" s="4" t="s">
        <v>70</v>
      </c>
      <c r="W939" s="4">
        <f t="shared" si="394"/>
        <v>81</v>
      </c>
      <c r="X939" s="4" t="str">
        <f t="shared" si="395"/>
        <v>M81</v>
      </c>
      <c r="Y939" s="6" t="s">
        <v>50</v>
      </c>
      <c r="Z939" s="6" t="str">
        <f t="shared" si="396"/>
        <v>BASE DE DATOS'!M81</v>
      </c>
      <c r="AA939" s="4" t="str">
        <f t="shared" ref="AA939" si="430">CONCATENATE("=","+","'",Z939)</f>
        <v>=+'BASE DE DATOS'!M81</v>
      </c>
      <c r="AB939" t="e">
        <f>+#REF!</f>
        <v>#REF!</v>
      </c>
      <c r="AC939" s="9">
        <v>78</v>
      </c>
      <c r="AD939">
        <v>2</v>
      </c>
      <c r="AE939" t="str">
        <f t="shared" si="398"/>
        <v>M2</v>
      </c>
      <c r="AF939" t="str">
        <f t="shared" si="399"/>
        <v>=+'BASE DE DATOS'!M2</v>
      </c>
      <c r="AG939" s="3" t="e">
        <f>+#REF!</f>
        <v>#REF!</v>
      </c>
    </row>
    <row r="940" spans="19:33">
      <c r="S940" s="4" t="s">
        <v>58</v>
      </c>
      <c r="T940" s="4">
        <f t="shared" si="410"/>
        <v>81</v>
      </c>
      <c r="V940" s="6" t="s">
        <v>73</v>
      </c>
      <c r="W940" s="4">
        <f t="shared" si="394"/>
        <v>81</v>
      </c>
      <c r="X940" s="4" t="str">
        <f t="shared" si="395"/>
        <v>N81</v>
      </c>
      <c r="Y940" s="6" t="s">
        <v>50</v>
      </c>
      <c r="Z940" s="6" t="str">
        <f t="shared" si="396"/>
        <v>BASE DE DATOS'!N81</v>
      </c>
      <c r="AA940" s="4" t="str">
        <f t="shared" ref="AA940" si="431">CONCATENATE("=","+","'",Z940)</f>
        <v>=+'BASE DE DATOS'!N81</v>
      </c>
      <c r="AB940" t="e">
        <f>+#REF!</f>
        <v>#REF!</v>
      </c>
      <c r="AC940" s="8">
        <v>78</v>
      </c>
      <c r="AD940">
        <v>2</v>
      </c>
      <c r="AE940" t="str">
        <f t="shared" si="398"/>
        <v>N2</v>
      </c>
      <c r="AF940" t="str">
        <f t="shared" si="399"/>
        <v>=+'BASE DE DATOS'!N2</v>
      </c>
      <c r="AG940" s="3" t="e">
        <f>+#REF!</f>
        <v>#REF!</v>
      </c>
    </row>
    <row r="941" spans="19:33">
      <c r="S941" s="6" t="s">
        <v>65</v>
      </c>
      <c r="T941" s="4">
        <f t="shared" si="410"/>
        <v>81</v>
      </c>
      <c r="V941" s="4" t="s">
        <v>77</v>
      </c>
      <c r="W941" s="4">
        <f t="shared" si="394"/>
        <v>81</v>
      </c>
      <c r="X941" s="4" t="str">
        <f t="shared" si="395"/>
        <v>O81</v>
      </c>
      <c r="Y941" s="6" t="s">
        <v>50</v>
      </c>
      <c r="Z941" s="6" t="str">
        <f t="shared" si="396"/>
        <v>BASE DE DATOS'!O81</v>
      </c>
      <c r="AA941" s="4" t="str">
        <f t="shared" ref="AA941" si="432">CONCATENATE("=","+","'",Z941)</f>
        <v>=+'BASE DE DATOS'!O81</v>
      </c>
      <c r="AB941" t="e">
        <f>+#REF!</f>
        <v>#REF!</v>
      </c>
      <c r="AC941" s="9">
        <v>78</v>
      </c>
      <c r="AD941">
        <v>2</v>
      </c>
      <c r="AE941" t="str">
        <f t="shared" si="398"/>
        <v>O2</v>
      </c>
      <c r="AF941" t="str">
        <f t="shared" si="399"/>
        <v>=+'BASE DE DATOS'!O2</v>
      </c>
      <c r="AG941" s="3" t="e">
        <f>+#REF!</f>
        <v>#REF!</v>
      </c>
    </row>
    <row r="942" spans="19:33">
      <c r="S942" s="4" t="s">
        <v>70</v>
      </c>
      <c r="T942" s="4">
        <f t="shared" si="410"/>
        <v>81</v>
      </c>
      <c r="V942" s="6" t="s">
        <v>81</v>
      </c>
      <c r="W942" s="4">
        <f t="shared" si="394"/>
        <v>81</v>
      </c>
      <c r="X942" s="4" t="str">
        <f t="shared" si="395"/>
        <v>P81</v>
      </c>
      <c r="Y942" s="6" t="s">
        <v>50</v>
      </c>
      <c r="Z942" s="6" t="str">
        <f t="shared" si="396"/>
        <v>BASE DE DATOS'!P81</v>
      </c>
      <c r="AA942" s="4" t="str">
        <f t="shared" ref="AA942" si="433">CONCATENATE("=","+","'",Z942)</f>
        <v>=+'BASE DE DATOS'!P81</v>
      </c>
      <c r="AB942" t="e">
        <f>+#REF!</f>
        <v>#REF!</v>
      </c>
      <c r="AC942" s="8">
        <v>78</v>
      </c>
      <c r="AD942">
        <v>2</v>
      </c>
      <c r="AE942" t="str">
        <f t="shared" si="398"/>
        <v>P2</v>
      </c>
      <c r="AF942" t="str">
        <f t="shared" si="399"/>
        <v>=+'BASE DE DATOS'!P2</v>
      </c>
      <c r="AG942" s="3" t="e">
        <f>+#REF!</f>
        <v>#REF!</v>
      </c>
    </row>
    <row r="943" spans="19:33">
      <c r="S943" s="6" t="s">
        <v>73</v>
      </c>
      <c r="T943" s="4">
        <f t="shared" si="410"/>
        <v>81</v>
      </c>
      <c r="V943" s="4" t="s">
        <v>84</v>
      </c>
      <c r="W943" s="4">
        <f t="shared" si="394"/>
        <v>81</v>
      </c>
      <c r="X943" s="4" t="str">
        <f t="shared" si="395"/>
        <v>Q81</v>
      </c>
      <c r="Y943" s="6" t="s">
        <v>50</v>
      </c>
      <c r="Z943" s="6" t="str">
        <f t="shared" si="396"/>
        <v>BASE DE DATOS'!Q81</v>
      </c>
      <c r="AA943" s="4" t="str">
        <f t="shared" ref="AA943" si="434">CONCATENATE("=","+","'",Z943)</f>
        <v>=+'BASE DE DATOS'!Q81</v>
      </c>
      <c r="AB943" t="e">
        <f>+#REF!</f>
        <v>#REF!</v>
      </c>
      <c r="AC943" s="9">
        <v>78</v>
      </c>
      <c r="AD943">
        <v>2</v>
      </c>
      <c r="AE943" t="str">
        <f t="shared" si="398"/>
        <v>Q2</v>
      </c>
      <c r="AF943" t="str">
        <f t="shared" si="399"/>
        <v>=+'BASE DE DATOS'!Q2</v>
      </c>
      <c r="AG943" s="3" t="e">
        <f>+#REF!</f>
        <v>#REF!</v>
      </c>
    </row>
    <row r="944" spans="19:33">
      <c r="S944" s="4" t="s">
        <v>77</v>
      </c>
      <c r="T944" s="4">
        <f t="shared" si="410"/>
        <v>81</v>
      </c>
      <c r="V944" s="6" t="s">
        <v>85</v>
      </c>
      <c r="W944" s="4">
        <f t="shared" si="394"/>
        <v>81</v>
      </c>
      <c r="X944" s="4" t="str">
        <f t="shared" si="395"/>
        <v>R81</v>
      </c>
      <c r="Y944" s="6" t="s">
        <v>50</v>
      </c>
      <c r="Z944" s="6" t="str">
        <f t="shared" si="396"/>
        <v>BASE DE DATOS'!R81</v>
      </c>
      <c r="AA944" s="4" t="str">
        <f t="shared" ref="AA944" si="435">CONCATENATE("=","+","'",Z944)</f>
        <v>=+'BASE DE DATOS'!R81</v>
      </c>
      <c r="AB944" t="e">
        <f>+#REF!</f>
        <v>#REF!</v>
      </c>
      <c r="AC944" s="8">
        <v>78</v>
      </c>
      <c r="AD944">
        <v>2</v>
      </c>
      <c r="AE944" t="str">
        <f t="shared" si="398"/>
        <v>R2</v>
      </c>
      <c r="AF944" t="str">
        <f t="shared" si="399"/>
        <v>=+'BASE DE DATOS'!R2</v>
      </c>
      <c r="AG944" s="3" t="e">
        <f>+#REF!</f>
        <v>#REF!</v>
      </c>
    </row>
    <row r="945" spans="19:33">
      <c r="S945" s="6" t="s">
        <v>81</v>
      </c>
      <c r="T945" s="4">
        <f t="shared" si="410"/>
        <v>81</v>
      </c>
      <c r="V945" s="4" t="s">
        <v>87</v>
      </c>
      <c r="W945" s="4">
        <f t="shared" si="394"/>
        <v>81</v>
      </c>
      <c r="X945" s="4" t="str">
        <f t="shared" si="395"/>
        <v>S81</v>
      </c>
      <c r="Y945" s="6" t="s">
        <v>50</v>
      </c>
      <c r="Z945" s="6" t="str">
        <f t="shared" si="396"/>
        <v>BASE DE DATOS'!S81</v>
      </c>
      <c r="AA945" s="4" t="str">
        <f t="shared" ref="AA945" si="436">CONCATENATE("=","+","'",Z945)</f>
        <v>=+'BASE DE DATOS'!S81</v>
      </c>
      <c r="AB945" t="e">
        <f>+#REF!</f>
        <v>#REF!</v>
      </c>
      <c r="AC945" s="9">
        <v>78</v>
      </c>
      <c r="AD945">
        <v>2</v>
      </c>
      <c r="AE945" t="str">
        <f t="shared" si="398"/>
        <v>S2</v>
      </c>
      <c r="AF945" t="str">
        <f t="shared" si="399"/>
        <v>=+'BASE DE DATOS'!S2</v>
      </c>
      <c r="AG945" s="3" t="e">
        <f>+#REF!</f>
        <v>#REF!</v>
      </c>
    </row>
    <row r="946" spans="19:33">
      <c r="S946" s="4" t="s">
        <v>84</v>
      </c>
      <c r="T946" s="4">
        <f t="shared" si="410"/>
        <v>81</v>
      </c>
      <c r="V946" s="6" t="s">
        <v>89</v>
      </c>
      <c r="W946" s="4">
        <f t="shared" si="394"/>
        <v>81</v>
      </c>
      <c r="X946" s="4" t="str">
        <f t="shared" si="395"/>
        <v>T81</v>
      </c>
      <c r="Y946" s="6" t="s">
        <v>50</v>
      </c>
      <c r="Z946" s="6" t="str">
        <f t="shared" si="396"/>
        <v>BASE DE DATOS'!T81</v>
      </c>
      <c r="AA946" s="4" t="str">
        <f t="shared" ref="AA946" si="437">CONCATENATE("=","+","'",Z946)</f>
        <v>=+'BASE DE DATOS'!T81</v>
      </c>
      <c r="AB946" t="e">
        <f>+#REF!</f>
        <v>#REF!</v>
      </c>
      <c r="AC946" s="8">
        <v>78</v>
      </c>
      <c r="AD946">
        <v>2</v>
      </c>
      <c r="AE946" t="str">
        <f t="shared" si="398"/>
        <v>T2</v>
      </c>
      <c r="AF946" t="str">
        <f t="shared" si="399"/>
        <v>=+'BASE DE DATOS'!T2</v>
      </c>
      <c r="AG946" s="3" t="e">
        <f>+#REF!</f>
        <v>#REF!</v>
      </c>
    </row>
    <row r="947" spans="19:33">
      <c r="S947" s="6" t="s">
        <v>85</v>
      </c>
      <c r="T947" s="4">
        <f t="shared" si="410"/>
        <v>81</v>
      </c>
      <c r="V947" s="4" t="s">
        <v>91</v>
      </c>
      <c r="W947" s="4">
        <f t="shared" si="394"/>
        <v>81</v>
      </c>
      <c r="X947" s="4" t="str">
        <f t="shared" si="395"/>
        <v>U81</v>
      </c>
      <c r="Y947" s="6" t="s">
        <v>50</v>
      </c>
      <c r="Z947" s="6" t="str">
        <f t="shared" si="396"/>
        <v>BASE DE DATOS'!U81</v>
      </c>
      <c r="AA947" s="4" t="str">
        <f t="shared" ref="AA947" si="438">CONCATENATE("=","+","'",Z947)</f>
        <v>=+'BASE DE DATOS'!U81</v>
      </c>
      <c r="AB947" t="e">
        <f>+#REF!</f>
        <v>#REF!</v>
      </c>
      <c r="AC947" s="9">
        <v>78</v>
      </c>
      <c r="AD947">
        <v>2</v>
      </c>
      <c r="AE947" t="str">
        <f t="shared" si="398"/>
        <v>U2</v>
      </c>
      <c r="AF947" t="str">
        <f t="shared" si="399"/>
        <v>=+'BASE DE DATOS'!U2</v>
      </c>
      <c r="AG947" s="3" t="e">
        <f>+#REF!</f>
        <v>#REF!</v>
      </c>
    </row>
    <row r="948" spans="19:33">
      <c r="S948" s="4" t="s">
        <v>87</v>
      </c>
      <c r="T948" s="4">
        <f t="shared" si="410"/>
        <v>81</v>
      </c>
      <c r="V948" s="6" t="s">
        <v>49</v>
      </c>
      <c r="W948" s="4">
        <f t="shared" si="394"/>
        <v>81</v>
      </c>
      <c r="X948" s="4" t="str">
        <f t="shared" si="395"/>
        <v>J81</v>
      </c>
      <c r="Y948" s="6" t="s">
        <v>50</v>
      </c>
      <c r="Z948" s="6" t="str">
        <f t="shared" si="396"/>
        <v>BASE DE DATOS'!J81</v>
      </c>
      <c r="AA948" s="4" t="str">
        <f t="shared" ref="AA948" si="439">CONCATENATE("=","+","'",Z948)</f>
        <v>=+'BASE DE DATOS'!J81</v>
      </c>
      <c r="AB948" t="e">
        <f>+#REF!</f>
        <v>#REF!</v>
      </c>
      <c r="AC948" s="8">
        <v>79</v>
      </c>
      <c r="AD948">
        <v>2</v>
      </c>
      <c r="AE948" t="str">
        <f t="shared" si="398"/>
        <v>J2</v>
      </c>
      <c r="AF948" t="str">
        <f t="shared" si="399"/>
        <v>=+'BASE DE DATOS'!J2</v>
      </c>
      <c r="AG948" s="3" t="e">
        <f>+#REF!</f>
        <v>#REF!</v>
      </c>
    </row>
    <row r="949" spans="19:33">
      <c r="S949" s="6" t="s">
        <v>89</v>
      </c>
      <c r="T949" s="4">
        <f t="shared" si="410"/>
        <v>81</v>
      </c>
      <c r="V949" s="4" t="s">
        <v>58</v>
      </c>
      <c r="W949" s="4">
        <f t="shared" si="394"/>
        <v>81</v>
      </c>
      <c r="X949" s="4" t="str">
        <f t="shared" si="395"/>
        <v>K81</v>
      </c>
      <c r="Y949" s="6" t="s">
        <v>50</v>
      </c>
      <c r="Z949" s="6" t="str">
        <f t="shared" si="396"/>
        <v>BASE DE DATOS'!K81</v>
      </c>
      <c r="AA949" s="4" t="str">
        <f t="shared" ref="AA949" si="440">CONCATENATE("=","+","'",Z949)</f>
        <v>=+'BASE DE DATOS'!K81</v>
      </c>
      <c r="AB949" t="e">
        <f>+#REF!</f>
        <v>#REF!</v>
      </c>
      <c r="AC949" s="9">
        <v>79</v>
      </c>
      <c r="AD949">
        <v>2</v>
      </c>
      <c r="AE949" t="str">
        <f t="shared" si="398"/>
        <v>K2</v>
      </c>
      <c r="AF949" t="str">
        <f t="shared" si="399"/>
        <v>=+'BASE DE DATOS'!K2</v>
      </c>
      <c r="AG949" s="3" t="e">
        <f>+#REF!</f>
        <v>#REF!</v>
      </c>
    </row>
    <row r="950" spans="19:33">
      <c r="S950" s="6" t="s">
        <v>49</v>
      </c>
      <c r="T950" s="4">
        <f t="shared" si="410"/>
        <v>82</v>
      </c>
      <c r="V950" s="6" t="s">
        <v>65</v>
      </c>
      <c r="W950" s="4">
        <f t="shared" si="394"/>
        <v>82</v>
      </c>
      <c r="X950" s="4" t="str">
        <f t="shared" si="395"/>
        <v>L82</v>
      </c>
      <c r="Y950" s="6" t="s">
        <v>50</v>
      </c>
      <c r="Z950" s="6" t="str">
        <f t="shared" si="396"/>
        <v>BASE DE DATOS'!L82</v>
      </c>
      <c r="AA950" s="4" t="str">
        <f t="shared" ref="AA950" si="441">CONCATENATE("=","+","'",Z950)</f>
        <v>=+'BASE DE DATOS'!L82</v>
      </c>
      <c r="AB950" t="e">
        <f>+#REF!</f>
        <v>#REF!</v>
      </c>
      <c r="AC950" s="8">
        <v>79</v>
      </c>
      <c r="AD950">
        <v>2</v>
      </c>
      <c r="AE950" t="str">
        <f t="shared" si="398"/>
        <v>L2</v>
      </c>
      <c r="AF950" t="str">
        <f t="shared" si="399"/>
        <v>=+'BASE DE DATOS'!L2</v>
      </c>
      <c r="AG950" s="3" t="e">
        <f>+#REF!</f>
        <v>#REF!</v>
      </c>
    </row>
    <row r="951" spans="19:33">
      <c r="S951" s="4" t="s">
        <v>58</v>
      </c>
      <c r="T951" s="4">
        <f t="shared" si="410"/>
        <v>82</v>
      </c>
      <c r="V951" s="4" t="s">
        <v>70</v>
      </c>
      <c r="W951" s="4">
        <f t="shared" si="394"/>
        <v>82</v>
      </c>
      <c r="X951" s="4" t="str">
        <f t="shared" si="395"/>
        <v>M82</v>
      </c>
      <c r="Y951" s="6" t="s">
        <v>50</v>
      </c>
      <c r="Z951" s="6" t="str">
        <f t="shared" si="396"/>
        <v>BASE DE DATOS'!M82</v>
      </c>
      <c r="AA951" s="4" t="str">
        <f t="shared" ref="AA951" si="442">CONCATENATE("=","+","'",Z951)</f>
        <v>=+'BASE DE DATOS'!M82</v>
      </c>
      <c r="AB951" t="e">
        <f>+#REF!</f>
        <v>#REF!</v>
      </c>
      <c r="AC951" s="9">
        <v>79</v>
      </c>
      <c r="AD951">
        <v>2</v>
      </c>
      <c r="AE951" t="str">
        <f t="shared" si="398"/>
        <v>M2</v>
      </c>
      <c r="AF951" t="str">
        <f t="shared" si="399"/>
        <v>=+'BASE DE DATOS'!M2</v>
      </c>
      <c r="AG951" s="3" t="e">
        <f>+#REF!</f>
        <v>#REF!</v>
      </c>
    </row>
    <row r="952" spans="19:33">
      <c r="S952" s="6" t="s">
        <v>65</v>
      </c>
      <c r="T952" s="4">
        <f t="shared" si="410"/>
        <v>82</v>
      </c>
      <c r="V952" s="6" t="s">
        <v>73</v>
      </c>
      <c r="W952" s="4">
        <f t="shared" si="394"/>
        <v>82</v>
      </c>
      <c r="X952" s="4" t="str">
        <f t="shared" si="395"/>
        <v>N82</v>
      </c>
      <c r="Y952" s="6" t="s">
        <v>50</v>
      </c>
      <c r="Z952" s="6" t="str">
        <f t="shared" si="396"/>
        <v>BASE DE DATOS'!N82</v>
      </c>
      <c r="AA952" s="4" t="str">
        <f t="shared" ref="AA952" si="443">CONCATENATE("=","+","'",Z952)</f>
        <v>=+'BASE DE DATOS'!N82</v>
      </c>
      <c r="AB952" t="e">
        <f>+#REF!</f>
        <v>#REF!</v>
      </c>
      <c r="AC952" s="8">
        <v>79</v>
      </c>
      <c r="AD952">
        <v>2</v>
      </c>
      <c r="AE952" t="str">
        <f t="shared" si="398"/>
        <v>N2</v>
      </c>
      <c r="AF952" t="str">
        <f t="shared" si="399"/>
        <v>=+'BASE DE DATOS'!N2</v>
      </c>
      <c r="AG952" s="3" t="e">
        <f>+#REF!</f>
        <v>#REF!</v>
      </c>
    </row>
    <row r="953" spans="19:33">
      <c r="S953" s="4" t="s">
        <v>70</v>
      </c>
      <c r="T953" s="4">
        <f t="shared" si="410"/>
        <v>82</v>
      </c>
      <c r="V953" s="4" t="s">
        <v>77</v>
      </c>
      <c r="W953" s="4">
        <f t="shared" si="394"/>
        <v>82</v>
      </c>
      <c r="X953" s="4" t="str">
        <f t="shared" si="395"/>
        <v>O82</v>
      </c>
      <c r="Y953" s="6" t="s">
        <v>50</v>
      </c>
      <c r="Z953" s="6" t="str">
        <f t="shared" si="396"/>
        <v>BASE DE DATOS'!O82</v>
      </c>
      <c r="AA953" s="4" t="str">
        <f t="shared" ref="AA953" si="444">CONCATENATE("=","+","'",Z953)</f>
        <v>=+'BASE DE DATOS'!O82</v>
      </c>
      <c r="AB953" t="e">
        <f>+#REF!</f>
        <v>#REF!</v>
      </c>
      <c r="AC953" s="9">
        <v>79</v>
      </c>
      <c r="AD953">
        <v>2</v>
      </c>
      <c r="AE953" t="str">
        <f t="shared" si="398"/>
        <v>O2</v>
      </c>
      <c r="AF953" t="str">
        <f t="shared" si="399"/>
        <v>=+'BASE DE DATOS'!O2</v>
      </c>
      <c r="AG953" s="3" t="e">
        <f>+#REF!</f>
        <v>#REF!</v>
      </c>
    </row>
    <row r="954" spans="19:33">
      <c r="S954" s="6" t="s">
        <v>73</v>
      </c>
      <c r="T954" s="4">
        <f t="shared" si="410"/>
        <v>82</v>
      </c>
      <c r="V954" s="6" t="s">
        <v>81</v>
      </c>
      <c r="W954" s="4">
        <f t="shared" si="394"/>
        <v>82</v>
      </c>
      <c r="X954" s="4" t="str">
        <f t="shared" si="395"/>
        <v>P82</v>
      </c>
      <c r="Y954" s="6" t="s">
        <v>50</v>
      </c>
      <c r="Z954" s="6" t="str">
        <f t="shared" si="396"/>
        <v>BASE DE DATOS'!P82</v>
      </c>
      <c r="AA954" s="4" t="str">
        <f t="shared" ref="AA954" si="445">CONCATENATE("=","+","'",Z954)</f>
        <v>=+'BASE DE DATOS'!P82</v>
      </c>
      <c r="AB954" t="e">
        <f>+#REF!</f>
        <v>#REF!</v>
      </c>
      <c r="AC954" s="8">
        <v>79</v>
      </c>
      <c r="AD954">
        <v>2</v>
      </c>
      <c r="AE954" t="str">
        <f t="shared" si="398"/>
        <v>P2</v>
      </c>
      <c r="AF954" t="str">
        <f t="shared" si="399"/>
        <v>=+'BASE DE DATOS'!P2</v>
      </c>
      <c r="AG954" s="3" t="e">
        <f>+#REF!</f>
        <v>#REF!</v>
      </c>
    </row>
    <row r="955" spans="19:33">
      <c r="S955" s="4" t="s">
        <v>77</v>
      </c>
      <c r="T955" s="4">
        <f t="shared" si="410"/>
        <v>82</v>
      </c>
      <c r="V955" s="4" t="s">
        <v>84</v>
      </c>
      <c r="W955" s="4">
        <f t="shared" si="394"/>
        <v>82</v>
      </c>
      <c r="X955" s="4" t="str">
        <f t="shared" si="395"/>
        <v>Q82</v>
      </c>
      <c r="Y955" s="6" t="s">
        <v>50</v>
      </c>
      <c r="Z955" s="6" t="str">
        <f t="shared" si="396"/>
        <v>BASE DE DATOS'!Q82</v>
      </c>
      <c r="AA955" s="4" t="str">
        <f t="shared" ref="AA955" si="446">CONCATENATE("=","+","'",Z955)</f>
        <v>=+'BASE DE DATOS'!Q82</v>
      </c>
      <c r="AB955" t="e">
        <f>+#REF!</f>
        <v>#REF!</v>
      </c>
      <c r="AC955" s="9">
        <v>79</v>
      </c>
      <c r="AD955">
        <v>2</v>
      </c>
      <c r="AE955" t="str">
        <f t="shared" si="398"/>
        <v>Q2</v>
      </c>
      <c r="AF955" t="str">
        <f t="shared" si="399"/>
        <v>=+'BASE DE DATOS'!Q2</v>
      </c>
      <c r="AG955" s="3" t="e">
        <f>+#REF!</f>
        <v>#REF!</v>
      </c>
    </row>
    <row r="956" spans="19:33">
      <c r="S956" s="6" t="s">
        <v>81</v>
      </c>
      <c r="T956" s="4">
        <f t="shared" si="410"/>
        <v>82</v>
      </c>
      <c r="V956" s="6" t="s">
        <v>85</v>
      </c>
      <c r="W956" s="4">
        <f t="shared" si="394"/>
        <v>82</v>
      </c>
      <c r="X956" s="4" t="str">
        <f t="shared" si="395"/>
        <v>R82</v>
      </c>
      <c r="Y956" s="6" t="s">
        <v>50</v>
      </c>
      <c r="Z956" s="6" t="str">
        <f t="shared" si="396"/>
        <v>BASE DE DATOS'!R82</v>
      </c>
      <c r="AA956" s="4" t="str">
        <f t="shared" ref="AA956" si="447">CONCATENATE("=","+","'",Z956)</f>
        <v>=+'BASE DE DATOS'!R82</v>
      </c>
      <c r="AB956" t="e">
        <f>+#REF!</f>
        <v>#REF!</v>
      </c>
      <c r="AC956" s="8">
        <v>79</v>
      </c>
      <c r="AD956">
        <v>2</v>
      </c>
      <c r="AE956" t="str">
        <f t="shared" si="398"/>
        <v>R2</v>
      </c>
      <c r="AF956" t="str">
        <f t="shared" si="399"/>
        <v>=+'BASE DE DATOS'!R2</v>
      </c>
      <c r="AG956" s="3" t="e">
        <f>+#REF!</f>
        <v>#REF!</v>
      </c>
    </row>
    <row r="957" spans="19:33">
      <c r="S957" s="4" t="s">
        <v>84</v>
      </c>
      <c r="T957" s="4">
        <f t="shared" si="410"/>
        <v>82</v>
      </c>
      <c r="V957" s="4" t="s">
        <v>87</v>
      </c>
      <c r="W957" s="4">
        <f t="shared" si="394"/>
        <v>82</v>
      </c>
      <c r="X957" s="4" t="str">
        <f t="shared" si="395"/>
        <v>S82</v>
      </c>
      <c r="Y957" s="6" t="s">
        <v>50</v>
      </c>
      <c r="Z957" s="6" t="str">
        <f t="shared" si="396"/>
        <v>BASE DE DATOS'!S82</v>
      </c>
      <c r="AA957" s="4" t="str">
        <f t="shared" ref="AA957" si="448">CONCATENATE("=","+","'",Z957)</f>
        <v>=+'BASE DE DATOS'!S82</v>
      </c>
      <c r="AB957" t="e">
        <f>+#REF!</f>
        <v>#REF!</v>
      </c>
      <c r="AC957" s="9">
        <v>79</v>
      </c>
      <c r="AD957">
        <v>2</v>
      </c>
      <c r="AE957" t="str">
        <f t="shared" si="398"/>
        <v>S2</v>
      </c>
      <c r="AF957" t="str">
        <f t="shared" si="399"/>
        <v>=+'BASE DE DATOS'!S2</v>
      </c>
      <c r="AG957" s="3" t="e">
        <f>+#REF!</f>
        <v>#REF!</v>
      </c>
    </row>
    <row r="958" spans="19:33">
      <c r="S958" s="6" t="s">
        <v>85</v>
      </c>
      <c r="T958" s="4">
        <f t="shared" si="410"/>
        <v>82</v>
      </c>
      <c r="V958" s="6" t="s">
        <v>89</v>
      </c>
      <c r="W958" s="4">
        <f t="shared" si="394"/>
        <v>82</v>
      </c>
      <c r="X958" s="4" t="str">
        <f t="shared" si="395"/>
        <v>T82</v>
      </c>
      <c r="Y958" s="6" t="s">
        <v>50</v>
      </c>
      <c r="Z958" s="6" t="str">
        <f t="shared" si="396"/>
        <v>BASE DE DATOS'!T82</v>
      </c>
      <c r="AA958" s="4" t="str">
        <f t="shared" ref="AA958" si="449">CONCATENATE("=","+","'",Z958)</f>
        <v>=+'BASE DE DATOS'!T82</v>
      </c>
      <c r="AB958" t="e">
        <f>+#REF!</f>
        <v>#REF!</v>
      </c>
      <c r="AC958" s="8">
        <v>79</v>
      </c>
      <c r="AD958">
        <v>2</v>
      </c>
      <c r="AE958" t="str">
        <f t="shared" si="398"/>
        <v>T2</v>
      </c>
      <c r="AF958" t="str">
        <f t="shared" si="399"/>
        <v>=+'BASE DE DATOS'!T2</v>
      </c>
      <c r="AG958" s="3" t="e">
        <f>+#REF!</f>
        <v>#REF!</v>
      </c>
    </row>
    <row r="959" spans="19:33">
      <c r="S959" s="4" t="s">
        <v>87</v>
      </c>
      <c r="T959" s="4">
        <f t="shared" si="410"/>
        <v>82</v>
      </c>
      <c r="V959" s="4" t="s">
        <v>91</v>
      </c>
      <c r="W959" s="4">
        <f t="shared" si="394"/>
        <v>82</v>
      </c>
      <c r="X959" s="4" t="str">
        <f t="shared" si="395"/>
        <v>U82</v>
      </c>
      <c r="Y959" s="6" t="s">
        <v>50</v>
      </c>
      <c r="Z959" s="6" t="str">
        <f t="shared" si="396"/>
        <v>BASE DE DATOS'!U82</v>
      </c>
      <c r="AA959" s="4" t="str">
        <f t="shared" ref="AA959" si="450">CONCATENATE("=","+","'",Z959)</f>
        <v>=+'BASE DE DATOS'!U82</v>
      </c>
      <c r="AB959" t="e">
        <f>+#REF!</f>
        <v>#REF!</v>
      </c>
      <c r="AC959" s="9">
        <v>79</v>
      </c>
      <c r="AD959">
        <v>2</v>
      </c>
      <c r="AE959" t="str">
        <f t="shared" si="398"/>
        <v>U2</v>
      </c>
      <c r="AF959" t="str">
        <f t="shared" si="399"/>
        <v>=+'BASE DE DATOS'!U2</v>
      </c>
      <c r="AG959" s="3" t="e">
        <f>+#REF!</f>
        <v>#REF!</v>
      </c>
    </row>
    <row r="960" spans="19:33">
      <c r="S960" s="6" t="s">
        <v>89</v>
      </c>
      <c r="T960" s="4">
        <f t="shared" si="410"/>
        <v>82</v>
      </c>
      <c r="V960" s="6" t="s">
        <v>49</v>
      </c>
      <c r="W960" s="4">
        <f t="shared" si="394"/>
        <v>82</v>
      </c>
      <c r="X960" s="4" t="str">
        <f t="shared" si="395"/>
        <v>J82</v>
      </c>
      <c r="Y960" s="6" t="s">
        <v>50</v>
      </c>
      <c r="Z960" s="6" t="str">
        <f t="shared" si="396"/>
        <v>BASE DE DATOS'!J82</v>
      </c>
      <c r="AA960" s="4" t="str">
        <f t="shared" ref="AA960" si="451">CONCATENATE("=","+","'",Z960)</f>
        <v>=+'BASE DE DATOS'!J82</v>
      </c>
      <c r="AB960" t="e">
        <f>+#REF!</f>
        <v>#REF!</v>
      </c>
      <c r="AC960" s="8">
        <v>80</v>
      </c>
      <c r="AD960">
        <v>2</v>
      </c>
      <c r="AE960" t="str">
        <f t="shared" si="398"/>
        <v>J2</v>
      </c>
      <c r="AF960" t="str">
        <f t="shared" si="399"/>
        <v>=+'BASE DE DATOS'!J2</v>
      </c>
      <c r="AG960" s="3" t="e">
        <f>+#REF!</f>
        <v>#REF!</v>
      </c>
    </row>
    <row r="961" spans="19:33">
      <c r="S961" s="6" t="s">
        <v>49</v>
      </c>
      <c r="T961" s="4">
        <f t="shared" si="410"/>
        <v>83</v>
      </c>
      <c r="V961" s="4" t="s">
        <v>58</v>
      </c>
      <c r="W961" s="4">
        <f t="shared" si="394"/>
        <v>83</v>
      </c>
      <c r="X961" s="4" t="str">
        <f t="shared" si="395"/>
        <v>K83</v>
      </c>
      <c r="Y961" s="6" t="s">
        <v>50</v>
      </c>
      <c r="Z961" s="6" t="str">
        <f t="shared" si="396"/>
        <v>BASE DE DATOS'!K83</v>
      </c>
      <c r="AA961" s="4" t="str">
        <f t="shared" ref="AA961" si="452">CONCATENATE("=","+","'",Z961)</f>
        <v>=+'BASE DE DATOS'!K83</v>
      </c>
      <c r="AB961" t="e">
        <f>+#REF!</f>
        <v>#REF!</v>
      </c>
      <c r="AC961" s="9">
        <v>80</v>
      </c>
      <c r="AD961">
        <v>2</v>
      </c>
      <c r="AE961" t="str">
        <f t="shared" si="398"/>
        <v>K2</v>
      </c>
      <c r="AF961" t="str">
        <f t="shared" si="399"/>
        <v>=+'BASE DE DATOS'!K2</v>
      </c>
      <c r="AG961" s="3" t="e">
        <f>+#REF!</f>
        <v>#REF!</v>
      </c>
    </row>
    <row r="962" spans="19:33">
      <c r="S962" s="4" t="s">
        <v>58</v>
      </c>
      <c r="T962" s="4">
        <f t="shared" si="410"/>
        <v>83</v>
      </c>
      <c r="V962" s="6" t="s">
        <v>65</v>
      </c>
      <c r="W962" s="4">
        <f t="shared" si="394"/>
        <v>83</v>
      </c>
      <c r="X962" s="4" t="str">
        <f t="shared" si="395"/>
        <v>L83</v>
      </c>
      <c r="Y962" s="6" t="s">
        <v>50</v>
      </c>
      <c r="Z962" s="6" t="str">
        <f t="shared" si="396"/>
        <v>BASE DE DATOS'!L83</v>
      </c>
      <c r="AA962" s="4" t="str">
        <f t="shared" ref="AA962" si="453">CONCATENATE("=","+","'",Z962)</f>
        <v>=+'BASE DE DATOS'!L83</v>
      </c>
      <c r="AB962" t="e">
        <f>+#REF!</f>
        <v>#REF!</v>
      </c>
      <c r="AC962" s="8">
        <v>80</v>
      </c>
      <c r="AD962">
        <v>2</v>
      </c>
      <c r="AE962" t="str">
        <f t="shared" si="398"/>
        <v>L2</v>
      </c>
      <c r="AF962" t="str">
        <f t="shared" si="399"/>
        <v>=+'BASE DE DATOS'!L2</v>
      </c>
      <c r="AG962" s="3" t="e">
        <f>+#REF!</f>
        <v>#REF!</v>
      </c>
    </row>
    <row r="963" spans="19:33">
      <c r="S963" s="6" t="s">
        <v>65</v>
      </c>
      <c r="T963" s="4">
        <f t="shared" si="410"/>
        <v>83</v>
      </c>
      <c r="V963" s="4" t="s">
        <v>70</v>
      </c>
      <c r="W963" s="4">
        <f t="shared" si="394"/>
        <v>83</v>
      </c>
      <c r="X963" s="4" t="str">
        <f t="shared" si="395"/>
        <v>M83</v>
      </c>
      <c r="Y963" s="6" t="s">
        <v>50</v>
      </c>
      <c r="Z963" s="6" t="str">
        <f t="shared" si="396"/>
        <v>BASE DE DATOS'!M83</v>
      </c>
      <c r="AA963" s="4" t="str">
        <f t="shared" ref="AA963" si="454">CONCATENATE("=","+","'",Z963)</f>
        <v>=+'BASE DE DATOS'!M83</v>
      </c>
      <c r="AB963" t="e">
        <f>+#REF!</f>
        <v>#REF!</v>
      </c>
      <c r="AC963" s="9">
        <v>80</v>
      </c>
      <c r="AD963">
        <v>2</v>
      </c>
      <c r="AE963" t="str">
        <f t="shared" si="398"/>
        <v>M2</v>
      </c>
      <c r="AF963" t="str">
        <f t="shared" si="399"/>
        <v>=+'BASE DE DATOS'!M2</v>
      </c>
      <c r="AG963" s="3" t="e">
        <f>+#REF!</f>
        <v>#REF!</v>
      </c>
    </row>
    <row r="964" spans="19:33">
      <c r="S964" s="4" t="s">
        <v>70</v>
      </c>
      <c r="T964" s="4">
        <f t="shared" si="410"/>
        <v>83</v>
      </c>
      <c r="V964" s="6" t="s">
        <v>73</v>
      </c>
      <c r="W964" s="4">
        <f t="shared" si="394"/>
        <v>83</v>
      </c>
      <c r="X964" s="4" t="str">
        <f t="shared" si="395"/>
        <v>N83</v>
      </c>
      <c r="Y964" s="6" t="s">
        <v>50</v>
      </c>
      <c r="Z964" s="6" t="str">
        <f t="shared" si="396"/>
        <v>BASE DE DATOS'!N83</v>
      </c>
      <c r="AA964" s="4" t="str">
        <f t="shared" ref="AA964" si="455">CONCATENATE("=","+","'",Z964)</f>
        <v>=+'BASE DE DATOS'!N83</v>
      </c>
      <c r="AB964" t="e">
        <f>+#REF!</f>
        <v>#REF!</v>
      </c>
      <c r="AC964" s="8">
        <v>80</v>
      </c>
      <c r="AD964">
        <v>2</v>
      </c>
      <c r="AE964" t="str">
        <f t="shared" si="398"/>
        <v>N2</v>
      </c>
      <c r="AF964" t="str">
        <f t="shared" si="399"/>
        <v>=+'BASE DE DATOS'!N2</v>
      </c>
      <c r="AG964" s="3" t="e">
        <f>+#REF!</f>
        <v>#REF!</v>
      </c>
    </row>
    <row r="965" spans="19:33">
      <c r="S965" s="6" t="s">
        <v>73</v>
      </c>
      <c r="T965" s="4">
        <f t="shared" si="410"/>
        <v>83</v>
      </c>
      <c r="V965" s="4" t="s">
        <v>77</v>
      </c>
      <c r="W965" s="4">
        <f t="shared" si="394"/>
        <v>83</v>
      </c>
      <c r="X965" s="4" t="str">
        <f t="shared" si="395"/>
        <v>O83</v>
      </c>
      <c r="Y965" s="6" t="s">
        <v>50</v>
      </c>
      <c r="Z965" s="6" t="str">
        <f t="shared" si="396"/>
        <v>BASE DE DATOS'!O83</v>
      </c>
      <c r="AA965" s="4" t="str">
        <f t="shared" ref="AA965" si="456">CONCATENATE("=","+","'",Z965)</f>
        <v>=+'BASE DE DATOS'!O83</v>
      </c>
      <c r="AB965" t="e">
        <f>+#REF!</f>
        <v>#REF!</v>
      </c>
      <c r="AC965" s="9">
        <v>80</v>
      </c>
      <c r="AD965">
        <v>2</v>
      </c>
      <c r="AE965" t="str">
        <f t="shared" si="398"/>
        <v>O2</v>
      </c>
      <c r="AF965" t="str">
        <f t="shared" si="399"/>
        <v>=+'BASE DE DATOS'!O2</v>
      </c>
      <c r="AG965" s="3" t="e">
        <f>+#REF!</f>
        <v>#REF!</v>
      </c>
    </row>
    <row r="966" spans="19:33">
      <c r="S966" s="4" t="s">
        <v>77</v>
      </c>
      <c r="T966" s="4">
        <f t="shared" si="410"/>
        <v>83</v>
      </c>
      <c r="V966" s="6" t="s">
        <v>81</v>
      </c>
      <c r="W966" s="4">
        <f t="shared" si="394"/>
        <v>83</v>
      </c>
      <c r="X966" s="4" t="str">
        <f t="shared" si="395"/>
        <v>P83</v>
      </c>
      <c r="Y966" s="6" t="s">
        <v>50</v>
      </c>
      <c r="Z966" s="6" t="str">
        <f t="shared" si="396"/>
        <v>BASE DE DATOS'!P83</v>
      </c>
      <c r="AA966" s="4" t="str">
        <f t="shared" ref="AA966" si="457">CONCATENATE("=","+","'",Z966)</f>
        <v>=+'BASE DE DATOS'!P83</v>
      </c>
      <c r="AB966" t="e">
        <f>+#REF!</f>
        <v>#REF!</v>
      </c>
      <c r="AC966" s="8">
        <v>80</v>
      </c>
      <c r="AD966">
        <v>2</v>
      </c>
      <c r="AE966" t="str">
        <f t="shared" si="398"/>
        <v>P2</v>
      </c>
      <c r="AF966" t="str">
        <f t="shared" si="399"/>
        <v>=+'BASE DE DATOS'!P2</v>
      </c>
      <c r="AG966" s="3" t="e">
        <f>+#REF!</f>
        <v>#REF!</v>
      </c>
    </row>
    <row r="967" spans="19:33">
      <c r="S967" s="6" t="s">
        <v>81</v>
      </c>
      <c r="T967" s="4">
        <f t="shared" si="410"/>
        <v>83</v>
      </c>
      <c r="V967" s="4" t="s">
        <v>84</v>
      </c>
      <c r="W967" s="4">
        <f t="shared" si="394"/>
        <v>83</v>
      </c>
      <c r="X967" s="4" t="str">
        <f t="shared" si="395"/>
        <v>Q83</v>
      </c>
      <c r="Y967" s="6" t="s">
        <v>50</v>
      </c>
      <c r="Z967" s="6" t="str">
        <f t="shared" si="396"/>
        <v>BASE DE DATOS'!Q83</v>
      </c>
      <c r="AA967" s="4" t="str">
        <f t="shared" ref="AA967" si="458">CONCATENATE("=","+","'",Z967)</f>
        <v>=+'BASE DE DATOS'!Q83</v>
      </c>
      <c r="AB967" t="e">
        <f>+#REF!</f>
        <v>#REF!</v>
      </c>
      <c r="AC967" s="9">
        <v>80</v>
      </c>
      <c r="AD967">
        <v>2</v>
      </c>
      <c r="AE967" t="str">
        <f t="shared" si="398"/>
        <v>Q2</v>
      </c>
      <c r="AF967" t="str">
        <f t="shared" si="399"/>
        <v>=+'BASE DE DATOS'!Q2</v>
      </c>
      <c r="AG967" s="3" t="e">
        <f>+#REF!</f>
        <v>#REF!</v>
      </c>
    </row>
    <row r="968" spans="19:33">
      <c r="S968" s="4" t="s">
        <v>84</v>
      </c>
      <c r="T968" s="4">
        <f t="shared" si="410"/>
        <v>83</v>
      </c>
      <c r="V968" s="6" t="s">
        <v>85</v>
      </c>
      <c r="W968" s="4">
        <f t="shared" si="394"/>
        <v>83</v>
      </c>
      <c r="X968" s="4" t="str">
        <f t="shared" si="395"/>
        <v>R83</v>
      </c>
      <c r="Y968" s="6" t="s">
        <v>50</v>
      </c>
      <c r="Z968" s="6" t="str">
        <f t="shared" si="396"/>
        <v>BASE DE DATOS'!R83</v>
      </c>
      <c r="AA968" s="4" t="str">
        <f t="shared" ref="AA968" si="459">CONCATENATE("=","+","'",Z968)</f>
        <v>=+'BASE DE DATOS'!R83</v>
      </c>
      <c r="AB968" t="e">
        <f>+#REF!</f>
        <v>#REF!</v>
      </c>
      <c r="AC968" s="8">
        <v>80</v>
      </c>
      <c r="AD968">
        <v>2</v>
      </c>
      <c r="AE968" t="str">
        <f t="shared" si="398"/>
        <v>R2</v>
      </c>
      <c r="AF968" t="str">
        <f t="shared" si="399"/>
        <v>=+'BASE DE DATOS'!R2</v>
      </c>
      <c r="AG968" s="3" t="e">
        <f>+#REF!</f>
        <v>#REF!</v>
      </c>
    </row>
    <row r="969" spans="19:33">
      <c r="S969" s="6" t="s">
        <v>85</v>
      </c>
      <c r="T969" s="4">
        <f t="shared" si="410"/>
        <v>83</v>
      </c>
      <c r="V969" s="4" t="s">
        <v>87</v>
      </c>
      <c r="W969" s="4">
        <f t="shared" si="394"/>
        <v>83</v>
      </c>
      <c r="X969" s="4" t="str">
        <f t="shared" si="395"/>
        <v>S83</v>
      </c>
      <c r="Y969" s="6" t="s">
        <v>50</v>
      </c>
      <c r="Z969" s="6" t="str">
        <f t="shared" si="396"/>
        <v>BASE DE DATOS'!S83</v>
      </c>
      <c r="AA969" s="4" t="str">
        <f t="shared" ref="AA969" si="460">CONCATENATE("=","+","'",Z969)</f>
        <v>=+'BASE DE DATOS'!S83</v>
      </c>
      <c r="AB969" t="e">
        <f>+#REF!</f>
        <v>#REF!</v>
      </c>
      <c r="AC969" s="9">
        <v>80</v>
      </c>
      <c r="AD969">
        <v>2</v>
      </c>
      <c r="AE969" t="str">
        <f t="shared" si="398"/>
        <v>S2</v>
      </c>
      <c r="AF969" t="str">
        <f t="shared" si="399"/>
        <v>=+'BASE DE DATOS'!S2</v>
      </c>
      <c r="AG969" s="3" t="e">
        <f>+#REF!</f>
        <v>#REF!</v>
      </c>
    </row>
    <row r="970" spans="19:33">
      <c r="S970" s="4" t="s">
        <v>87</v>
      </c>
      <c r="T970" s="4">
        <f t="shared" si="410"/>
        <v>83</v>
      </c>
      <c r="V970" s="6" t="s">
        <v>89</v>
      </c>
      <c r="W970" s="4">
        <f t="shared" si="394"/>
        <v>83</v>
      </c>
      <c r="X970" s="4" t="str">
        <f t="shared" si="395"/>
        <v>T83</v>
      </c>
      <c r="Y970" s="6" t="s">
        <v>50</v>
      </c>
      <c r="Z970" s="6" t="str">
        <f t="shared" si="396"/>
        <v>BASE DE DATOS'!T83</v>
      </c>
      <c r="AA970" s="4" t="str">
        <f t="shared" ref="AA970" si="461">CONCATENATE("=","+","'",Z970)</f>
        <v>=+'BASE DE DATOS'!T83</v>
      </c>
      <c r="AB970" t="e">
        <f>+#REF!</f>
        <v>#REF!</v>
      </c>
      <c r="AC970" s="8">
        <v>80</v>
      </c>
      <c r="AD970">
        <v>2</v>
      </c>
      <c r="AE970" t="str">
        <f t="shared" si="398"/>
        <v>T2</v>
      </c>
      <c r="AF970" t="str">
        <f t="shared" si="399"/>
        <v>=+'BASE DE DATOS'!T2</v>
      </c>
      <c r="AG970" s="3" t="e">
        <f>+#REF!</f>
        <v>#REF!</v>
      </c>
    </row>
    <row r="971" spans="19:33">
      <c r="S971" s="6" t="s">
        <v>89</v>
      </c>
      <c r="T971" s="4">
        <f t="shared" si="410"/>
        <v>83</v>
      </c>
      <c r="V971" s="4" t="s">
        <v>91</v>
      </c>
      <c r="W971" s="4">
        <f t="shared" si="394"/>
        <v>83</v>
      </c>
      <c r="X971" s="4" t="str">
        <f t="shared" si="395"/>
        <v>U83</v>
      </c>
      <c r="Y971" s="6" t="s">
        <v>50</v>
      </c>
      <c r="Z971" s="6" t="str">
        <f t="shared" si="396"/>
        <v>BASE DE DATOS'!U83</v>
      </c>
      <c r="AA971" s="4" t="str">
        <f t="shared" ref="AA971" si="462">CONCATENATE("=","+","'",Z971)</f>
        <v>=+'BASE DE DATOS'!U83</v>
      </c>
      <c r="AB971" t="e">
        <f>+#REF!</f>
        <v>#REF!</v>
      </c>
      <c r="AC971" s="9">
        <v>80</v>
      </c>
      <c r="AD971">
        <v>2</v>
      </c>
      <c r="AE971" t="str">
        <f t="shared" si="398"/>
        <v>U2</v>
      </c>
      <c r="AF971" t="str">
        <f t="shared" si="399"/>
        <v>=+'BASE DE DATOS'!U2</v>
      </c>
      <c r="AG971" s="3" t="e">
        <f>+#REF!</f>
        <v>#REF!</v>
      </c>
    </row>
    <row r="972" spans="19:33">
      <c r="S972" s="6" t="s">
        <v>49</v>
      </c>
      <c r="T972" s="4">
        <f t="shared" si="410"/>
        <v>84</v>
      </c>
      <c r="V972" s="6" t="s">
        <v>49</v>
      </c>
      <c r="W972" s="4">
        <f t="shared" si="394"/>
        <v>84</v>
      </c>
      <c r="X972" s="4" t="str">
        <f t="shared" si="395"/>
        <v>J84</v>
      </c>
      <c r="Y972" s="6" t="s">
        <v>50</v>
      </c>
      <c r="Z972" s="6" t="str">
        <f t="shared" si="396"/>
        <v>BASE DE DATOS'!J84</v>
      </c>
      <c r="AA972" s="4" t="str">
        <f t="shared" ref="AA972" si="463">CONCATENATE("=","+","'",Z972)</f>
        <v>=+'BASE DE DATOS'!J84</v>
      </c>
      <c r="AB972" t="e">
        <f>+#REF!</f>
        <v>#REF!</v>
      </c>
      <c r="AC972" s="8">
        <v>81</v>
      </c>
      <c r="AD972">
        <v>2</v>
      </c>
      <c r="AE972" t="str">
        <f t="shared" si="398"/>
        <v>J2</v>
      </c>
      <c r="AF972" t="str">
        <f t="shared" si="399"/>
        <v>=+'BASE DE DATOS'!J2</v>
      </c>
      <c r="AG972" s="3" t="e">
        <f>+#REF!</f>
        <v>#REF!</v>
      </c>
    </row>
    <row r="973" spans="19:33">
      <c r="S973" s="4" t="s">
        <v>58</v>
      </c>
      <c r="T973" s="4">
        <f t="shared" si="410"/>
        <v>84</v>
      </c>
      <c r="V973" s="4" t="s">
        <v>58</v>
      </c>
      <c r="W973" s="4">
        <f t="shared" ref="W973:W1036" si="464">+T973</f>
        <v>84</v>
      </c>
      <c r="X973" s="4" t="str">
        <f t="shared" ref="X973:X1036" si="465">CONCATENATE(V973,W973)</f>
        <v>K84</v>
      </c>
      <c r="Y973" s="6" t="s">
        <v>50</v>
      </c>
      <c r="Z973" s="6" t="str">
        <f t="shared" ref="Z973:Z1036" si="466">CONCATENATE(Y973,X973)</f>
        <v>BASE DE DATOS'!K84</v>
      </c>
      <c r="AA973" s="4" t="str">
        <f t="shared" ref="AA973" si="467">CONCATENATE("=","+","'",Z973)</f>
        <v>=+'BASE DE DATOS'!K84</v>
      </c>
      <c r="AB973" t="e">
        <f>+#REF!</f>
        <v>#REF!</v>
      </c>
      <c r="AC973" s="9">
        <v>81</v>
      </c>
      <c r="AD973">
        <v>2</v>
      </c>
      <c r="AE973" t="str">
        <f t="shared" ref="AE973:AE1036" si="468">CONCATENATE(V973,AD973)</f>
        <v>K2</v>
      </c>
      <c r="AF973" t="str">
        <f t="shared" ref="AF973:AF1036" si="469">CONCATENATE("=","+","'",Y973,AE973)</f>
        <v>=+'BASE DE DATOS'!K2</v>
      </c>
      <c r="AG973" s="3" t="e">
        <f>+#REF!</f>
        <v>#REF!</v>
      </c>
    </row>
    <row r="974" spans="19:33">
      <c r="S974" s="6" t="s">
        <v>65</v>
      </c>
      <c r="T974" s="4">
        <f t="shared" si="410"/>
        <v>84</v>
      </c>
      <c r="V974" s="6" t="s">
        <v>65</v>
      </c>
      <c r="W974" s="4">
        <f t="shared" si="464"/>
        <v>84</v>
      </c>
      <c r="X974" s="4" t="str">
        <f t="shared" si="465"/>
        <v>L84</v>
      </c>
      <c r="Y974" s="6" t="s">
        <v>50</v>
      </c>
      <c r="Z974" s="6" t="str">
        <f t="shared" si="466"/>
        <v>BASE DE DATOS'!L84</v>
      </c>
      <c r="AA974" s="4" t="str">
        <f t="shared" ref="AA974" si="470">CONCATENATE("=","+","'",Z974)</f>
        <v>=+'BASE DE DATOS'!L84</v>
      </c>
      <c r="AB974" t="e">
        <f>+#REF!</f>
        <v>#REF!</v>
      </c>
      <c r="AC974" s="8">
        <v>81</v>
      </c>
      <c r="AD974">
        <v>2</v>
      </c>
      <c r="AE974" t="str">
        <f t="shared" si="468"/>
        <v>L2</v>
      </c>
      <c r="AF974" t="str">
        <f t="shared" si="469"/>
        <v>=+'BASE DE DATOS'!L2</v>
      </c>
      <c r="AG974" s="3" t="e">
        <f>+#REF!</f>
        <v>#REF!</v>
      </c>
    </row>
    <row r="975" spans="19:33">
      <c r="S975" s="4" t="s">
        <v>70</v>
      </c>
      <c r="T975" s="4">
        <f t="shared" si="410"/>
        <v>84</v>
      </c>
      <c r="V975" s="4" t="s">
        <v>70</v>
      </c>
      <c r="W975" s="4">
        <f t="shared" si="464"/>
        <v>84</v>
      </c>
      <c r="X975" s="4" t="str">
        <f t="shared" si="465"/>
        <v>M84</v>
      </c>
      <c r="Y975" s="6" t="s">
        <v>50</v>
      </c>
      <c r="Z975" s="6" t="str">
        <f t="shared" si="466"/>
        <v>BASE DE DATOS'!M84</v>
      </c>
      <c r="AA975" s="4" t="str">
        <f t="shared" ref="AA975" si="471">CONCATENATE("=","+","'",Z975)</f>
        <v>=+'BASE DE DATOS'!M84</v>
      </c>
      <c r="AB975" t="e">
        <f>+#REF!</f>
        <v>#REF!</v>
      </c>
      <c r="AC975" s="9">
        <v>81</v>
      </c>
      <c r="AD975">
        <v>2</v>
      </c>
      <c r="AE975" t="str">
        <f t="shared" si="468"/>
        <v>M2</v>
      </c>
      <c r="AF975" t="str">
        <f t="shared" si="469"/>
        <v>=+'BASE DE DATOS'!M2</v>
      </c>
      <c r="AG975" s="3" t="e">
        <f>+#REF!</f>
        <v>#REF!</v>
      </c>
    </row>
    <row r="976" spans="19:33">
      <c r="S976" s="6" t="s">
        <v>73</v>
      </c>
      <c r="T976" s="4">
        <f t="shared" si="410"/>
        <v>84</v>
      </c>
      <c r="V976" s="6" t="s">
        <v>73</v>
      </c>
      <c r="W976" s="4">
        <f t="shared" si="464"/>
        <v>84</v>
      </c>
      <c r="X976" s="4" t="str">
        <f t="shared" si="465"/>
        <v>N84</v>
      </c>
      <c r="Y976" s="6" t="s">
        <v>50</v>
      </c>
      <c r="Z976" s="6" t="str">
        <f t="shared" si="466"/>
        <v>BASE DE DATOS'!N84</v>
      </c>
      <c r="AA976" s="4" t="str">
        <f t="shared" ref="AA976" si="472">CONCATENATE("=","+","'",Z976)</f>
        <v>=+'BASE DE DATOS'!N84</v>
      </c>
      <c r="AB976" t="e">
        <f>+#REF!</f>
        <v>#REF!</v>
      </c>
      <c r="AC976" s="8">
        <v>81</v>
      </c>
      <c r="AD976">
        <v>2</v>
      </c>
      <c r="AE976" t="str">
        <f t="shared" si="468"/>
        <v>N2</v>
      </c>
      <c r="AF976" t="str">
        <f t="shared" si="469"/>
        <v>=+'BASE DE DATOS'!N2</v>
      </c>
      <c r="AG976" s="3" t="e">
        <f>+#REF!</f>
        <v>#REF!</v>
      </c>
    </row>
    <row r="977" spans="19:33">
      <c r="S977" s="4" t="s">
        <v>77</v>
      </c>
      <c r="T977" s="4">
        <f t="shared" si="410"/>
        <v>84</v>
      </c>
      <c r="V977" s="4" t="s">
        <v>77</v>
      </c>
      <c r="W977" s="4">
        <f t="shared" si="464"/>
        <v>84</v>
      </c>
      <c r="X977" s="4" t="str">
        <f t="shared" si="465"/>
        <v>O84</v>
      </c>
      <c r="Y977" s="6" t="s">
        <v>50</v>
      </c>
      <c r="Z977" s="6" t="str">
        <f t="shared" si="466"/>
        <v>BASE DE DATOS'!O84</v>
      </c>
      <c r="AA977" s="4" t="str">
        <f t="shared" ref="AA977" si="473">CONCATENATE("=","+","'",Z977)</f>
        <v>=+'BASE DE DATOS'!O84</v>
      </c>
      <c r="AB977" t="e">
        <f>+#REF!</f>
        <v>#REF!</v>
      </c>
      <c r="AC977" s="9">
        <v>81</v>
      </c>
      <c r="AD977">
        <v>2</v>
      </c>
      <c r="AE977" t="str">
        <f t="shared" si="468"/>
        <v>O2</v>
      </c>
      <c r="AF977" t="str">
        <f t="shared" si="469"/>
        <v>=+'BASE DE DATOS'!O2</v>
      </c>
      <c r="AG977" s="3" t="e">
        <f>+#REF!</f>
        <v>#REF!</v>
      </c>
    </row>
    <row r="978" spans="19:33">
      <c r="S978" s="6" t="s">
        <v>81</v>
      </c>
      <c r="T978" s="4">
        <f t="shared" si="410"/>
        <v>84</v>
      </c>
      <c r="V978" s="6" t="s">
        <v>81</v>
      </c>
      <c r="W978" s="4">
        <f t="shared" si="464"/>
        <v>84</v>
      </c>
      <c r="X978" s="4" t="str">
        <f t="shared" si="465"/>
        <v>P84</v>
      </c>
      <c r="Y978" s="6" t="s">
        <v>50</v>
      </c>
      <c r="Z978" s="6" t="str">
        <f t="shared" si="466"/>
        <v>BASE DE DATOS'!P84</v>
      </c>
      <c r="AA978" s="4" t="str">
        <f t="shared" ref="AA978" si="474">CONCATENATE("=","+","'",Z978)</f>
        <v>=+'BASE DE DATOS'!P84</v>
      </c>
      <c r="AB978" t="e">
        <f>+#REF!</f>
        <v>#REF!</v>
      </c>
      <c r="AC978" s="8">
        <v>81</v>
      </c>
      <c r="AD978">
        <v>2</v>
      </c>
      <c r="AE978" t="str">
        <f t="shared" si="468"/>
        <v>P2</v>
      </c>
      <c r="AF978" t="str">
        <f t="shared" si="469"/>
        <v>=+'BASE DE DATOS'!P2</v>
      </c>
      <c r="AG978" s="3" t="e">
        <f>+#REF!</f>
        <v>#REF!</v>
      </c>
    </row>
    <row r="979" spans="19:33">
      <c r="S979" s="4" t="s">
        <v>84</v>
      </c>
      <c r="T979" s="4">
        <f t="shared" si="410"/>
        <v>84</v>
      </c>
      <c r="V979" s="4" t="s">
        <v>84</v>
      </c>
      <c r="W979" s="4">
        <f t="shared" si="464"/>
        <v>84</v>
      </c>
      <c r="X979" s="4" t="str">
        <f t="shared" si="465"/>
        <v>Q84</v>
      </c>
      <c r="Y979" s="6" t="s">
        <v>50</v>
      </c>
      <c r="Z979" s="6" t="str">
        <f t="shared" si="466"/>
        <v>BASE DE DATOS'!Q84</v>
      </c>
      <c r="AA979" s="4" t="str">
        <f t="shared" ref="AA979" si="475">CONCATENATE("=","+","'",Z979)</f>
        <v>=+'BASE DE DATOS'!Q84</v>
      </c>
      <c r="AB979" t="e">
        <f>+#REF!</f>
        <v>#REF!</v>
      </c>
      <c r="AC979" s="9">
        <v>81</v>
      </c>
      <c r="AD979">
        <v>2</v>
      </c>
      <c r="AE979" t="str">
        <f t="shared" si="468"/>
        <v>Q2</v>
      </c>
      <c r="AF979" t="str">
        <f t="shared" si="469"/>
        <v>=+'BASE DE DATOS'!Q2</v>
      </c>
      <c r="AG979" s="3" t="e">
        <f>+#REF!</f>
        <v>#REF!</v>
      </c>
    </row>
    <row r="980" spans="19:33">
      <c r="S980" s="6" t="s">
        <v>85</v>
      </c>
      <c r="T980" s="4">
        <f t="shared" si="410"/>
        <v>84</v>
      </c>
      <c r="V980" s="6" t="s">
        <v>85</v>
      </c>
      <c r="W980" s="4">
        <f t="shared" si="464"/>
        <v>84</v>
      </c>
      <c r="X980" s="4" t="str">
        <f t="shared" si="465"/>
        <v>R84</v>
      </c>
      <c r="Y980" s="6" t="s">
        <v>50</v>
      </c>
      <c r="Z980" s="6" t="str">
        <f t="shared" si="466"/>
        <v>BASE DE DATOS'!R84</v>
      </c>
      <c r="AA980" s="4" t="str">
        <f t="shared" ref="AA980" si="476">CONCATENATE("=","+","'",Z980)</f>
        <v>=+'BASE DE DATOS'!R84</v>
      </c>
      <c r="AB980" t="e">
        <f>+#REF!</f>
        <v>#REF!</v>
      </c>
      <c r="AC980" s="8">
        <v>81</v>
      </c>
      <c r="AD980">
        <v>2</v>
      </c>
      <c r="AE980" t="str">
        <f t="shared" si="468"/>
        <v>R2</v>
      </c>
      <c r="AF980" t="str">
        <f t="shared" si="469"/>
        <v>=+'BASE DE DATOS'!R2</v>
      </c>
      <c r="AG980" s="3" t="e">
        <f>+#REF!</f>
        <v>#REF!</v>
      </c>
    </row>
    <row r="981" spans="19:33">
      <c r="S981" s="4" t="s">
        <v>87</v>
      </c>
      <c r="T981" s="4">
        <f t="shared" si="410"/>
        <v>84</v>
      </c>
      <c r="V981" s="4" t="s">
        <v>87</v>
      </c>
      <c r="W981" s="4">
        <f t="shared" si="464"/>
        <v>84</v>
      </c>
      <c r="X981" s="4" t="str">
        <f t="shared" si="465"/>
        <v>S84</v>
      </c>
      <c r="Y981" s="6" t="s">
        <v>50</v>
      </c>
      <c r="Z981" s="6" t="str">
        <f t="shared" si="466"/>
        <v>BASE DE DATOS'!S84</v>
      </c>
      <c r="AA981" s="4" t="str">
        <f t="shared" ref="AA981" si="477">CONCATENATE("=","+","'",Z981)</f>
        <v>=+'BASE DE DATOS'!S84</v>
      </c>
      <c r="AB981" t="e">
        <f>+#REF!</f>
        <v>#REF!</v>
      </c>
      <c r="AC981" s="9">
        <v>81</v>
      </c>
      <c r="AD981">
        <v>2</v>
      </c>
      <c r="AE981" t="str">
        <f t="shared" si="468"/>
        <v>S2</v>
      </c>
      <c r="AF981" t="str">
        <f t="shared" si="469"/>
        <v>=+'BASE DE DATOS'!S2</v>
      </c>
      <c r="AG981" s="3" t="e">
        <f>+#REF!</f>
        <v>#REF!</v>
      </c>
    </row>
    <row r="982" spans="19:33">
      <c r="S982" s="6" t="s">
        <v>89</v>
      </c>
      <c r="T982" s="4">
        <f t="shared" si="410"/>
        <v>84</v>
      </c>
      <c r="V982" s="6" t="s">
        <v>89</v>
      </c>
      <c r="W982" s="4">
        <f t="shared" si="464"/>
        <v>84</v>
      </c>
      <c r="X982" s="4" t="str">
        <f t="shared" si="465"/>
        <v>T84</v>
      </c>
      <c r="Y982" s="6" t="s">
        <v>50</v>
      </c>
      <c r="Z982" s="6" t="str">
        <f t="shared" si="466"/>
        <v>BASE DE DATOS'!T84</v>
      </c>
      <c r="AA982" s="4" t="str">
        <f t="shared" ref="AA982" si="478">CONCATENATE("=","+","'",Z982)</f>
        <v>=+'BASE DE DATOS'!T84</v>
      </c>
      <c r="AB982" t="e">
        <f>+#REF!</f>
        <v>#REF!</v>
      </c>
      <c r="AC982" s="8">
        <v>81</v>
      </c>
      <c r="AD982">
        <v>2</v>
      </c>
      <c r="AE982" t="str">
        <f t="shared" si="468"/>
        <v>T2</v>
      </c>
      <c r="AF982" t="str">
        <f t="shared" si="469"/>
        <v>=+'BASE DE DATOS'!T2</v>
      </c>
      <c r="AG982" s="3" t="e">
        <f>+#REF!</f>
        <v>#REF!</v>
      </c>
    </row>
    <row r="983" spans="19:33">
      <c r="S983" s="6" t="s">
        <v>49</v>
      </c>
      <c r="T983" s="4">
        <f t="shared" si="410"/>
        <v>85</v>
      </c>
      <c r="V983" s="4" t="s">
        <v>91</v>
      </c>
      <c r="W983" s="4">
        <f t="shared" si="464"/>
        <v>85</v>
      </c>
      <c r="X983" s="4" t="str">
        <f t="shared" si="465"/>
        <v>U85</v>
      </c>
      <c r="Y983" s="6" t="s">
        <v>50</v>
      </c>
      <c r="Z983" s="6" t="str">
        <f t="shared" si="466"/>
        <v>BASE DE DATOS'!U85</v>
      </c>
      <c r="AA983" s="4" t="str">
        <f t="shared" ref="AA983" si="479">CONCATENATE("=","+","'",Z983)</f>
        <v>=+'BASE DE DATOS'!U85</v>
      </c>
      <c r="AB983" t="e">
        <f>+#REF!</f>
        <v>#REF!</v>
      </c>
      <c r="AC983" s="9">
        <v>81</v>
      </c>
      <c r="AD983">
        <v>2</v>
      </c>
      <c r="AE983" t="str">
        <f t="shared" si="468"/>
        <v>U2</v>
      </c>
      <c r="AF983" t="str">
        <f t="shared" si="469"/>
        <v>=+'BASE DE DATOS'!U2</v>
      </c>
      <c r="AG983" s="3" t="e">
        <f>+#REF!</f>
        <v>#REF!</v>
      </c>
    </row>
    <row r="984" spans="19:33">
      <c r="S984" s="4" t="s">
        <v>58</v>
      </c>
      <c r="T984" s="4">
        <f t="shared" ref="T984:T1047" si="480">IF(S984="J",T983+1,T983)</f>
        <v>85</v>
      </c>
      <c r="V984" s="6" t="s">
        <v>49</v>
      </c>
      <c r="W984" s="4">
        <f t="shared" si="464"/>
        <v>85</v>
      </c>
      <c r="X984" s="4" t="str">
        <f t="shared" si="465"/>
        <v>J85</v>
      </c>
      <c r="Y984" s="6" t="s">
        <v>50</v>
      </c>
      <c r="Z984" s="6" t="str">
        <f t="shared" si="466"/>
        <v>BASE DE DATOS'!J85</v>
      </c>
      <c r="AA984" s="4" t="str">
        <f t="shared" ref="AA984" si="481">CONCATENATE("=","+","'",Z984)</f>
        <v>=+'BASE DE DATOS'!J85</v>
      </c>
      <c r="AB984" t="e">
        <f>+#REF!</f>
        <v>#REF!</v>
      </c>
      <c r="AC984" s="8">
        <v>82</v>
      </c>
      <c r="AD984">
        <v>2</v>
      </c>
      <c r="AE984" t="str">
        <f t="shared" si="468"/>
        <v>J2</v>
      </c>
      <c r="AF984" t="str">
        <f t="shared" si="469"/>
        <v>=+'BASE DE DATOS'!J2</v>
      </c>
      <c r="AG984" s="3" t="e">
        <f>+#REF!</f>
        <v>#REF!</v>
      </c>
    </row>
    <row r="985" spans="19:33">
      <c r="S985" s="6" t="s">
        <v>65</v>
      </c>
      <c r="T985" s="4">
        <f t="shared" si="480"/>
        <v>85</v>
      </c>
      <c r="V985" s="4" t="s">
        <v>58</v>
      </c>
      <c r="W985" s="4">
        <f t="shared" si="464"/>
        <v>85</v>
      </c>
      <c r="X985" s="4" t="str">
        <f t="shared" si="465"/>
        <v>K85</v>
      </c>
      <c r="Y985" s="6" t="s">
        <v>50</v>
      </c>
      <c r="Z985" s="6" t="str">
        <f t="shared" si="466"/>
        <v>BASE DE DATOS'!K85</v>
      </c>
      <c r="AA985" s="4" t="str">
        <f t="shared" ref="AA985" si="482">CONCATENATE("=","+","'",Z985)</f>
        <v>=+'BASE DE DATOS'!K85</v>
      </c>
      <c r="AB985" t="e">
        <f>+#REF!</f>
        <v>#REF!</v>
      </c>
      <c r="AC985" s="9">
        <v>82</v>
      </c>
      <c r="AD985">
        <v>2</v>
      </c>
      <c r="AE985" t="str">
        <f t="shared" si="468"/>
        <v>K2</v>
      </c>
      <c r="AF985" t="str">
        <f t="shared" si="469"/>
        <v>=+'BASE DE DATOS'!K2</v>
      </c>
      <c r="AG985" s="3" t="e">
        <f>+#REF!</f>
        <v>#REF!</v>
      </c>
    </row>
    <row r="986" spans="19:33">
      <c r="S986" s="4" t="s">
        <v>70</v>
      </c>
      <c r="T986" s="4">
        <f t="shared" si="480"/>
        <v>85</v>
      </c>
      <c r="V986" s="6" t="s">
        <v>65</v>
      </c>
      <c r="W986" s="4">
        <f t="shared" si="464"/>
        <v>85</v>
      </c>
      <c r="X986" s="4" t="str">
        <f t="shared" si="465"/>
        <v>L85</v>
      </c>
      <c r="Y986" s="6" t="s">
        <v>50</v>
      </c>
      <c r="Z986" s="6" t="str">
        <f t="shared" si="466"/>
        <v>BASE DE DATOS'!L85</v>
      </c>
      <c r="AA986" s="4" t="str">
        <f t="shared" ref="AA986" si="483">CONCATENATE("=","+","'",Z986)</f>
        <v>=+'BASE DE DATOS'!L85</v>
      </c>
      <c r="AB986" t="e">
        <f>+#REF!</f>
        <v>#REF!</v>
      </c>
      <c r="AC986" s="8">
        <v>82</v>
      </c>
      <c r="AD986">
        <v>2</v>
      </c>
      <c r="AE986" t="str">
        <f t="shared" si="468"/>
        <v>L2</v>
      </c>
      <c r="AF986" t="str">
        <f t="shared" si="469"/>
        <v>=+'BASE DE DATOS'!L2</v>
      </c>
      <c r="AG986" s="3" t="e">
        <f>+#REF!</f>
        <v>#REF!</v>
      </c>
    </row>
    <row r="987" spans="19:33">
      <c r="S987" s="6" t="s">
        <v>73</v>
      </c>
      <c r="T987" s="4">
        <f t="shared" si="480"/>
        <v>85</v>
      </c>
      <c r="V987" s="4" t="s">
        <v>70</v>
      </c>
      <c r="W987" s="4">
        <f t="shared" si="464"/>
        <v>85</v>
      </c>
      <c r="X987" s="4" t="str">
        <f t="shared" si="465"/>
        <v>M85</v>
      </c>
      <c r="Y987" s="6" t="s">
        <v>50</v>
      </c>
      <c r="Z987" s="6" t="str">
        <f t="shared" si="466"/>
        <v>BASE DE DATOS'!M85</v>
      </c>
      <c r="AA987" s="4" t="str">
        <f t="shared" ref="AA987" si="484">CONCATENATE("=","+","'",Z987)</f>
        <v>=+'BASE DE DATOS'!M85</v>
      </c>
      <c r="AB987" t="e">
        <f>+#REF!</f>
        <v>#REF!</v>
      </c>
      <c r="AC987" s="9">
        <v>82</v>
      </c>
      <c r="AD987">
        <v>2</v>
      </c>
      <c r="AE987" t="str">
        <f t="shared" si="468"/>
        <v>M2</v>
      </c>
      <c r="AF987" t="str">
        <f t="shared" si="469"/>
        <v>=+'BASE DE DATOS'!M2</v>
      </c>
      <c r="AG987" s="3" t="e">
        <f>+#REF!</f>
        <v>#REF!</v>
      </c>
    </row>
    <row r="988" spans="19:33">
      <c r="S988" s="4" t="s">
        <v>77</v>
      </c>
      <c r="T988" s="4">
        <f t="shared" si="480"/>
        <v>85</v>
      </c>
      <c r="V988" s="6" t="s">
        <v>73</v>
      </c>
      <c r="W988" s="4">
        <f t="shared" si="464"/>
        <v>85</v>
      </c>
      <c r="X988" s="4" t="str">
        <f t="shared" si="465"/>
        <v>N85</v>
      </c>
      <c r="Y988" s="6" t="s">
        <v>50</v>
      </c>
      <c r="Z988" s="6" t="str">
        <f t="shared" si="466"/>
        <v>BASE DE DATOS'!N85</v>
      </c>
      <c r="AA988" s="4" t="str">
        <f t="shared" ref="AA988" si="485">CONCATENATE("=","+","'",Z988)</f>
        <v>=+'BASE DE DATOS'!N85</v>
      </c>
      <c r="AB988" t="e">
        <f>+#REF!</f>
        <v>#REF!</v>
      </c>
      <c r="AC988" s="8">
        <v>82</v>
      </c>
      <c r="AD988">
        <v>2</v>
      </c>
      <c r="AE988" t="str">
        <f t="shared" si="468"/>
        <v>N2</v>
      </c>
      <c r="AF988" t="str">
        <f t="shared" si="469"/>
        <v>=+'BASE DE DATOS'!N2</v>
      </c>
      <c r="AG988" s="3" t="e">
        <f>+#REF!</f>
        <v>#REF!</v>
      </c>
    </row>
    <row r="989" spans="19:33">
      <c r="S989" s="6" t="s">
        <v>81</v>
      </c>
      <c r="T989" s="4">
        <f t="shared" si="480"/>
        <v>85</v>
      </c>
      <c r="V989" s="4" t="s">
        <v>77</v>
      </c>
      <c r="W989" s="4">
        <f t="shared" si="464"/>
        <v>85</v>
      </c>
      <c r="X989" s="4" t="str">
        <f t="shared" si="465"/>
        <v>O85</v>
      </c>
      <c r="Y989" s="6" t="s">
        <v>50</v>
      </c>
      <c r="Z989" s="6" t="str">
        <f t="shared" si="466"/>
        <v>BASE DE DATOS'!O85</v>
      </c>
      <c r="AA989" s="4" t="str">
        <f t="shared" ref="AA989" si="486">CONCATENATE("=","+","'",Z989)</f>
        <v>=+'BASE DE DATOS'!O85</v>
      </c>
      <c r="AB989" t="e">
        <f>+#REF!</f>
        <v>#REF!</v>
      </c>
      <c r="AC989" s="9">
        <v>82</v>
      </c>
      <c r="AD989">
        <v>2</v>
      </c>
      <c r="AE989" t="str">
        <f t="shared" si="468"/>
        <v>O2</v>
      </c>
      <c r="AF989" t="str">
        <f t="shared" si="469"/>
        <v>=+'BASE DE DATOS'!O2</v>
      </c>
      <c r="AG989" s="3" t="e">
        <f>+#REF!</f>
        <v>#REF!</v>
      </c>
    </row>
    <row r="990" spans="19:33">
      <c r="S990" s="4" t="s">
        <v>84</v>
      </c>
      <c r="T990" s="4">
        <f t="shared" si="480"/>
        <v>85</v>
      </c>
      <c r="V990" s="6" t="s">
        <v>81</v>
      </c>
      <c r="W990" s="4">
        <f t="shared" si="464"/>
        <v>85</v>
      </c>
      <c r="X990" s="4" t="str">
        <f t="shared" si="465"/>
        <v>P85</v>
      </c>
      <c r="Y990" s="6" t="s">
        <v>50</v>
      </c>
      <c r="Z990" s="6" t="str">
        <f t="shared" si="466"/>
        <v>BASE DE DATOS'!P85</v>
      </c>
      <c r="AA990" s="4" t="str">
        <f t="shared" ref="AA990" si="487">CONCATENATE("=","+","'",Z990)</f>
        <v>=+'BASE DE DATOS'!P85</v>
      </c>
      <c r="AB990" t="e">
        <f>+#REF!</f>
        <v>#REF!</v>
      </c>
      <c r="AC990" s="8">
        <v>82</v>
      </c>
      <c r="AD990">
        <v>2</v>
      </c>
      <c r="AE990" t="str">
        <f t="shared" si="468"/>
        <v>P2</v>
      </c>
      <c r="AF990" t="str">
        <f t="shared" si="469"/>
        <v>=+'BASE DE DATOS'!P2</v>
      </c>
      <c r="AG990" s="3" t="e">
        <f>+#REF!</f>
        <v>#REF!</v>
      </c>
    </row>
    <row r="991" spans="19:33">
      <c r="S991" s="6" t="s">
        <v>85</v>
      </c>
      <c r="T991" s="4">
        <f t="shared" si="480"/>
        <v>85</v>
      </c>
      <c r="V991" s="4" t="s">
        <v>84</v>
      </c>
      <c r="W991" s="4">
        <f t="shared" si="464"/>
        <v>85</v>
      </c>
      <c r="X991" s="4" t="str">
        <f t="shared" si="465"/>
        <v>Q85</v>
      </c>
      <c r="Y991" s="6" t="s">
        <v>50</v>
      </c>
      <c r="Z991" s="6" t="str">
        <f t="shared" si="466"/>
        <v>BASE DE DATOS'!Q85</v>
      </c>
      <c r="AA991" s="4" t="str">
        <f t="shared" ref="AA991" si="488">CONCATENATE("=","+","'",Z991)</f>
        <v>=+'BASE DE DATOS'!Q85</v>
      </c>
      <c r="AB991" t="e">
        <f>+#REF!</f>
        <v>#REF!</v>
      </c>
      <c r="AC991" s="9">
        <v>82</v>
      </c>
      <c r="AD991">
        <v>2</v>
      </c>
      <c r="AE991" t="str">
        <f t="shared" si="468"/>
        <v>Q2</v>
      </c>
      <c r="AF991" t="str">
        <f t="shared" si="469"/>
        <v>=+'BASE DE DATOS'!Q2</v>
      </c>
      <c r="AG991" s="3" t="e">
        <f>+#REF!</f>
        <v>#REF!</v>
      </c>
    </row>
    <row r="992" spans="19:33">
      <c r="S992" s="4" t="s">
        <v>87</v>
      </c>
      <c r="T992" s="4">
        <f t="shared" si="480"/>
        <v>85</v>
      </c>
      <c r="V992" s="6" t="s">
        <v>85</v>
      </c>
      <c r="W992" s="4">
        <f t="shared" si="464"/>
        <v>85</v>
      </c>
      <c r="X992" s="4" t="str">
        <f t="shared" si="465"/>
        <v>R85</v>
      </c>
      <c r="Y992" s="6" t="s">
        <v>50</v>
      </c>
      <c r="Z992" s="6" t="str">
        <f t="shared" si="466"/>
        <v>BASE DE DATOS'!R85</v>
      </c>
      <c r="AA992" s="4" t="str">
        <f t="shared" ref="AA992" si="489">CONCATENATE("=","+","'",Z992)</f>
        <v>=+'BASE DE DATOS'!R85</v>
      </c>
      <c r="AB992" t="e">
        <f>+#REF!</f>
        <v>#REF!</v>
      </c>
      <c r="AC992" s="8">
        <v>82</v>
      </c>
      <c r="AD992">
        <v>2</v>
      </c>
      <c r="AE992" t="str">
        <f t="shared" si="468"/>
        <v>R2</v>
      </c>
      <c r="AF992" t="str">
        <f t="shared" si="469"/>
        <v>=+'BASE DE DATOS'!R2</v>
      </c>
      <c r="AG992" s="3" t="e">
        <f>+#REF!</f>
        <v>#REF!</v>
      </c>
    </row>
    <row r="993" spans="19:33">
      <c r="S993" s="6" t="s">
        <v>89</v>
      </c>
      <c r="T993" s="4">
        <f t="shared" si="480"/>
        <v>85</v>
      </c>
      <c r="V993" s="4" t="s">
        <v>87</v>
      </c>
      <c r="W993" s="4">
        <f t="shared" si="464"/>
        <v>85</v>
      </c>
      <c r="X993" s="4" t="str">
        <f t="shared" si="465"/>
        <v>S85</v>
      </c>
      <c r="Y993" s="6" t="s">
        <v>50</v>
      </c>
      <c r="Z993" s="6" t="str">
        <f t="shared" si="466"/>
        <v>BASE DE DATOS'!S85</v>
      </c>
      <c r="AA993" s="4" t="str">
        <f t="shared" ref="AA993" si="490">CONCATENATE("=","+","'",Z993)</f>
        <v>=+'BASE DE DATOS'!S85</v>
      </c>
      <c r="AB993" t="e">
        <f>+#REF!</f>
        <v>#REF!</v>
      </c>
      <c r="AC993" s="9">
        <v>82</v>
      </c>
      <c r="AD993">
        <v>2</v>
      </c>
      <c r="AE993" t="str">
        <f t="shared" si="468"/>
        <v>S2</v>
      </c>
      <c r="AF993" t="str">
        <f t="shared" si="469"/>
        <v>=+'BASE DE DATOS'!S2</v>
      </c>
      <c r="AG993" s="3" t="e">
        <f>+#REF!</f>
        <v>#REF!</v>
      </c>
    </row>
    <row r="994" spans="19:33">
      <c r="S994" s="6" t="s">
        <v>49</v>
      </c>
      <c r="T994" s="4">
        <f t="shared" si="480"/>
        <v>86</v>
      </c>
      <c r="V994" s="6" t="s">
        <v>89</v>
      </c>
      <c r="W994" s="4">
        <f t="shared" si="464"/>
        <v>86</v>
      </c>
      <c r="X994" s="4" t="str">
        <f t="shared" si="465"/>
        <v>T86</v>
      </c>
      <c r="Y994" s="6" t="s">
        <v>50</v>
      </c>
      <c r="Z994" s="6" t="str">
        <f t="shared" si="466"/>
        <v>BASE DE DATOS'!T86</v>
      </c>
      <c r="AA994" s="4" t="str">
        <f t="shared" ref="AA994" si="491">CONCATENATE("=","+","'",Z994)</f>
        <v>=+'BASE DE DATOS'!T86</v>
      </c>
      <c r="AB994" t="e">
        <f>+#REF!</f>
        <v>#REF!</v>
      </c>
      <c r="AC994" s="8">
        <v>82</v>
      </c>
      <c r="AD994">
        <v>2</v>
      </c>
      <c r="AE994" t="str">
        <f t="shared" si="468"/>
        <v>T2</v>
      </c>
      <c r="AF994" t="str">
        <f t="shared" si="469"/>
        <v>=+'BASE DE DATOS'!T2</v>
      </c>
      <c r="AG994" s="3" t="e">
        <f>+#REF!</f>
        <v>#REF!</v>
      </c>
    </row>
    <row r="995" spans="19:33">
      <c r="S995" s="4" t="s">
        <v>58</v>
      </c>
      <c r="T995" s="4">
        <f t="shared" si="480"/>
        <v>86</v>
      </c>
      <c r="V995" s="4" t="s">
        <v>91</v>
      </c>
      <c r="W995" s="4">
        <f t="shared" si="464"/>
        <v>86</v>
      </c>
      <c r="X995" s="4" t="str">
        <f t="shared" si="465"/>
        <v>U86</v>
      </c>
      <c r="Y995" s="6" t="s">
        <v>50</v>
      </c>
      <c r="Z995" s="6" t="str">
        <f t="shared" si="466"/>
        <v>BASE DE DATOS'!U86</v>
      </c>
      <c r="AA995" s="4" t="str">
        <f t="shared" ref="AA995" si="492">CONCATENATE("=","+","'",Z995)</f>
        <v>=+'BASE DE DATOS'!U86</v>
      </c>
      <c r="AB995" t="e">
        <f>+#REF!</f>
        <v>#REF!</v>
      </c>
      <c r="AC995" s="9">
        <v>82</v>
      </c>
      <c r="AD995">
        <v>2</v>
      </c>
      <c r="AE995" t="str">
        <f t="shared" si="468"/>
        <v>U2</v>
      </c>
      <c r="AF995" t="str">
        <f t="shared" si="469"/>
        <v>=+'BASE DE DATOS'!U2</v>
      </c>
      <c r="AG995" s="3" t="e">
        <f>+#REF!</f>
        <v>#REF!</v>
      </c>
    </row>
    <row r="996" spans="19:33">
      <c r="S996" s="6" t="s">
        <v>65</v>
      </c>
      <c r="T996" s="4">
        <f t="shared" si="480"/>
        <v>86</v>
      </c>
      <c r="V996" s="6" t="s">
        <v>49</v>
      </c>
      <c r="W996" s="4">
        <f t="shared" si="464"/>
        <v>86</v>
      </c>
      <c r="X996" s="4" t="str">
        <f t="shared" si="465"/>
        <v>J86</v>
      </c>
      <c r="Y996" s="6" t="s">
        <v>50</v>
      </c>
      <c r="Z996" s="6" t="str">
        <f t="shared" si="466"/>
        <v>BASE DE DATOS'!J86</v>
      </c>
      <c r="AA996" s="4" t="str">
        <f t="shared" ref="AA996" si="493">CONCATENATE("=","+","'",Z996)</f>
        <v>=+'BASE DE DATOS'!J86</v>
      </c>
      <c r="AB996" t="e">
        <f>+#REF!</f>
        <v>#REF!</v>
      </c>
      <c r="AC996" s="8">
        <v>83</v>
      </c>
      <c r="AD996">
        <v>2</v>
      </c>
      <c r="AE996" t="str">
        <f t="shared" si="468"/>
        <v>J2</v>
      </c>
      <c r="AF996" t="str">
        <f t="shared" si="469"/>
        <v>=+'BASE DE DATOS'!J2</v>
      </c>
      <c r="AG996" s="3" t="e">
        <f>+#REF!</f>
        <v>#REF!</v>
      </c>
    </row>
    <row r="997" spans="19:33">
      <c r="S997" s="4" t="s">
        <v>70</v>
      </c>
      <c r="T997" s="4">
        <f t="shared" si="480"/>
        <v>86</v>
      </c>
      <c r="V997" s="4" t="s">
        <v>58</v>
      </c>
      <c r="W997" s="4">
        <f t="shared" si="464"/>
        <v>86</v>
      </c>
      <c r="X997" s="4" t="str">
        <f t="shared" si="465"/>
        <v>K86</v>
      </c>
      <c r="Y997" s="6" t="s">
        <v>50</v>
      </c>
      <c r="Z997" s="6" t="str">
        <f t="shared" si="466"/>
        <v>BASE DE DATOS'!K86</v>
      </c>
      <c r="AA997" s="4" t="str">
        <f t="shared" ref="AA997" si="494">CONCATENATE("=","+","'",Z997)</f>
        <v>=+'BASE DE DATOS'!K86</v>
      </c>
      <c r="AB997" t="e">
        <f>+#REF!</f>
        <v>#REF!</v>
      </c>
      <c r="AC997" s="9">
        <v>83</v>
      </c>
      <c r="AD997">
        <v>2</v>
      </c>
      <c r="AE997" t="str">
        <f t="shared" si="468"/>
        <v>K2</v>
      </c>
      <c r="AF997" t="str">
        <f t="shared" si="469"/>
        <v>=+'BASE DE DATOS'!K2</v>
      </c>
      <c r="AG997" s="3" t="e">
        <f>+#REF!</f>
        <v>#REF!</v>
      </c>
    </row>
    <row r="998" spans="19:33">
      <c r="S998" s="6" t="s">
        <v>73</v>
      </c>
      <c r="T998" s="4">
        <f t="shared" si="480"/>
        <v>86</v>
      </c>
      <c r="V998" s="6" t="s">
        <v>65</v>
      </c>
      <c r="W998" s="4">
        <f t="shared" si="464"/>
        <v>86</v>
      </c>
      <c r="X998" s="4" t="str">
        <f t="shared" si="465"/>
        <v>L86</v>
      </c>
      <c r="Y998" s="6" t="s">
        <v>50</v>
      </c>
      <c r="Z998" s="6" t="str">
        <f t="shared" si="466"/>
        <v>BASE DE DATOS'!L86</v>
      </c>
      <c r="AA998" s="4" t="str">
        <f t="shared" ref="AA998" si="495">CONCATENATE("=","+","'",Z998)</f>
        <v>=+'BASE DE DATOS'!L86</v>
      </c>
      <c r="AB998" t="e">
        <f>+#REF!</f>
        <v>#REF!</v>
      </c>
      <c r="AC998" s="8">
        <v>83</v>
      </c>
      <c r="AD998">
        <v>2</v>
      </c>
      <c r="AE998" t="str">
        <f t="shared" si="468"/>
        <v>L2</v>
      </c>
      <c r="AF998" t="str">
        <f t="shared" si="469"/>
        <v>=+'BASE DE DATOS'!L2</v>
      </c>
      <c r="AG998" s="3" t="e">
        <f>+#REF!</f>
        <v>#REF!</v>
      </c>
    </row>
    <row r="999" spans="19:33">
      <c r="S999" s="4" t="s">
        <v>77</v>
      </c>
      <c r="T999" s="4">
        <f t="shared" si="480"/>
        <v>86</v>
      </c>
      <c r="V999" s="4" t="s">
        <v>70</v>
      </c>
      <c r="W999" s="4">
        <f t="shared" si="464"/>
        <v>86</v>
      </c>
      <c r="X999" s="4" t="str">
        <f t="shared" si="465"/>
        <v>M86</v>
      </c>
      <c r="Y999" s="6" t="s">
        <v>50</v>
      </c>
      <c r="Z999" s="6" t="str">
        <f t="shared" si="466"/>
        <v>BASE DE DATOS'!M86</v>
      </c>
      <c r="AA999" s="4" t="str">
        <f t="shared" ref="AA999" si="496">CONCATENATE("=","+","'",Z999)</f>
        <v>=+'BASE DE DATOS'!M86</v>
      </c>
      <c r="AB999" t="e">
        <f>+#REF!</f>
        <v>#REF!</v>
      </c>
      <c r="AC999" s="9">
        <v>83</v>
      </c>
      <c r="AD999">
        <v>2</v>
      </c>
      <c r="AE999" t="str">
        <f t="shared" si="468"/>
        <v>M2</v>
      </c>
      <c r="AF999" t="str">
        <f t="shared" si="469"/>
        <v>=+'BASE DE DATOS'!M2</v>
      </c>
      <c r="AG999" s="3" t="e">
        <f>+#REF!</f>
        <v>#REF!</v>
      </c>
    </row>
    <row r="1000" spans="19:33">
      <c r="S1000" s="6" t="s">
        <v>81</v>
      </c>
      <c r="T1000" s="4">
        <f t="shared" si="480"/>
        <v>86</v>
      </c>
      <c r="V1000" s="6" t="s">
        <v>73</v>
      </c>
      <c r="W1000" s="4">
        <f t="shared" si="464"/>
        <v>86</v>
      </c>
      <c r="X1000" s="4" t="str">
        <f t="shared" si="465"/>
        <v>N86</v>
      </c>
      <c r="Y1000" s="6" t="s">
        <v>50</v>
      </c>
      <c r="Z1000" s="6" t="str">
        <f t="shared" si="466"/>
        <v>BASE DE DATOS'!N86</v>
      </c>
      <c r="AA1000" s="4" t="str">
        <f t="shared" ref="AA1000" si="497">CONCATENATE("=","+","'",Z1000)</f>
        <v>=+'BASE DE DATOS'!N86</v>
      </c>
      <c r="AB1000" t="e">
        <f>+#REF!</f>
        <v>#REF!</v>
      </c>
      <c r="AC1000" s="8">
        <v>83</v>
      </c>
      <c r="AD1000">
        <v>2</v>
      </c>
      <c r="AE1000" t="str">
        <f t="shared" si="468"/>
        <v>N2</v>
      </c>
      <c r="AF1000" t="str">
        <f t="shared" si="469"/>
        <v>=+'BASE DE DATOS'!N2</v>
      </c>
      <c r="AG1000" s="3" t="e">
        <f>+#REF!</f>
        <v>#REF!</v>
      </c>
    </row>
    <row r="1001" spans="19:33">
      <c r="S1001" s="4" t="s">
        <v>84</v>
      </c>
      <c r="T1001" s="4">
        <f t="shared" si="480"/>
        <v>86</v>
      </c>
      <c r="V1001" s="4" t="s">
        <v>77</v>
      </c>
      <c r="W1001" s="4">
        <f t="shared" si="464"/>
        <v>86</v>
      </c>
      <c r="X1001" s="4" t="str">
        <f t="shared" si="465"/>
        <v>O86</v>
      </c>
      <c r="Y1001" s="6" t="s">
        <v>50</v>
      </c>
      <c r="Z1001" s="6" t="str">
        <f t="shared" si="466"/>
        <v>BASE DE DATOS'!O86</v>
      </c>
      <c r="AA1001" s="4" t="str">
        <f t="shared" ref="AA1001" si="498">CONCATENATE("=","+","'",Z1001)</f>
        <v>=+'BASE DE DATOS'!O86</v>
      </c>
      <c r="AB1001" t="e">
        <f>+#REF!</f>
        <v>#REF!</v>
      </c>
      <c r="AC1001" s="9">
        <v>83</v>
      </c>
      <c r="AD1001">
        <v>2</v>
      </c>
      <c r="AE1001" t="str">
        <f t="shared" si="468"/>
        <v>O2</v>
      </c>
      <c r="AF1001" t="str">
        <f t="shared" si="469"/>
        <v>=+'BASE DE DATOS'!O2</v>
      </c>
      <c r="AG1001" s="3" t="e">
        <f>+#REF!</f>
        <v>#REF!</v>
      </c>
    </row>
    <row r="1002" spans="19:33">
      <c r="S1002" s="6" t="s">
        <v>85</v>
      </c>
      <c r="T1002" s="4">
        <f t="shared" si="480"/>
        <v>86</v>
      </c>
      <c r="V1002" s="6" t="s">
        <v>81</v>
      </c>
      <c r="W1002" s="4">
        <f t="shared" si="464"/>
        <v>86</v>
      </c>
      <c r="X1002" s="4" t="str">
        <f t="shared" si="465"/>
        <v>P86</v>
      </c>
      <c r="Y1002" s="6" t="s">
        <v>50</v>
      </c>
      <c r="Z1002" s="6" t="str">
        <f t="shared" si="466"/>
        <v>BASE DE DATOS'!P86</v>
      </c>
      <c r="AA1002" s="4" t="str">
        <f t="shared" ref="AA1002" si="499">CONCATENATE("=","+","'",Z1002)</f>
        <v>=+'BASE DE DATOS'!P86</v>
      </c>
      <c r="AB1002" t="e">
        <f>+#REF!</f>
        <v>#REF!</v>
      </c>
      <c r="AC1002" s="8">
        <v>83</v>
      </c>
      <c r="AD1002">
        <v>2</v>
      </c>
      <c r="AE1002" t="str">
        <f t="shared" si="468"/>
        <v>P2</v>
      </c>
      <c r="AF1002" t="str">
        <f t="shared" si="469"/>
        <v>=+'BASE DE DATOS'!P2</v>
      </c>
      <c r="AG1002" s="3" t="e">
        <f>+#REF!</f>
        <v>#REF!</v>
      </c>
    </row>
    <row r="1003" spans="19:33">
      <c r="S1003" s="4" t="s">
        <v>87</v>
      </c>
      <c r="T1003" s="4">
        <f t="shared" si="480"/>
        <v>86</v>
      </c>
      <c r="V1003" s="4" t="s">
        <v>84</v>
      </c>
      <c r="W1003" s="4">
        <f t="shared" si="464"/>
        <v>86</v>
      </c>
      <c r="X1003" s="4" t="str">
        <f t="shared" si="465"/>
        <v>Q86</v>
      </c>
      <c r="Y1003" s="6" t="s">
        <v>50</v>
      </c>
      <c r="Z1003" s="6" t="str">
        <f t="shared" si="466"/>
        <v>BASE DE DATOS'!Q86</v>
      </c>
      <c r="AA1003" s="4" t="str">
        <f t="shared" ref="AA1003" si="500">CONCATENATE("=","+","'",Z1003)</f>
        <v>=+'BASE DE DATOS'!Q86</v>
      </c>
      <c r="AB1003" t="e">
        <f>+#REF!</f>
        <v>#REF!</v>
      </c>
      <c r="AC1003" s="9">
        <v>83</v>
      </c>
      <c r="AD1003">
        <v>2</v>
      </c>
      <c r="AE1003" t="str">
        <f t="shared" si="468"/>
        <v>Q2</v>
      </c>
      <c r="AF1003" t="str">
        <f t="shared" si="469"/>
        <v>=+'BASE DE DATOS'!Q2</v>
      </c>
      <c r="AG1003" s="3" t="e">
        <f>+#REF!</f>
        <v>#REF!</v>
      </c>
    </row>
    <row r="1004" spans="19:33">
      <c r="S1004" s="6" t="s">
        <v>89</v>
      </c>
      <c r="T1004" s="4">
        <f t="shared" si="480"/>
        <v>86</v>
      </c>
      <c r="V1004" s="6" t="s">
        <v>85</v>
      </c>
      <c r="W1004" s="4">
        <f t="shared" si="464"/>
        <v>86</v>
      </c>
      <c r="X1004" s="4" t="str">
        <f t="shared" si="465"/>
        <v>R86</v>
      </c>
      <c r="Y1004" s="6" t="s">
        <v>50</v>
      </c>
      <c r="Z1004" s="6" t="str">
        <f t="shared" si="466"/>
        <v>BASE DE DATOS'!R86</v>
      </c>
      <c r="AA1004" s="4" t="str">
        <f t="shared" ref="AA1004" si="501">CONCATENATE("=","+","'",Z1004)</f>
        <v>=+'BASE DE DATOS'!R86</v>
      </c>
      <c r="AB1004" t="e">
        <f>+#REF!</f>
        <v>#REF!</v>
      </c>
      <c r="AC1004" s="8">
        <v>83</v>
      </c>
      <c r="AD1004">
        <v>2</v>
      </c>
      <c r="AE1004" t="str">
        <f t="shared" si="468"/>
        <v>R2</v>
      </c>
      <c r="AF1004" t="str">
        <f t="shared" si="469"/>
        <v>=+'BASE DE DATOS'!R2</v>
      </c>
      <c r="AG1004" s="3" t="e">
        <f>+#REF!</f>
        <v>#REF!</v>
      </c>
    </row>
    <row r="1005" spans="19:33">
      <c r="S1005" s="6" t="s">
        <v>49</v>
      </c>
      <c r="T1005" s="4">
        <f t="shared" si="480"/>
        <v>87</v>
      </c>
      <c r="V1005" s="4" t="s">
        <v>87</v>
      </c>
      <c r="W1005" s="4">
        <f t="shared" si="464"/>
        <v>87</v>
      </c>
      <c r="X1005" s="4" t="str">
        <f t="shared" si="465"/>
        <v>S87</v>
      </c>
      <c r="Y1005" s="6" t="s">
        <v>50</v>
      </c>
      <c r="Z1005" s="6" t="str">
        <f t="shared" si="466"/>
        <v>BASE DE DATOS'!S87</v>
      </c>
      <c r="AA1005" s="4" t="str">
        <f t="shared" ref="AA1005" si="502">CONCATENATE("=","+","'",Z1005)</f>
        <v>=+'BASE DE DATOS'!S87</v>
      </c>
      <c r="AB1005" t="e">
        <f>+#REF!</f>
        <v>#REF!</v>
      </c>
      <c r="AC1005" s="9">
        <v>83</v>
      </c>
      <c r="AD1005">
        <v>2</v>
      </c>
      <c r="AE1005" t="str">
        <f t="shared" si="468"/>
        <v>S2</v>
      </c>
      <c r="AF1005" t="str">
        <f t="shared" si="469"/>
        <v>=+'BASE DE DATOS'!S2</v>
      </c>
      <c r="AG1005" s="3" t="e">
        <f>+#REF!</f>
        <v>#REF!</v>
      </c>
    </row>
    <row r="1006" spans="19:33">
      <c r="S1006" s="4" t="s">
        <v>58</v>
      </c>
      <c r="T1006" s="4">
        <f t="shared" si="480"/>
        <v>87</v>
      </c>
      <c r="V1006" s="6" t="s">
        <v>89</v>
      </c>
      <c r="W1006" s="4">
        <f t="shared" si="464"/>
        <v>87</v>
      </c>
      <c r="X1006" s="4" t="str">
        <f t="shared" si="465"/>
        <v>T87</v>
      </c>
      <c r="Y1006" s="6" t="s">
        <v>50</v>
      </c>
      <c r="Z1006" s="6" t="str">
        <f t="shared" si="466"/>
        <v>BASE DE DATOS'!T87</v>
      </c>
      <c r="AA1006" s="4" t="str">
        <f t="shared" ref="AA1006" si="503">CONCATENATE("=","+","'",Z1006)</f>
        <v>=+'BASE DE DATOS'!T87</v>
      </c>
      <c r="AB1006" t="e">
        <f>+#REF!</f>
        <v>#REF!</v>
      </c>
      <c r="AC1006" s="8">
        <v>83</v>
      </c>
      <c r="AD1006">
        <v>2</v>
      </c>
      <c r="AE1006" t="str">
        <f t="shared" si="468"/>
        <v>T2</v>
      </c>
      <c r="AF1006" t="str">
        <f t="shared" si="469"/>
        <v>=+'BASE DE DATOS'!T2</v>
      </c>
      <c r="AG1006" s="3" t="e">
        <f>+#REF!</f>
        <v>#REF!</v>
      </c>
    </row>
    <row r="1007" spans="19:33">
      <c r="S1007" s="6" t="s">
        <v>65</v>
      </c>
      <c r="T1007" s="4">
        <f t="shared" si="480"/>
        <v>87</v>
      </c>
      <c r="V1007" s="4" t="s">
        <v>91</v>
      </c>
      <c r="W1007" s="4">
        <f t="shared" si="464"/>
        <v>87</v>
      </c>
      <c r="X1007" s="4" t="str">
        <f t="shared" si="465"/>
        <v>U87</v>
      </c>
      <c r="Y1007" s="6" t="s">
        <v>50</v>
      </c>
      <c r="Z1007" s="6" t="str">
        <f t="shared" si="466"/>
        <v>BASE DE DATOS'!U87</v>
      </c>
      <c r="AA1007" s="4" t="str">
        <f t="shared" ref="AA1007" si="504">CONCATENATE("=","+","'",Z1007)</f>
        <v>=+'BASE DE DATOS'!U87</v>
      </c>
      <c r="AB1007" t="e">
        <f>+#REF!</f>
        <v>#REF!</v>
      </c>
      <c r="AC1007" s="9">
        <v>83</v>
      </c>
      <c r="AD1007">
        <v>2</v>
      </c>
      <c r="AE1007" t="str">
        <f t="shared" si="468"/>
        <v>U2</v>
      </c>
      <c r="AF1007" t="str">
        <f t="shared" si="469"/>
        <v>=+'BASE DE DATOS'!U2</v>
      </c>
      <c r="AG1007" s="3" t="e">
        <f>+#REF!</f>
        <v>#REF!</v>
      </c>
    </row>
    <row r="1008" spans="19:33">
      <c r="S1008" s="4" t="s">
        <v>70</v>
      </c>
      <c r="T1008" s="4">
        <f t="shared" si="480"/>
        <v>87</v>
      </c>
      <c r="V1008" s="6" t="s">
        <v>49</v>
      </c>
      <c r="W1008" s="4">
        <f t="shared" si="464"/>
        <v>87</v>
      </c>
      <c r="X1008" s="4" t="str">
        <f t="shared" si="465"/>
        <v>J87</v>
      </c>
      <c r="Y1008" s="6" t="s">
        <v>50</v>
      </c>
      <c r="Z1008" s="6" t="str">
        <f t="shared" si="466"/>
        <v>BASE DE DATOS'!J87</v>
      </c>
      <c r="AA1008" s="4" t="str">
        <f t="shared" ref="AA1008" si="505">CONCATENATE("=","+","'",Z1008)</f>
        <v>=+'BASE DE DATOS'!J87</v>
      </c>
      <c r="AB1008" t="e">
        <f>+#REF!</f>
        <v>#REF!</v>
      </c>
      <c r="AC1008" s="8">
        <v>84</v>
      </c>
      <c r="AD1008">
        <v>2</v>
      </c>
      <c r="AE1008" t="str">
        <f t="shared" si="468"/>
        <v>J2</v>
      </c>
      <c r="AF1008" t="str">
        <f t="shared" si="469"/>
        <v>=+'BASE DE DATOS'!J2</v>
      </c>
      <c r="AG1008" s="3" t="e">
        <f>+#REF!</f>
        <v>#REF!</v>
      </c>
    </row>
    <row r="1009" spans="19:33">
      <c r="S1009" s="6" t="s">
        <v>73</v>
      </c>
      <c r="T1009" s="4">
        <f t="shared" si="480"/>
        <v>87</v>
      </c>
      <c r="V1009" s="4" t="s">
        <v>58</v>
      </c>
      <c r="W1009" s="4">
        <f t="shared" si="464"/>
        <v>87</v>
      </c>
      <c r="X1009" s="4" t="str">
        <f t="shared" si="465"/>
        <v>K87</v>
      </c>
      <c r="Y1009" s="6" t="s">
        <v>50</v>
      </c>
      <c r="Z1009" s="6" t="str">
        <f t="shared" si="466"/>
        <v>BASE DE DATOS'!K87</v>
      </c>
      <c r="AA1009" s="4" t="str">
        <f t="shared" ref="AA1009" si="506">CONCATENATE("=","+","'",Z1009)</f>
        <v>=+'BASE DE DATOS'!K87</v>
      </c>
      <c r="AB1009" t="e">
        <f>+#REF!</f>
        <v>#REF!</v>
      </c>
      <c r="AC1009" s="9">
        <v>84</v>
      </c>
      <c r="AD1009">
        <v>2</v>
      </c>
      <c r="AE1009" t="str">
        <f t="shared" si="468"/>
        <v>K2</v>
      </c>
      <c r="AF1009" t="str">
        <f t="shared" si="469"/>
        <v>=+'BASE DE DATOS'!K2</v>
      </c>
      <c r="AG1009" s="3" t="e">
        <f>+#REF!</f>
        <v>#REF!</v>
      </c>
    </row>
    <row r="1010" spans="19:33">
      <c r="S1010" s="4" t="s">
        <v>77</v>
      </c>
      <c r="T1010" s="4">
        <f t="shared" si="480"/>
        <v>87</v>
      </c>
      <c r="V1010" s="6" t="s">
        <v>65</v>
      </c>
      <c r="W1010" s="4">
        <f t="shared" si="464"/>
        <v>87</v>
      </c>
      <c r="X1010" s="4" t="str">
        <f t="shared" si="465"/>
        <v>L87</v>
      </c>
      <c r="Y1010" s="6" t="s">
        <v>50</v>
      </c>
      <c r="Z1010" s="6" t="str">
        <f t="shared" si="466"/>
        <v>BASE DE DATOS'!L87</v>
      </c>
      <c r="AA1010" s="4" t="str">
        <f t="shared" ref="AA1010" si="507">CONCATENATE("=","+","'",Z1010)</f>
        <v>=+'BASE DE DATOS'!L87</v>
      </c>
      <c r="AB1010" t="e">
        <f>+#REF!</f>
        <v>#REF!</v>
      </c>
      <c r="AC1010" s="8">
        <v>84</v>
      </c>
      <c r="AD1010">
        <v>2</v>
      </c>
      <c r="AE1010" t="str">
        <f t="shared" si="468"/>
        <v>L2</v>
      </c>
      <c r="AF1010" t="str">
        <f t="shared" si="469"/>
        <v>=+'BASE DE DATOS'!L2</v>
      </c>
      <c r="AG1010" s="3" t="e">
        <f>+#REF!</f>
        <v>#REF!</v>
      </c>
    </row>
    <row r="1011" spans="19:33">
      <c r="S1011" s="6" t="s">
        <v>81</v>
      </c>
      <c r="T1011" s="4">
        <f t="shared" si="480"/>
        <v>87</v>
      </c>
      <c r="V1011" s="4" t="s">
        <v>70</v>
      </c>
      <c r="W1011" s="4">
        <f t="shared" si="464"/>
        <v>87</v>
      </c>
      <c r="X1011" s="4" t="str">
        <f t="shared" si="465"/>
        <v>M87</v>
      </c>
      <c r="Y1011" s="6" t="s">
        <v>50</v>
      </c>
      <c r="Z1011" s="6" t="str">
        <f t="shared" si="466"/>
        <v>BASE DE DATOS'!M87</v>
      </c>
      <c r="AA1011" s="4" t="str">
        <f t="shared" ref="AA1011" si="508">CONCATENATE("=","+","'",Z1011)</f>
        <v>=+'BASE DE DATOS'!M87</v>
      </c>
      <c r="AB1011" t="e">
        <f>+#REF!</f>
        <v>#REF!</v>
      </c>
      <c r="AC1011" s="9">
        <v>84</v>
      </c>
      <c r="AD1011">
        <v>2</v>
      </c>
      <c r="AE1011" t="str">
        <f t="shared" si="468"/>
        <v>M2</v>
      </c>
      <c r="AF1011" t="str">
        <f t="shared" si="469"/>
        <v>=+'BASE DE DATOS'!M2</v>
      </c>
      <c r="AG1011" s="3" t="e">
        <f>+#REF!</f>
        <v>#REF!</v>
      </c>
    </row>
    <row r="1012" spans="19:33">
      <c r="S1012" s="4" t="s">
        <v>84</v>
      </c>
      <c r="T1012" s="4">
        <f t="shared" si="480"/>
        <v>87</v>
      </c>
      <c r="V1012" s="6" t="s">
        <v>73</v>
      </c>
      <c r="W1012" s="4">
        <f t="shared" si="464"/>
        <v>87</v>
      </c>
      <c r="X1012" s="4" t="str">
        <f t="shared" si="465"/>
        <v>N87</v>
      </c>
      <c r="Y1012" s="6" t="s">
        <v>50</v>
      </c>
      <c r="Z1012" s="6" t="str">
        <f t="shared" si="466"/>
        <v>BASE DE DATOS'!N87</v>
      </c>
      <c r="AA1012" s="4" t="str">
        <f t="shared" ref="AA1012" si="509">CONCATENATE("=","+","'",Z1012)</f>
        <v>=+'BASE DE DATOS'!N87</v>
      </c>
      <c r="AB1012" t="e">
        <f>+#REF!</f>
        <v>#REF!</v>
      </c>
      <c r="AC1012" s="8">
        <v>84</v>
      </c>
      <c r="AD1012">
        <v>2</v>
      </c>
      <c r="AE1012" t="str">
        <f t="shared" si="468"/>
        <v>N2</v>
      </c>
      <c r="AF1012" t="str">
        <f t="shared" si="469"/>
        <v>=+'BASE DE DATOS'!N2</v>
      </c>
      <c r="AG1012" s="3" t="e">
        <f>+#REF!</f>
        <v>#REF!</v>
      </c>
    </row>
    <row r="1013" spans="19:33">
      <c r="S1013" s="6" t="s">
        <v>85</v>
      </c>
      <c r="T1013" s="4">
        <f t="shared" si="480"/>
        <v>87</v>
      </c>
      <c r="V1013" s="4" t="s">
        <v>77</v>
      </c>
      <c r="W1013" s="4">
        <f t="shared" si="464"/>
        <v>87</v>
      </c>
      <c r="X1013" s="4" t="str">
        <f t="shared" si="465"/>
        <v>O87</v>
      </c>
      <c r="Y1013" s="6" t="s">
        <v>50</v>
      </c>
      <c r="Z1013" s="6" t="str">
        <f t="shared" si="466"/>
        <v>BASE DE DATOS'!O87</v>
      </c>
      <c r="AA1013" s="4" t="str">
        <f t="shared" ref="AA1013" si="510">CONCATENATE("=","+","'",Z1013)</f>
        <v>=+'BASE DE DATOS'!O87</v>
      </c>
      <c r="AB1013" t="e">
        <f>+#REF!</f>
        <v>#REF!</v>
      </c>
      <c r="AC1013" s="9">
        <v>84</v>
      </c>
      <c r="AD1013">
        <v>2</v>
      </c>
      <c r="AE1013" t="str">
        <f t="shared" si="468"/>
        <v>O2</v>
      </c>
      <c r="AF1013" t="str">
        <f t="shared" si="469"/>
        <v>=+'BASE DE DATOS'!O2</v>
      </c>
      <c r="AG1013" s="3" t="e">
        <f>+#REF!</f>
        <v>#REF!</v>
      </c>
    </row>
    <row r="1014" spans="19:33">
      <c r="S1014" s="4" t="s">
        <v>87</v>
      </c>
      <c r="T1014" s="4">
        <f t="shared" si="480"/>
        <v>87</v>
      </c>
      <c r="V1014" s="6" t="s">
        <v>81</v>
      </c>
      <c r="W1014" s="4">
        <f t="shared" si="464"/>
        <v>87</v>
      </c>
      <c r="X1014" s="4" t="str">
        <f t="shared" si="465"/>
        <v>P87</v>
      </c>
      <c r="Y1014" s="6" t="s">
        <v>50</v>
      </c>
      <c r="Z1014" s="6" t="str">
        <f t="shared" si="466"/>
        <v>BASE DE DATOS'!P87</v>
      </c>
      <c r="AA1014" s="4" t="str">
        <f t="shared" ref="AA1014" si="511">CONCATENATE("=","+","'",Z1014)</f>
        <v>=+'BASE DE DATOS'!P87</v>
      </c>
      <c r="AB1014" t="e">
        <f>+#REF!</f>
        <v>#REF!</v>
      </c>
      <c r="AC1014" s="8">
        <v>84</v>
      </c>
      <c r="AD1014">
        <v>2</v>
      </c>
      <c r="AE1014" t="str">
        <f t="shared" si="468"/>
        <v>P2</v>
      </c>
      <c r="AF1014" t="str">
        <f t="shared" si="469"/>
        <v>=+'BASE DE DATOS'!P2</v>
      </c>
      <c r="AG1014" s="3" t="e">
        <f>+#REF!</f>
        <v>#REF!</v>
      </c>
    </row>
    <row r="1015" spans="19:33">
      <c r="S1015" s="6" t="s">
        <v>89</v>
      </c>
      <c r="T1015" s="4">
        <f t="shared" si="480"/>
        <v>87</v>
      </c>
      <c r="V1015" s="4" t="s">
        <v>84</v>
      </c>
      <c r="W1015" s="4">
        <f t="shared" si="464"/>
        <v>87</v>
      </c>
      <c r="X1015" s="4" t="str">
        <f t="shared" si="465"/>
        <v>Q87</v>
      </c>
      <c r="Y1015" s="6" t="s">
        <v>50</v>
      </c>
      <c r="Z1015" s="6" t="str">
        <f t="shared" si="466"/>
        <v>BASE DE DATOS'!Q87</v>
      </c>
      <c r="AA1015" s="4" t="str">
        <f t="shared" ref="AA1015" si="512">CONCATENATE("=","+","'",Z1015)</f>
        <v>=+'BASE DE DATOS'!Q87</v>
      </c>
      <c r="AB1015" t="e">
        <f>+#REF!</f>
        <v>#REF!</v>
      </c>
      <c r="AC1015" s="9">
        <v>84</v>
      </c>
      <c r="AD1015">
        <v>2</v>
      </c>
      <c r="AE1015" t="str">
        <f t="shared" si="468"/>
        <v>Q2</v>
      </c>
      <c r="AF1015" t="str">
        <f t="shared" si="469"/>
        <v>=+'BASE DE DATOS'!Q2</v>
      </c>
      <c r="AG1015" s="3" t="e">
        <f>+#REF!</f>
        <v>#REF!</v>
      </c>
    </row>
    <row r="1016" spans="19:33">
      <c r="S1016" s="6" t="s">
        <v>49</v>
      </c>
      <c r="T1016" s="4">
        <f t="shared" si="480"/>
        <v>88</v>
      </c>
      <c r="V1016" s="6" t="s">
        <v>85</v>
      </c>
      <c r="W1016" s="4">
        <f t="shared" si="464"/>
        <v>88</v>
      </c>
      <c r="X1016" s="4" t="str">
        <f t="shared" si="465"/>
        <v>R88</v>
      </c>
      <c r="Y1016" s="6" t="s">
        <v>50</v>
      </c>
      <c r="Z1016" s="6" t="str">
        <f t="shared" si="466"/>
        <v>BASE DE DATOS'!R88</v>
      </c>
      <c r="AA1016" s="4" t="str">
        <f t="shared" ref="AA1016" si="513">CONCATENATE("=","+","'",Z1016)</f>
        <v>=+'BASE DE DATOS'!R88</v>
      </c>
      <c r="AB1016" t="e">
        <f>+#REF!</f>
        <v>#REF!</v>
      </c>
      <c r="AC1016" s="8">
        <v>84</v>
      </c>
      <c r="AD1016">
        <v>2</v>
      </c>
      <c r="AE1016" t="str">
        <f t="shared" si="468"/>
        <v>R2</v>
      </c>
      <c r="AF1016" t="str">
        <f t="shared" si="469"/>
        <v>=+'BASE DE DATOS'!R2</v>
      </c>
      <c r="AG1016" s="3" t="e">
        <f>+#REF!</f>
        <v>#REF!</v>
      </c>
    </row>
    <row r="1017" spans="19:33">
      <c r="S1017" s="4" t="s">
        <v>58</v>
      </c>
      <c r="T1017" s="4">
        <f t="shared" si="480"/>
        <v>88</v>
      </c>
      <c r="V1017" s="4" t="s">
        <v>87</v>
      </c>
      <c r="W1017" s="4">
        <f t="shared" si="464"/>
        <v>88</v>
      </c>
      <c r="X1017" s="4" t="str">
        <f t="shared" si="465"/>
        <v>S88</v>
      </c>
      <c r="Y1017" s="6" t="s">
        <v>50</v>
      </c>
      <c r="Z1017" s="6" t="str">
        <f t="shared" si="466"/>
        <v>BASE DE DATOS'!S88</v>
      </c>
      <c r="AA1017" s="4" t="str">
        <f t="shared" ref="AA1017" si="514">CONCATENATE("=","+","'",Z1017)</f>
        <v>=+'BASE DE DATOS'!S88</v>
      </c>
      <c r="AB1017" t="e">
        <f>+#REF!</f>
        <v>#REF!</v>
      </c>
      <c r="AC1017" s="9">
        <v>84</v>
      </c>
      <c r="AD1017">
        <v>2</v>
      </c>
      <c r="AE1017" t="str">
        <f t="shared" si="468"/>
        <v>S2</v>
      </c>
      <c r="AF1017" t="str">
        <f t="shared" si="469"/>
        <v>=+'BASE DE DATOS'!S2</v>
      </c>
      <c r="AG1017" s="3" t="e">
        <f>+#REF!</f>
        <v>#REF!</v>
      </c>
    </row>
    <row r="1018" spans="19:33">
      <c r="S1018" s="6" t="s">
        <v>65</v>
      </c>
      <c r="T1018" s="4">
        <f t="shared" si="480"/>
        <v>88</v>
      </c>
      <c r="V1018" s="6" t="s">
        <v>89</v>
      </c>
      <c r="W1018" s="4">
        <f t="shared" si="464"/>
        <v>88</v>
      </c>
      <c r="X1018" s="4" t="str">
        <f t="shared" si="465"/>
        <v>T88</v>
      </c>
      <c r="Y1018" s="6" t="s">
        <v>50</v>
      </c>
      <c r="Z1018" s="6" t="str">
        <f t="shared" si="466"/>
        <v>BASE DE DATOS'!T88</v>
      </c>
      <c r="AA1018" s="4" t="str">
        <f t="shared" ref="AA1018" si="515">CONCATENATE("=","+","'",Z1018)</f>
        <v>=+'BASE DE DATOS'!T88</v>
      </c>
      <c r="AB1018" t="e">
        <f>+#REF!</f>
        <v>#REF!</v>
      </c>
      <c r="AC1018" s="8">
        <v>84</v>
      </c>
      <c r="AD1018">
        <v>2</v>
      </c>
      <c r="AE1018" t="str">
        <f t="shared" si="468"/>
        <v>T2</v>
      </c>
      <c r="AF1018" t="str">
        <f t="shared" si="469"/>
        <v>=+'BASE DE DATOS'!T2</v>
      </c>
      <c r="AG1018" s="3" t="e">
        <f>+#REF!</f>
        <v>#REF!</v>
      </c>
    </row>
    <row r="1019" spans="19:33">
      <c r="S1019" s="4" t="s">
        <v>70</v>
      </c>
      <c r="T1019" s="4">
        <f t="shared" si="480"/>
        <v>88</v>
      </c>
      <c r="V1019" s="4" t="s">
        <v>91</v>
      </c>
      <c r="W1019" s="4">
        <f t="shared" si="464"/>
        <v>88</v>
      </c>
      <c r="X1019" s="4" t="str">
        <f t="shared" si="465"/>
        <v>U88</v>
      </c>
      <c r="Y1019" s="6" t="s">
        <v>50</v>
      </c>
      <c r="Z1019" s="6" t="str">
        <f t="shared" si="466"/>
        <v>BASE DE DATOS'!U88</v>
      </c>
      <c r="AA1019" s="4" t="str">
        <f t="shared" ref="AA1019" si="516">CONCATENATE("=","+","'",Z1019)</f>
        <v>=+'BASE DE DATOS'!U88</v>
      </c>
      <c r="AB1019" t="e">
        <f>+#REF!</f>
        <v>#REF!</v>
      </c>
      <c r="AC1019" s="9">
        <v>84</v>
      </c>
      <c r="AD1019">
        <v>2</v>
      </c>
      <c r="AE1019" t="str">
        <f t="shared" si="468"/>
        <v>U2</v>
      </c>
      <c r="AF1019" t="str">
        <f t="shared" si="469"/>
        <v>=+'BASE DE DATOS'!U2</v>
      </c>
      <c r="AG1019" s="3" t="e">
        <f>+#REF!</f>
        <v>#REF!</v>
      </c>
    </row>
    <row r="1020" spans="19:33">
      <c r="S1020" s="6" t="s">
        <v>73</v>
      </c>
      <c r="T1020" s="4">
        <f t="shared" si="480"/>
        <v>88</v>
      </c>
      <c r="V1020" s="6" t="s">
        <v>49</v>
      </c>
      <c r="W1020" s="4">
        <f t="shared" si="464"/>
        <v>88</v>
      </c>
      <c r="X1020" s="4" t="str">
        <f t="shared" si="465"/>
        <v>J88</v>
      </c>
      <c r="Y1020" s="6" t="s">
        <v>50</v>
      </c>
      <c r="Z1020" s="6" t="str">
        <f t="shared" si="466"/>
        <v>BASE DE DATOS'!J88</v>
      </c>
      <c r="AA1020" s="4" t="str">
        <f t="shared" ref="AA1020" si="517">CONCATENATE("=","+","'",Z1020)</f>
        <v>=+'BASE DE DATOS'!J88</v>
      </c>
      <c r="AB1020" t="e">
        <f>+#REF!</f>
        <v>#REF!</v>
      </c>
      <c r="AC1020" s="8">
        <v>85</v>
      </c>
      <c r="AD1020">
        <v>2</v>
      </c>
      <c r="AE1020" t="str">
        <f t="shared" si="468"/>
        <v>J2</v>
      </c>
      <c r="AF1020" t="str">
        <f t="shared" si="469"/>
        <v>=+'BASE DE DATOS'!J2</v>
      </c>
      <c r="AG1020" s="3" t="e">
        <f>+#REF!</f>
        <v>#REF!</v>
      </c>
    </row>
    <row r="1021" spans="19:33">
      <c r="S1021" s="4" t="s">
        <v>77</v>
      </c>
      <c r="T1021" s="4">
        <f t="shared" si="480"/>
        <v>88</v>
      </c>
      <c r="V1021" s="4" t="s">
        <v>58</v>
      </c>
      <c r="W1021" s="4">
        <f t="shared" si="464"/>
        <v>88</v>
      </c>
      <c r="X1021" s="4" t="str">
        <f t="shared" si="465"/>
        <v>K88</v>
      </c>
      <c r="Y1021" s="6" t="s">
        <v>50</v>
      </c>
      <c r="Z1021" s="6" t="str">
        <f t="shared" si="466"/>
        <v>BASE DE DATOS'!K88</v>
      </c>
      <c r="AA1021" s="4" t="str">
        <f t="shared" ref="AA1021" si="518">CONCATENATE("=","+","'",Z1021)</f>
        <v>=+'BASE DE DATOS'!K88</v>
      </c>
      <c r="AB1021" t="e">
        <f>+#REF!</f>
        <v>#REF!</v>
      </c>
      <c r="AC1021" s="9">
        <v>85</v>
      </c>
      <c r="AD1021">
        <v>2</v>
      </c>
      <c r="AE1021" t="str">
        <f t="shared" si="468"/>
        <v>K2</v>
      </c>
      <c r="AF1021" t="str">
        <f t="shared" si="469"/>
        <v>=+'BASE DE DATOS'!K2</v>
      </c>
      <c r="AG1021" s="3" t="e">
        <f>+#REF!</f>
        <v>#REF!</v>
      </c>
    </row>
    <row r="1022" spans="19:33">
      <c r="S1022" s="6" t="s">
        <v>81</v>
      </c>
      <c r="T1022" s="4">
        <f t="shared" si="480"/>
        <v>88</v>
      </c>
      <c r="V1022" s="6" t="s">
        <v>65</v>
      </c>
      <c r="W1022" s="4">
        <f t="shared" si="464"/>
        <v>88</v>
      </c>
      <c r="X1022" s="4" t="str">
        <f t="shared" si="465"/>
        <v>L88</v>
      </c>
      <c r="Y1022" s="6" t="s">
        <v>50</v>
      </c>
      <c r="Z1022" s="6" t="str">
        <f t="shared" si="466"/>
        <v>BASE DE DATOS'!L88</v>
      </c>
      <c r="AA1022" s="4" t="str">
        <f t="shared" ref="AA1022" si="519">CONCATENATE("=","+","'",Z1022)</f>
        <v>=+'BASE DE DATOS'!L88</v>
      </c>
      <c r="AB1022" t="e">
        <f>+#REF!</f>
        <v>#REF!</v>
      </c>
      <c r="AC1022" s="8">
        <v>85</v>
      </c>
      <c r="AD1022">
        <v>2</v>
      </c>
      <c r="AE1022" t="str">
        <f t="shared" si="468"/>
        <v>L2</v>
      </c>
      <c r="AF1022" t="str">
        <f t="shared" si="469"/>
        <v>=+'BASE DE DATOS'!L2</v>
      </c>
      <c r="AG1022" s="3" t="e">
        <f>+#REF!</f>
        <v>#REF!</v>
      </c>
    </row>
    <row r="1023" spans="19:33">
      <c r="S1023" s="4" t="s">
        <v>84</v>
      </c>
      <c r="T1023" s="4">
        <f t="shared" si="480"/>
        <v>88</v>
      </c>
      <c r="V1023" s="4" t="s">
        <v>70</v>
      </c>
      <c r="W1023" s="4">
        <f t="shared" si="464"/>
        <v>88</v>
      </c>
      <c r="X1023" s="4" t="str">
        <f t="shared" si="465"/>
        <v>M88</v>
      </c>
      <c r="Y1023" s="6" t="s">
        <v>50</v>
      </c>
      <c r="Z1023" s="6" t="str">
        <f t="shared" si="466"/>
        <v>BASE DE DATOS'!M88</v>
      </c>
      <c r="AA1023" s="4" t="str">
        <f t="shared" ref="AA1023" si="520">CONCATENATE("=","+","'",Z1023)</f>
        <v>=+'BASE DE DATOS'!M88</v>
      </c>
      <c r="AB1023" t="e">
        <f>+#REF!</f>
        <v>#REF!</v>
      </c>
      <c r="AC1023" s="9">
        <v>85</v>
      </c>
      <c r="AD1023">
        <v>2</v>
      </c>
      <c r="AE1023" t="str">
        <f t="shared" si="468"/>
        <v>M2</v>
      </c>
      <c r="AF1023" t="str">
        <f t="shared" si="469"/>
        <v>=+'BASE DE DATOS'!M2</v>
      </c>
      <c r="AG1023" s="3" t="e">
        <f>+#REF!</f>
        <v>#REF!</v>
      </c>
    </row>
    <row r="1024" spans="19:33">
      <c r="S1024" s="6" t="s">
        <v>85</v>
      </c>
      <c r="T1024" s="4">
        <f t="shared" si="480"/>
        <v>88</v>
      </c>
      <c r="V1024" s="6" t="s">
        <v>73</v>
      </c>
      <c r="W1024" s="4">
        <f t="shared" si="464"/>
        <v>88</v>
      </c>
      <c r="X1024" s="4" t="str">
        <f t="shared" si="465"/>
        <v>N88</v>
      </c>
      <c r="Y1024" s="6" t="s">
        <v>50</v>
      </c>
      <c r="Z1024" s="6" t="str">
        <f t="shared" si="466"/>
        <v>BASE DE DATOS'!N88</v>
      </c>
      <c r="AA1024" s="4" t="str">
        <f t="shared" ref="AA1024" si="521">CONCATENATE("=","+","'",Z1024)</f>
        <v>=+'BASE DE DATOS'!N88</v>
      </c>
      <c r="AB1024" t="e">
        <f>+#REF!</f>
        <v>#REF!</v>
      </c>
      <c r="AC1024" s="8">
        <v>85</v>
      </c>
      <c r="AD1024">
        <v>2</v>
      </c>
      <c r="AE1024" t="str">
        <f t="shared" si="468"/>
        <v>N2</v>
      </c>
      <c r="AF1024" t="str">
        <f t="shared" si="469"/>
        <v>=+'BASE DE DATOS'!N2</v>
      </c>
      <c r="AG1024" s="3" t="e">
        <f>+#REF!</f>
        <v>#REF!</v>
      </c>
    </row>
    <row r="1025" spans="19:33">
      <c r="S1025" s="4" t="s">
        <v>87</v>
      </c>
      <c r="T1025" s="4">
        <f t="shared" si="480"/>
        <v>88</v>
      </c>
      <c r="V1025" s="4" t="s">
        <v>77</v>
      </c>
      <c r="W1025" s="4">
        <f t="shared" si="464"/>
        <v>88</v>
      </c>
      <c r="X1025" s="4" t="str">
        <f t="shared" si="465"/>
        <v>O88</v>
      </c>
      <c r="Y1025" s="6" t="s">
        <v>50</v>
      </c>
      <c r="Z1025" s="6" t="str">
        <f t="shared" si="466"/>
        <v>BASE DE DATOS'!O88</v>
      </c>
      <c r="AA1025" s="4" t="str">
        <f t="shared" ref="AA1025" si="522">CONCATENATE("=","+","'",Z1025)</f>
        <v>=+'BASE DE DATOS'!O88</v>
      </c>
      <c r="AB1025" t="e">
        <f>+#REF!</f>
        <v>#REF!</v>
      </c>
      <c r="AC1025" s="9">
        <v>85</v>
      </c>
      <c r="AD1025">
        <v>2</v>
      </c>
      <c r="AE1025" t="str">
        <f t="shared" si="468"/>
        <v>O2</v>
      </c>
      <c r="AF1025" t="str">
        <f t="shared" si="469"/>
        <v>=+'BASE DE DATOS'!O2</v>
      </c>
      <c r="AG1025" s="3" t="e">
        <f>+#REF!</f>
        <v>#REF!</v>
      </c>
    </row>
    <row r="1026" spans="19:33">
      <c r="S1026" s="6" t="s">
        <v>89</v>
      </c>
      <c r="T1026" s="4">
        <f t="shared" si="480"/>
        <v>88</v>
      </c>
      <c r="V1026" s="6" t="s">
        <v>81</v>
      </c>
      <c r="W1026" s="4">
        <f t="shared" si="464"/>
        <v>88</v>
      </c>
      <c r="X1026" s="4" t="str">
        <f t="shared" si="465"/>
        <v>P88</v>
      </c>
      <c r="Y1026" s="6" t="s">
        <v>50</v>
      </c>
      <c r="Z1026" s="6" t="str">
        <f t="shared" si="466"/>
        <v>BASE DE DATOS'!P88</v>
      </c>
      <c r="AA1026" s="4" t="str">
        <f t="shared" ref="AA1026" si="523">CONCATENATE("=","+","'",Z1026)</f>
        <v>=+'BASE DE DATOS'!P88</v>
      </c>
      <c r="AB1026" t="e">
        <f>+#REF!</f>
        <v>#REF!</v>
      </c>
      <c r="AC1026" s="8">
        <v>85</v>
      </c>
      <c r="AD1026">
        <v>2</v>
      </c>
      <c r="AE1026" t="str">
        <f t="shared" si="468"/>
        <v>P2</v>
      </c>
      <c r="AF1026" t="str">
        <f t="shared" si="469"/>
        <v>=+'BASE DE DATOS'!P2</v>
      </c>
      <c r="AG1026" s="3" t="e">
        <f>+#REF!</f>
        <v>#REF!</v>
      </c>
    </row>
    <row r="1027" spans="19:33">
      <c r="S1027" s="6" t="s">
        <v>49</v>
      </c>
      <c r="T1027" s="4">
        <f t="shared" si="480"/>
        <v>89</v>
      </c>
      <c r="V1027" s="4" t="s">
        <v>84</v>
      </c>
      <c r="W1027" s="4">
        <f t="shared" si="464"/>
        <v>89</v>
      </c>
      <c r="X1027" s="4" t="str">
        <f t="shared" si="465"/>
        <v>Q89</v>
      </c>
      <c r="Y1027" s="6" t="s">
        <v>50</v>
      </c>
      <c r="Z1027" s="6" t="str">
        <f t="shared" si="466"/>
        <v>BASE DE DATOS'!Q89</v>
      </c>
      <c r="AA1027" s="4" t="str">
        <f t="shared" ref="AA1027" si="524">CONCATENATE("=","+","'",Z1027)</f>
        <v>=+'BASE DE DATOS'!Q89</v>
      </c>
      <c r="AB1027" t="e">
        <f>+#REF!</f>
        <v>#REF!</v>
      </c>
      <c r="AC1027" s="9">
        <v>85</v>
      </c>
      <c r="AD1027">
        <v>2</v>
      </c>
      <c r="AE1027" t="str">
        <f t="shared" si="468"/>
        <v>Q2</v>
      </c>
      <c r="AF1027" t="str">
        <f t="shared" si="469"/>
        <v>=+'BASE DE DATOS'!Q2</v>
      </c>
      <c r="AG1027" s="3" t="e">
        <f>+#REF!</f>
        <v>#REF!</v>
      </c>
    </row>
    <row r="1028" spans="19:33">
      <c r="S1028" s="4" t="s">
        <v>58</v>
      </c>
      <c r="T1028" s="4">
        <f t="shared" si="480"/>
        <v>89</v>
      </c>
      <c r="V1028" s="6" t="s">
        <v>85</v>
      </c>
      <c r="W1028" s="4">
        <f t="shared" si="464"/>
        <v>89</v>
      </c>
      <c r="X1028" s="4" t="str">
        <f t="shared" si="465"/>
        <v>R89</v>
      </c>
      <c r="Y1028" s="6" t="s">
        <v>50</v>
      </c>
      <c r="Z1028" s="6" t="str">
        <f t="shared" si="466"/>
        <v>BASE DE DATOS'!R89</v>
      </c>
      <c r="AA1028" s="4" t="str">
        <f t="shared" ref="AA1028" si="525">CONCATENATE("=","+","'",Z1028)</f>
        <v>=+'BASE DE DATOS'!R89</v>
      </c>
      <c r="AB1028" t="e">
        <f>+#REF!</f>
        <v>#REF!</v>
      </c>
      <c r="AC1028" s="8">
        <v>85</v>
      </c>
      <c r="AD1028">
        <v>2</v>
      </c>
      <c r="AE1028" t="str">
        <f t="shared" si="468"/>
        <v>R2</v>
      </c>
      <c r="AF1028" t="str">
        <f t="shared" si="469"/>
        <v>=+'BASE DE DATOS'!R2</v>
      </c>
      <c r="AG1028" s="3" t="e">
        <f>+#REF!</f>
        <v>#REF!</v>
      </c>
    </row>
    <row r="1029" spans="19:33">
      <c r="S1029" s="6" t="s">
        <v>65</v>
      </c>
      <c r="T1029" s="4">
        <f t="shared" si="480"/>
        <v>89</v>
      </c>
      <c r="V1029" s="4" t="s">
        <v>87</v>
      </c>
      <c r="W1029" s="4">
        <f t="shared" si="464"/>
        <v>89</v>
      </c>
      <c r="X1029" s="4" t="str">
        <f t="shared" si="465"/>
        <v>S89</v>
      </c>
      <c r="Y1029" s="6" t="s">
        <v>50</v>
      </c>
      <c r="Z1029" s="6" t="str">
        <f t="shared" si="466"/>
        <v>BASE DE DATOS'!S89</v>
      </c>
      <c r="AA1029" s="4" t="str">
        <f t="shared" ref="AA1029" si="526">CONCATENATE("=","+","'",Z1029)</f>
        <v>=+'BASE DE DATOS'!S89</v>
      </c>
      <c r="AB1029" t="e">
        <f>+#REF!</f>
        <v>#REF!</v>
      </c>
      <c r="AC1029" s="9">
        <v>85</v>
      </c>
      <c r="AD1029">
        <v>2</v>
      </c>
      <c r="AE1029" t="str">
        <f t="shared" si="468"/>
        <v>S2</v>
      </c>
      <c r="AF1029" t="str">
        <f t="shared" si="469"/>
        <v>=+'BASE DE DATOS'!S2</v>
      </c>
      <c r="AG1029" s="3" t="e">
        <f>+#REF!</f>
        <v>#REF!</v>
      </c>
    </row>
    <row r="1030" spans="19:33">
      <c r="S1030" s="4" t="s">
        <v>70</v>
      </c>
      <c r="T1030" s="4">
        <f t="shared" si="480"/>
        <v>89</v>
      </c>
      <c r="V1030" s="6" t="s">
        <v>89</v>
      </c>
      <c r="W1030" s="4">
        <f t="shared" si="464"/>
        <v>89</v>
      </c>
      <c r="X1030" s="4" t="str">
        <f t="shared" si="465"/>
        <v>T89</v>
      </c>
      <c r="Y1030" s="6" t="s">
        <v>50</v>
      </c>
      <c r="Z1030" s="6" t="str">
        <f t="shared" si="466"/>
        <v>BASE DE DATOS'!T89</v>
      </c>
      <c r="AA1030" s="4" t="str">
        <f t="shared" ref="AA1030" si="527">CONCATENATE("=","+","'",Z1030)</f>
        <v>=+'BASE DE DATOS'!T89</v>
      </c>
      <c r="AB1030" t="e">
        <f>+#REF!</f>
        <v>#REF!</v>
      </c>
      <c r="AC1030" s="8">
        <v>85</v>
      </c>
      <c r="AD1030">
        <v>2</v>
      </c>
      <c r="AE1030" t="str">
        <f t="shared" si="468"/>
        <v>T2</v>
      </c>
      <c r="AF1030" t="str">
        <f t="shared" si="469"/>
        <v>=+'BASE DE DATOS'!T2</v>
      </c>
      <c r="AG1030" s="3" t="e">
        <f>+#REF!</f>
        <v>#REF!</v>
      </c>
    </row>
    <row r="1031" spans="19:33">
      <c r="S1031" s="6" t="s">
        <v>73</v>
      </c>
      <c r="T1031" s="4">
        <f t="shared" si="480"/>
        <v>89</v>
      </c>
      <c r="V1031" s="4" t="s">
        <v>91</v>
      </c>
      <c r="W1031" s="4">
        <f t="shared" si="464"/>
        <v>89</v>
      </c>
      <c r="X1031" s="4" t="str">
        <f t="shared" si="465"/>
        <v>U89</v>
      </c>
      <c r="Y1031" s="6" t="s">
        <v>50</v>
      </c>
      <c r="Z1031" s="6" t="str">
        <f t="shared" si="466"/>
        <v>BASE DE DATOS'!U89</v>
      </c>
      <c r="AA1031" s="4" t="str">
        <f t="shared" ref="AA1031" si="528">CONCATENATE("=","+","'",Z1031)</f>
        <v>=+'BASE DE DATOS'!U89</v>
      </c>
      <c r="AB1031" t="e">
        <f>+#REF!</f>
        <v>#REF!</v>
      </c>
      <c r="AC1031" s="9">
        <v>85</v>
      </c>
      <c r="AD1031">
        <v>2</v>
      </c>
      <c r="AE1031" t="str">
        <f t="shared" si="468"/>
        <v>U2</v>
      </c>
      <c r="AF1031" t="str">
        <f t="shared" si="469"/>
        <v>=+'BASE DE DATOS'!U2</v>
      </c>
      <c r="AG1031" s="3" t="e">
        <f>+#REF!</f>
        <v>#REF!</v>
      </c>
    </row>
    <row r="1032" spans="19:33">
      <c r="S1032" s="4" t="s">
        <v>77</v>
      </c>
      <c r="T1032" s="4">
        <f t="shared" si="480"/>
        <v>89</v>
      </c>
      <c r="V1032" s="6" t="s">
        <v>49</v>
      </c>
      <c r="W1032" s="4">
        <f t="shared" si="464"/>
        <v>89</v>
      </c>
      <c r="X1032" s="4" t="str">
        <f t="shared" si="465"/>
        <v>J89</v>
      </c>
      <c r="Y1032" s="6" t="s">
        <v>50</v>
      </c>
      <c r="Z1032" s="6" t="str">
        <f t="shared" si="466"/>
        <v>BASE DE DATOS'!J89</v>
      </c>
      <c r="AA1032" s="4" t="str">
        <f t="shared" ref="AA1032" si="529">CONCATENATE("=","+","'",Z1032)</f>
        <v>=+'BASE DE DATOS'!J89</v>
      </c>
      <c r="AB1032" t="e">
        <f>+#REF!</f>
        <v>#REF!</v>
      </c>
      <c r="AC1032" s="8">
        <v>86</v>
      </c>
      <c r="AD1032">
        <v>2</v>
      </c>
      <c r="AE1032" t="str">
        <f t="shared" si="468"/>
        <v>J2</v>
      </c>
      <c r="AF1032" t="str">
        <f t="shared" si="469"/>
        <v>=+'BASE DE DATOS'!J2</v>
      </c>
      <c r="AG1032" s="3" t="e">
        <f>+#REF!</f>
        <v>#REF!</v>
      </c>
    </row>
    <row r="1033" spans="19:33">
      <c r="S1033" s="6" t="s">
        <v>81</v>
      </c>
      <c r="T1033" s="4">
        <f t="shared" si="480"/>
        <v>89</v>
      </c>
      <c r="V1033" s="4" t="s">
        <v>58</v>
      </c>
      <c r="W1033" s="4">
        <f t="shared" si="464"/>
        <v>89</v>
      </c>
      <c r="X1033" s="4" t="str">
        <f t="shared" si="465"/>
        <v>K89</v>
      </c>
      <c r="Y1033" s="6" t="s">
        <v>50</v>
      </c>
      <c r="Z1033" s="6" t="str">
        <f t="shared" si="466"/>
        <v>BASE DE DATOS'!K89</v>
      </c>
      <c r="AA1033" s="4" t="str">
        <f t="shared" ref="AA1033" si="530">CONCATENATE("=","+","'",Z1033)</f>
        <v>=+'BASE DE DATOS'!K89</v>
      </c>
      <c r="AB1033" t="e">
        <f>+#REF!</f>
        <v>#REF!</v>
      </c>
      <c r="AC1033" s="9">
        <v>86</v>
      </c>
      <c r="AD1033">
        <v>2</v>
      </c>
      <c r="AE1033" t="str">
        <f t="shared" si="468"/>
        <v>K2</v>
      </c>
      <c r="AF1033" t="str">
        <f t="shared" si="469"/>
        <v>=+'BASE DE DATOS'!K2</v>
      </c>
      <c r="AG1033" s="3" t="e">
        <f>+#REF!</f>
        <v>#REF!</v>
      </c>
    </row>
    <row r="1034" spans="19:33">
      <c r="S1034" s="4" t="s">
        <v>84</v>
      </c>
      <c r="T1034" s="4">
        <f t="shared" si="480"/>
        <v>89</v>
      </c>
      <c r="V1034" s="6" t="s">
        <v>65</v>
      </c>
      <c r="W1034" s="4">
        <f t="shared" si="464"/>
        <v>89</v>
      </c>
      <c r="X1034" s="4" t="str">
        <f t="shared" si="465"/>
        <v>L89</v>
      </c>
      <c r="Y1034" s="6" t="s">
        <v>50</v>
      </c>
      <c r="Z1034" s="6" t="str">
        <f t="shared" si="466"/>
        <v>BASE DE DATOS'!L89</v>
      </c>
      <c r="AA1034" s="4" t="str">
        <f t="shared" ref="AA1034" si="531">CONCATENATE("=","+","'",Z1034)</f>
        <v>=+'BASE DE DATOS'!L89</v>
      </c>
      <c r="AB1034" t="e">
        <f>+#REF!</f>
        <v>#REF!</v>
      </c>
      <c r="AC1034" s="8">
        <v>86</v>
      </c>
      <c r="AD1034">
        <v>2</v>
      </c>
      <c r="AE1034" t="str">
        <f t="shared" si="468"/>
        <v>L2</v>
      </c>
      <c r="AF1034" t="str">
        <f t="shared" si="469"/>
        <v>=+'BASE DE DATOS'!L2</v>
      </c>
      <c r="AG1034" s="3" t="e">
        <f>+#REF!</f>
        <v>#REF!</v>
      </c>
    </row>
    <row r="1035" spans="19:33">
      <c r="S1035" s="6" t="s">
        <v>85</v>
      </c>
      <c r="T1035" s="4">
        <f t="shared" si="480"/>
        <v>89</v>
      </c>
      <c r="V1035" s="4" t="s">
        <v>70</v>
      </c>
      <c r="W1035" s="4">
        <f t="shared" si="464"/>
        <v>89</v>
      </c>
      <c r="X1035" s="4" t="str">
        <f t="shared" si="465"/>
        <v>M89</v>
      </c>
      <c r="Y1035" s="6" t="s">
        <v>50</v>
      </c>
      <c r="Z1035" s="6" t="str">
        <f t="shared" si="466"/>
        <v>BASE DE DATOS'!M89</v>
      </c>
      <c r="AA1035" s="4" t="str">
        <f t="shared" ref="AA1035" si="532">CONCATENATE("=","+","'",Z1035)</f>
        <v>=+'BASE DE DATOS'!M89</v>
      </c>
      <c r="AB1035" t="e">
        <f>+#REF!</f>
        <v>#REF!</v>
      </c>
      <c r="AC1035" s="9">
        <v>86</v>
      </c>
      <c r="AD1035">
        <v>2</v>
      </c>
      <c r="AE1035" t="str">
        <f t="shared" si="468"/>
        <v>M2</v>
      </c>
      <c r="AF1035" t="str">
        <f t="shared" si="469"/>
        <v>=+'BASE DE DATOS'!M2</v>
      </c>
      <c r="AG1035" s="3" t="e">
        <f>+#REF!</f>
        <v>#REF!</v>
      </c>
    </row>
    <row r="1036" spans="19:33">
      <c r="S1036" s="4" t="s">
        <v>87</v>
      </c>
      <c r="T1036" s="4">
        <f t="shared" si="480"/>
        <v>89</v>
      </c>
      <c r="V1036" s="6" t="s">
        <v>73</v>
      </c>
      <c r="W1036" s="4">
        <f t="shared" si="464"/>
        <v>89</v>
      </c>
      <c r="X1036" s="4" t="str">
        <f t="shared" si="465"/>
        <v>N89</v>
      </c>
      <c r="Y1036" s="6" t="s">
        <v>50</v>
      </c>
      <c r="Z1036" s="6" t="str">
        <f t="shared" si="466"/>
        <v>BASE DE DATOS'!N89</v>
      </c>
      <c r="AA1036" s="4" t="str">
        <f t="shared" ref="AA1036" si="533">CONCATENATE("=","+","'",Z1036)</f>
        <v>=+'BASE DE DATOS'!N89</v>
      </c>
      <c r="AB1036" t="e">
        <f>+#REF!</f>
        <v>#REF!</v>
      </c>
      <c r="AC1036" s="8">
        <v>86</v>
      </c>
      <c r="AD1036">
        <v>2</v>
      </c>
      <c r="AE1036" t="str">
        <f t="shared" si="468"/>
        <v>N2</v>
      </c>
      <c r="AF1036" t="str">
        <f t="shared" si="469"/>
        <v>=+'BASE DE DATOS'!N2</v>
      </c>
      <c r="AG1036" s="3" t="e">
        <f>+#REF!</f>
        <v>#REF!</v>
      </c>
    </row>
    <row r="1037" spans="19:33">
      <c r="S1037" s="6" t="s">
        <v>89</v>
      </c>
      <c r="T1037" s="4">
        <f t="shared" si="480"/>
        <v>89</v>
      </c>
      <c r="V1037" s="4" t="s">
        <v>77</v>
      </c>
      <c r="W1037" s="4">
        <f t="shared" ref="W1037:W1100" si="534">+T1037</f>
        <v>89</v>
      </c>
      <c r="X1037" s="4" t="str">
        <f t="shared" ref="X1037:X1100" si="535">CONCATENATE(V1037,W1037)</f>
        <v>O89</v>
      </c>
      <c r="Y1037" s="6" t="s">
        <v>50</v>
      </c>
      <c r="Z1037" s="6" t="str">
        <f t="shared" ref="Z1037:Z1100" si="536">CONCATENATE(Y1037,X1037)</f>
        <v>BASE DE DATOS'!O89</v>
      </c>
      <c r="AA1037" s="4" t="str">
        <f t="shared" ref="AA1037" si="537">CONCATENATE("=","+","'",Z1037)</f>
        <v>=+'BASE DE DATOS'!O89</v>
      </c>
      <c r="AB1037" t="e">
        <f>+#REF!</f>
        <v>#REF!</v>
      </c>
      <c r="AC1037" s="9">
        <v>86</v>
      </c>
      <c r="AD1037">
        <v>2</v>
      </c>
      <c r="AE1037" t="str">
        <f t="shared" ref="AE1037:AE1100" si="538">CONCATENATE(V1037,AD1037)</f>
        <v>O2</v>
      </c>
      <c r="AF1037" t="str">
        <f t="shared" ref="AF1037:AF1100" si="539">CONCATENATE("=","+","'",Y1037,AE1037)</f>
        <v>=+'BASE DE DATOS'!O2</v>
      </c>
      <c r="AG1037" s="3" t="e">
        <f>+#REF!</f>
        <v>#REF!</v>
      </c>
    </row>
    <row r="1038" spans="19:33">
      <c r="S1038" s="6" t="s">
        <v>49</v>
      </c>
      <c r="T1038" s="4">
        <f t="shared" si="480"/>
        <v>90</v>
      </c>
      <c r="V1038" s="6" t="s">
        <v>81</v>
      </c>
      <c r="W1038" s="4">
        <f t="shared" si="534"/>
        <v>90</v>
      </c>
      <c r="X1038" s="4" t="str">
        <f t="shared" si="535"/>
        <v>P90</v>
      </c>
      <c r="Y1038" s="6" t="s">
        <v>50</v>
      </c>
      <c r="Z1038" s="6" t="str">
        <f t="shared" si="536"/>
        <v>BASE DE DATOS'!P90</v>
      </c>
      <c r="AA1038" s="4" t="str">
        <f t="shared" ref="AA1038" si="540">CONCATENATE("=","+","'",Z1038)</f>
        <v>=+'BASE DE DATOS'!P90</v>
      </c>
      <c r="AB1038" t="e">
        <f>+#REF!</f>
        <v>#REF!</v>
      </c>
      <c r="AC1038" s="8">
        <v>86</v>
      </c>
      <c r="AD1038">
        <v>2</v>
      </c>
      <c r="AE1038" t="str">
        <f t="shared" si="538"/>
        <v>P2</v>
      </c>
      <c r="AF1038" t="str">
        <f t="shared" si="539"/>
        <v>=+'BASE DE DATOS'!P2</v>
      </c>
      <c r="AG1038" s="3" t="e">
        <f>+#REF!</f>
        <v>#REF!</v>
      </c>
    </row>
    <row r="1039" spans="19:33">
      <c r="S1039" s="4" t="s">
        <v>58</v>
      </c>
      <c r="T1039" s="4">
        <f t="shared" si="480"/>
        <v>90</v>
      </c>
      <c r="V1039" s="4" t="s">
        <v>84</v>
      </c>
      <c r="W1039" s="4">
        <f t="shared" si="534"/>
        <v>90</v>
      </c>
      <c r="X1039" s="4" t="str">
        <f t="shared" si="535"/>
        <v>Q90</v>
      </c>
      <c r="Y1039" s="6" t="s">
        <v>50</v>
      </c>
      <c r="Z1039" s="6" t="str">
        <f t="shared" si="536"/>
        <v>BASE DE DATOS'!Q90</v>
      </c>
      <c r="AA1039" s="4" t="str">
        <f t="shared" ref="AA1039" si="541">CONCATENATE("=","+","'",Z1039)</f>
        <v>=+'BASE DE DATOS'!Q90</v>
      </c>
      <c r="AB1039" t="e">
        <f>+#REF!</f>
        <v>#REF!</v>
      </c>
      <c r="AC1039" s="9">
        <v>86</v>
      </c>
      <c r="AD1039">
        <v>2</v>
      </c>
      <c r="AE1039" t="str">
        <f t="shared" si="538"/>
        <v>Q2</v>
      </c>
      <c r="AF1039" t="str">
        <f t="shared" si="539"/>
        <v>=+'BASE DE DATOS'!Q2</v>
      </c>
      <c r="AG1039" s="3" t="e">
        <f>+#REF!</f>
        <v>#REF!</v>
      </c>
    </row>
    <row r="1040" spans="19:33">
      <c r="S1040" s="6" t="s">
        <v>65</v>
      </c>
      <c r="T1040" s="4">
        <f t="shared" si="480"/>
        <v>90</v>
      </c>
      <c r="V1040" s="6" t="s">
        <v>85</v>
      </c>
      <c r="W1040" s="4">
        <f t="shared" si="534"/>
        <v>90</v>
      </c>
      <c r="X1040" s="4" t="str">
        <f t="shared" si="535"/>
        <v>R90</v>
      </c>
      <c r="Y1040" s="6" t="s">
        <v>50</v>
      </c>
      <c r="Z1040" s="6" t="str">
        <f t="shared" si="536"/>
        <v>BASE DE DATOS'!R90</v>
      </c>
      <c r="AA1040" s="4" t="str">
        <f t="shared" ref="AA1040" si="542">CONCATENATE("=","+","'",Z1040)</f>
        <v>=+'BASE DE DATOS'!R90</v>
      </c>
      <c r="AB1040" t="e">
        <f>+#REF!</f>
        <v>#REF!</v>
      </c>
      <c r="AC1040" s="8">
        <v>86</v>
      </c>
      <c r="AD1040">
        <v>2</v>
      </c>
      <c r="AE1040" t="str">
        <f t="shared" si="538"/>
        <v>R2</v>
      </c>
      <c r="AF1040" t="str">
        <f t="shared" si="539"/>
        <v>=+'BASE DE DATOS'!R2</v>
      </c>
      <c r="AG1040" s="3" t="e">
        <f>+#REF!</f>
        <v>#REF!</v>
      </c>
    </row>
    <row r="1041" spans="19:33">
      <c r="S1041" s="4" t="s">
        <v>70</v>
      </c>
      <c r="T1041" s="4">
        <f t="shared" si="480"/>
        <v>90</v>
      </c>
      <c r="V1041" s="4" t="s">
        <v>87</v>
      </c>
      <c r="W1041" s="4">
        <f t="shared" si="534"/>
        <v>90</v>
      </c>
      <c r="X1041" s="4" t="str">
        <f t="shared" si="535"/>
        <v>S90</v>
      </c>
      <c r="Y1041" s="6" t="s">
        <v>50</v>
      </c>
      <c r="Z1041" s="6" t="str">
        <f t="shared" si="536"/>
        <v>BASE DE DATOS'!S90</v>
      </c>
      <c r="AA1041" s="4" t="str">
        <f t="shared" ref="AA1041" si="543">CONCATENATE("=","+","'",Z1041)</f>
        <v>=+'BASE DE DATOS'!S90</v>
      </c>
      <c r="AB1041" t="e">
        <f>+#REF!</f>
        <v>#REF!</v>
      </c>
      <c r="AC1041" s="9">
        <v>86</v>
      </c>
      <c r="AD1041">
        <v>2</v>
      </c>
      <c r="AE1041" t="str">
        <f t="shared" si="538"/>
        <v>S2</v>
      </c>
      <c r="AF1041" t="str">
        <f t="shared" si="539"/>
        <v>=+'BASE DE DATOS'!S2</v>
      </c>
      <c r="AG1041" s="3" t="e">
        <f>+#REF!</f>
        <v>#REF!</v>
      </c>
    </row>
    <row r="1042" spans="19:33">
      <c r="S1042" s="6" t="s">
        <v>73</v>
      </c>
      <c r="T1042" s="4">
        <f t="shared" si="480"/>
        <v>90</v>
      </c>
      <c r="V1042" s="6" t="s">
        <v>89</v>
      </c>
      <c r="W1042" s="4">
        <f t="shared" si="534"/>
        <v>90</v>
      </c>
      <c r="X1042" s="4" t="str">
        <f t="shared" si="535"/>
        <v>T90</v>
      </c>
      <c r="Y1042" s="6" t="s">
        <v>50</v>
      </c>
      <c r="Z1042" s="6" t="str">
        <f t="shared" si="536"/>
        <v>BASE DE DATOS'!T90</v>
      </c>
      <c r="AA1042" s="4" t="str">
        <f t="shared" ref="AA1042" si="544">CONCATENATE("=","+","'",Z1042)</f>
        <v>=+'BASE DE DATOS'!T90</v>
      </c>
      <c r="AB1042" t="e">
        <f>+#REF!</f>
        <v>#REF!</v>
      </c>
      <c r="AC1042" s="8">
        <v>86</v>
      </c>
      <c r="AD1042">
        <v>2</v>
      </c>
      <c r="AE1042" t="str">
        <f t="shared" si="538"/>
        <v>T2</v>
      </c>
      <c r="AF1042" t="str">
        <f t="shared" si="539"/>
        <v>=+'BASE DE DATOS'!T2</v>
      </c>
      <c r="AG1042" s="3" t="e">
        <f>+#REF!</f>
        <v>#REF!</v>
      </c>
    </row>
    <row r="1043" spans="19:33">
      <c r="S1043" s="4" t="s">
        <v>77</v>
      </c>
      <c r="T1043" s="4">
        <f t="shared" si="480"/>
        <v>90</v>
      </c>
      <c r="V1043" s="4" t="s">
        <v>91</v>
      </c>
      <c r="W1043" s="4">
        <f t="shared" si="534"/>
        <v>90</v>
      </c>
      <c r="X1043" s="4" t="str">
        <f t="shared" si="535"/>
        <v>U90</v>
      </c>
      <c r="Y1043" s="6" t="s">
        <v>50</v>
      </c>
      <c r="Z1043" s="6" t="str">
        <f t="shared" si="536"/>
        <v>BASE DE DATOS'!U90</v>
      </c>
      <c r="AA1043" s="4" t="str">
        <f t="shared" ref="AA1043" si="545">CONCATENATE("=","+","'",Z1043)</f>
        <v>=+'BASE DE DATOS'!U90</v>
      </c>
      <c r="AB1043" t="e">
        <f>+#REF!</f>
        <v>#REF!</v>
      </c>
      <c r="AC1043" s="9">
        <v>86</v>
      </c>
      <c r="AD1043">
        <v>2</v>
      </c>
      <c r="AE1043" t="str">
        <f t="shared" si="538"/>
        <v>U2</v>
      </c>
      <c r="AF1043" t="str">
        <f t="shared" si="539"/>
        <v>=+'BASE DE DATOS'!U2</v>
      </c>
      <c r="AG1043" s="3" t="e">
        <f>+#REF!</f>
        <v>#REF!</v>
      </c>
    </row>
    <row r="1044" spans="19:33">
      <c r="S1044" s="6" t="s">
        <v>81</v>
      </c>
      <c r="T1044" s="4">
        <f t="shared" si="480"/>
        <v>90</v>
      </c>
      <c r="V1044" s="6" t="s">
        <v>49</v>
      </c>
      <c r="W1044" s="4">
        <f t="shared" si="534"/>
        <v>90</v>
      </c>
      <c r="X1044" s="4" t="str">
        <f t="shared" si="535"/>
        <v>J90</v>
      </c>
      <c r="Y1044" s="6" t="s">
        <v>50</v>
      </c>
      <c r="Z1044" s="6" t="str">
        <f t="shared" si="536"/>
        <v>BASE DE DATOS'!J90</v>
      </c>
      <c r="AA1044" s="4" t="str">
        <f t="shared" ref="AA1044" si="546">CONCATENATE("=","+","'",Z1044)</f>
        <v>=+'BASE DE DATOS'!J90</v>
      </c>
      <c r="AB1044" t="e">
        <f>+#REF!</f>
        <v>#REF!</v>
      </c>
      <c r="AC1044" s="8">
        <v>87</v>
      </c>
      <c r="AD1044">
        <v>2</v>
      </c>
      <c r="AE1044" t="str">
        <f t="shared" si="538"/>
        <v>J2</v>
      </c>
      <c r="AF1044" t="str">
        <f t="shared" si="539"/>
        <v>=+'BASE DE DATOS'!J2</v>
      </c>
      <c r="AG1044" s="3" t="e">
        <f>+#REF!</f>
        <v>#REF!</v>
      </c>
    </row>
    <row r="1045" spans="19:33">
      <c r="S1045" s="4" t="s">
        <v>84</v>
      </c>
      <c r="T1045" s="4">
        <f t="shared" si="480"/>
        <v>90</v>
      </c>
      <c r="V1045" s="4" t="s">
        <v>58</v>
      </c>
      <c r="W1045" s="4">
        <f t="shared" si="534"/>
        <v>90</v>
      </c>
      <c r="X1045" s="4" t="str">
        <f t="shared" si="535"/>
        <v>K90</v>
      </c>
      <c r="Y1045" s="6" t="s">
        <v>50</v>
      </c>
      <c r="Z1045" s="6" t="str">
        <f t="shared" si="536"/>
        <v>BASE DE DATOS'!K90</v>
      </c>
      <c r="AA1045" s="4" t="str">
        <f t="shared" ref="AA1045" si="547">CONCATENATE("=","+","'",Z1045)</f>
        <v>=+'BASE DE DATOS'!K90</v>
      </c>
      <c r="AB1045" t="e">
        <f>+#REF!</f>
        <v>#REF!</v>
      </c>
      <c r="AC1045" s="9">
        <v>87</v>
      </c>
      <c r="AD1045">
        <v>2</v>
      </c>
      <c r="AE1045" t="str">
        <f t="shared" si="538"/>
        <v>K2</v>
      </c>
      <c r="AF1045" t="str">
        <f t="shared" si="539"/>
        <v>=+'BASE DE DATOS'!K2</v>
      </c>
      <c r="AG1045" s="3" t="e">
        <f>+#REF!</f>
        <v>#REF!</v>
      </c>
    </row>
    <row r="1046" spans="19:33">
      <c r="S1046" s="6" t="s">
        <v>85</v>
      </c>
      <c r="T1046" s="4">
        <f t="shared" si="480"/>
        <v>90</v>
      </c>
      <c r="V1046" s="6" t="s">
        <v>65</v>
      </c>
      <c r="W1046" s="4">
        <f t="shared" si="534"/>
        <v>90</v>
      </c>
      <c r="X1046" s="4" t="str">
        <f t="shared" si="535"/>
        <v>L90</v>
      </c>
      <c r="Y1046" s="6" t="s">
        <v>50</v>
      </c>
      <c r="Z1046" s="6" t="str">
        <f t="shared" si="536"/>
        <v>BASE DE DATOS'!L90</v>
      </c>
      <c r="AA1046" s="4" t="str">
        <f t="shared" ref="AA1046" si="548">CONCATENATE("=","+","'",Z1046)</f>
        <v>=+'BASE DE DATOS'!L90</v>
      </c>
      <c r="AB1046" t="e">
        <f>+#REF!</f>
        <v>#REF!</v>
      </c>
      <c r="AC1046" s="8">
        <v>87</v>
      </c>
      <c r="AD1046">
        <v>2</v>
      </c>
      <c r="AE1046" t="str">
        <f t="shared" si="538"/>
        <v>L2</v>
      </c>
      <c r="AF1046" t="str">
        <f t="shared" si="539"/>
        <v>=+'BASE DE DATOS'!L2</v>
      </c>
      <c r="AG1046" s="3" t="e">
        <f>+#REF!</f>
        <v>#REF!</v>
      </c>
    </row>
    <row r="1047" spans="19:33">
      <c r="S1047" s="4" t="s">
        <v>87</v>
      </c>
      <c r="T1047" s="4">
        <f t="shared" si="480"/>
        <v>90</v>
      </c>
      <c r="V1047" s="4" t="s">
        <v>70</v>
      </c>
      <c r="W1047" s="4">
        <f t="shared" si="534"/>
        <v>90</v>
      </c>
      <c r="X1047" s="4" t="str">
        <f t="shared" si="535"/>
        <v>M90</v>
      </c>
      <c r="Y1047" s="6" t="s">
        <v>50</v>
      </c>
      <c r="Z1047" s="6" t="str">
        <f t="shared" si="536"/>
        <v>BASE DE DATOS'!M90</v>
      </c>
      <c r="AA1047" s="4" t="str">
        <f t="shared" ref="AA1047" si="549">CONCATENATE("=","+","'",Z1047)</f>
        <v>=+'BASE DE DATOS'!M90</v>
      </c>
      <c r="AB1047" t="e">
        <f>+#REF!</f>
        <v>#REF!</v>
      </c>
      <c r="AC1047" s="9">
        <v>87</v>
      </c>
      <c r="AD1047">
        <v>2</v>
      </c>
      <c r="AE1047" t="str">
        <f t="shared" si="538"/>
        <v>M2</v>
      </c>
      <c r="AF1047" t="str">
        <f t="shared" si="539"/>
        <v>=+'BASE DE DATOS'!M2</v>
      </c>
      <c r="AG1047" s="3" t="e">
        <f>+#REF!</f>
        <v>#REF!</v>
      </c>
    </row>
    <row r="1048" spans="19:33">
      <c r="S1048" s="6" t="s">
        <v>89</v>
      </c>
      <c r="T1048" s="4">
        <f t="shared" ref="T1048:T1111" si="550">IF(S1048="J",T1047+1,T1047)</f>
        <v>90</v>
      </c>
      <c r="V1048" s="6" t="s">
        <v>73</v>
      </c>
      <c r="W1048" s="4">
        <f t="shared" si="534"/>
        <v>90</v>
      </c>
      <c r="X1048" s="4" t="str">
        <f t="shared" si="535"/>
        <v>N90</v>
      </c>
      <c r="Y1048" s="6" t="s">
        <v>50</v>
      </c>
      <c r="Z1048" s="6" t="str">
        <f t="shared" si="536"/>
        <v>BASE DE DATOS'!N90</v>
      </c>
      <c r="AA1048" s="4" t="str">
        <f t="shared" ref="AA1048" si="551">CONCATENATE("=","+","'",Z1048)</f>
        <v>=+'BASE DE DATOS'!N90</v>
      </c>
      <c r="AB1048" t="e">
        <f>+#REF!</f>
        <v>#REF!</v>
      </c>
      <c r="AC1048" s="8">
        <v>87</v>
      </c>
      <c r="AD1048">
        <v>2</v>
      </c>
      <c r="AE1048" t="str">
        <f t="shared" si="538"/>
        <v>N2</v>
      </c>
      <c r="AF1048" t="str">
        <f t="shared" si="539"/>
        <v>=+'BASE DE DATOS'!N2</v>
      </c>
      <c r="AG1048" s="3" t="e">
        <f>+#REF!</f>
        <v>#REF!</v>
      </c>
    </row>
    <row r="1049" spans="19:33">
      <c r="S1049" s="6" t="s">
        <v>49</v>
      </c>
      <c r="T1049" s="4">
        <f t="shared" si="550"/>
        <v>91</v>
      </c>
      <c r="V1049" s="4" t="s">
        <v>77</v>
      </c>
      <c r="W1049" s="4">
        <f t="shared" si="534"/>
        <v>91</v>
      </c>
      <c r="X1049" s="4" t="str">
        <f t="shared" si="535"/>
        <v>O91</v>
      </c>
      <c r="Y1049" s="6" t="s">
        <v>50</v>
      </c>
      <c r="Z1049" s="6" t="str">
        <f t="shared" si="536"/>
        <v>BASE DE DATOS'!O91</v>
      </c>
      <c r="AA1049" s="4" t="str">
        <f t="shared" ref="AA1049" si="552">CONCATENATE("=","+","'",Z1049)</f>
        <v>=+'BASE DE DATOS'!O91</v>
      </c>
      <c r="AB1049" t="e">
        <f>+#REF!</f>
        <v>#REF!</v>
      </c>
      <c r="AC1049" s="9">
        <v>87</v>
      </c>
      <c r="AD1049">
        <v>2</v>
      </c>
      <c r="AE1049" t="str">
        <f t="shared" si="538"/>
        <v>O2</v>
      </c>
      <c r="AF1049" t="str">
        <f t="shared" si="539"/>
        <v>=+'BASE DE DATOS'!O2</v>
      </c>
      <c r="AG1049" s="3" t="e">
        <f>+#REF!</f>
        <v>#REF!</v>
      </c>
    </row>
    <row r="1050" spans="19:33">
      <c r="S1050" s="4" t="s">
        <v>58</v>
      </c>
      <c r="T1050" s="4">
        <f t="shared" si="550"/>
        <v>91</v>
      </c>
      <c r="V1050" s="6" t="s">
        <v>81</v>
      </c>
      <c r="W1050" s="4">
        <f t="shared" si="534"/>
        <v>91</v>
      </c>
      <c r="X1050" s="4" t="str">
        <f t="shared" si="535"/>
        <v>P91</v>
      </c>
      <c r="Y1050" s="6" t="s">
        <v>50</v>
      </c>
      <c r="Z1050" s="6" t="str">
        <f t="shared" si="536"/>
        <v>BASE DE DATOS'!P91</v>
      </c>
      <c r="AA1050" s="4" t="str">
        <f t="shared" ref="AA1050" si="553">CONCATENATE("=","+","'",Z1050)</f>
        <v>=+'BASE DE DATOS'!P91</v>
      </c>
      <c r="AB1050" t="e">
        <f>+#REF!</f>
        <v>#REF!</v>
      </c>
      <c r="AC1050" s="8">
        <v>87</v>
      </c>
      <c r="AD1050">
        <v>2</v>
      </c>
      <c r="AE1050" t="str">
        <f t="shared" si="538"/>
        <v>P2</v>
      </c>
      <c r="AF1050" t="str">
        <f t="shared" si="539"/>
        <v>=+'BASE DE DATOS'!P2</v>
      </c>
      <c r="AG1050" s="3" t="e">
        <f>+#REF!</f>
        <v>#REF!</v>
      </c>
    </row>
    <row r="1051" spans="19:33">
      <c r="S1051" s="6" t="s">
        <v>65</v>
      </c>
      <c r="T1051" s="4">
        <f t="shared" si="550"/>
        <v>91</v>
      </c>
      <c r="V1051" s="4" t="s">
        <v>84</v>
      </c>
      <c r="W1051" s="4">
        <f t="shared" si="534"/>
        <v>91</v>
      </c>
      <c r="X1051" s="4" t="str">
        <f t="shared" si="535"/>
        <v>Q91</v>
      </c>
      <c r="Y1051" s="6" t="s">
        <v>50</v>
      </c>
      <c r="Z1051" s="6" t="str">
        <f t="shared" si="536"/>
        <v>BASE DE DATOS'!Q91</v>
      </c>
      <c r="AA1051" s="4" t="str">
        <f t="shared" ref="AA1051" si="554">CONCATENATE("=","+","'",Z1051)</f>
        <v>=+'BASE DE DATOS'!Q91</v>
      </c>
      <c r="AB1051" t="e">
        <f>+#REF!</f>
        <v>#REF!</v>
      </c>
      <c r="AC1051" s="9">
        <v>87</v>
      </c>
      <c r="AD1051">
        <v>2</v>
      </c>
      <c r="AE1051" t="str">
        <f t="shared" si="538"/>
        <v>Q2</v>
      </c>
      <c r="AF1051" t="str">
        <f t="shared" si="539"/>
        <v>=+'BASE DE DATOS'!Q2</v>
      </c>
      <c r="AG1051" s="3" t="e">
        <f>+#REF!</f>
        <v>#REF!</v>
      </c>
    </row>
    <row r="1052" spans="19:33">
      <c r="S1052" s="4" t="s">
        <v>70</v>
      </c>
      <c r="T1052" s="4">
        <f t="shared" si="550"/>
        <v>91</v>
      </c>
      <c r="V1052" s="6" t="s">
        <v>85</v>
      </c>
      <c r="W1052" s="4">
        <f t="shared" si="534"/>
        <v>91</v>
      </c>
      <c r="X1052" s="4" t="str">
        <f t="shared" si="535"/>
        <v>R91</v>
      </c>
      <c r="Y1052" s="6" t="s">
        <v>50</v>
      </c>
      <c r="Z1052" s="6" t="str">
        <f t="shared" si="536"/>
        <v>BASE DE DATOS'!R91</v>
      </c>
      <c r="AA1052" s="4" t="str">
        <f t="shared" ref="AA1052" si="555">CONCATENATE("=","+","'",Z1052)</f>
        <v>=+'BASE DE DATOS'!R91</v>
      </c>
      <c r="AB1052" t="e">
        <f>+#REF!</f>
        <v>#REF!</v>
      </c>
      <c r="AC1052" s="8">
        <v>87</v>
      </c>
      <c r="AD1052">
        <v>2</v>
      </c>
      <c r="AE1052" t="str">
        <f t="shared" si="538"/>
        <v>R2</v>
      </c>
      <c r="AF1052" t="str">
        <f t="shared" si="539"/>
        <v>=+'BASE DE DATOS'!R2</v>
      </c>
      <c r="AG1052" s="3" t="e">
        <f>+#REF!</f>
        <v>#REF!</v>
      </c>
    </row>
    <row r="1053" spans="19:33">
      <c r="S1053" s="6" t="s">
        <v>73</v>
      </c>
      <c r="T1053" s="4">
        <f t="shared" si="550"/>
        <v>91</v>
      </c>
      <c r="V1053" s="4" t="s">
        <v>87</v>
      </c>
      <c r="W1053" s="4">
        <f t="shared" si="534"/>
        <v>91</v>
      </c>
      <c r="X1053" s="4" t="str">
        <f t="shared" si="535"/>
        <v>S91</v>
      </c>
      <c r="Y1053" s="6" t="s">
        <v>50</v>
      </c>
      <c r="Z1053" s="6" t="str">
        <f t="shared" si="536"/>
        <v>BASE DE DATOS'!S91</v>
      </c>
      <c r="AA1053" s="4" t="str">
        <f t="shared" ref="AA1053" si="556">CONCATENATE("=","+","'",Z1053)</f>
        <v>=+'BASE DE DATOS'!S91</v>
      </c>
      <c r="AB1053" t="e">
        <f>+#REF!</f>
        <v>#REF!</v>
      </c>
      <c r="AC1053" s="9">
        <v>87</v>
      </c>
      <c r="AD1053">
        <v>2</v>
      </c>
      <c r="AE1053" t="str">
        <f t="shared" si="538"/>
        <v>S2</v>
      </c>
      <c r="AF1053" t="str">
        <f t="shared" si="539"/>
        <v>=+'BASE DE DATOS'!S2</v>
      </c>
      <c r="AG1053" s="3" t="e">
        <f>+#REF!</f>
        <v>#REF!</v>
      </c>
    </row>
    <row r="1054" spans="19:33">
      <c r="S1054" s="4" t="s">
        <v>77</v>
      </c>
      <c r="T1054" s="4">
        <f t="shared" si="550"/>
        <v>91</v>
      </c>
      <c r="V1054" s="6" t="s">
        <v>89</v>
      </c>
      <c r="W1054" s="4">
        <f t="shared" si="534"/>
        <v>91</v>
      </c>
      <c r="X1054" s="4" t="str">
        <f t="shared" si="535"/>
        <v>T91</v>
      </c>
      <c r="Y1054" s="6" t="s">
        <v>50</v>
      </c>
      <c r="Z1054" s="6" t="str">
        <f t="shared" si="536"/>
        <v>BASE DE DATOS'!T91</v>
      </c>
      <c r="AA1054" s="4" t="str">
        <f t="shared" ref="AA1054" si="557">CONCATENATE("=","+","'",Z1054)</f>
        <v>=+'BASE DE DATOS'!T91</v>
      </c>
      <c r="AB1054" t="e">
        <f>+#REF!</f>
        <v>#REF!</v>
      </c>
      <c r="AC1054" s="8">
        <v>87</v>
      </c>
      <c r="AD1054">
        <v>2</v>
      </c>
      <c r="AE1054" t="str">
        <f t="shared" si="538"/>
        <v>T2</v>
      </c>
      <c r="AF1054" t="str">
        <f t="shared" si="539"/>
        <v>=+'BASE DE DATOS'!T2</v>
      </c>
      <c r="AG1054" s="3" t="e">
        <f>+#REF!</f>
        <v>#REF!</v>
      </c>
    </row>
    <row r="1055" spans="19:33">
      <c r="S1055" s="6" t="s">
        <v>81</v>
      </c>
      <c r="T1055" s="4">
        <f t="shared" si="550"/>
        <v>91</v>
      </c>
      <c r="V1055" s="4" t="s">
        <v>91</v>
      </c>
      <c r="W1055" s="4">
        <f t="shared" si="534"/>
        <v>91</v>
      </c>
      <c r="X1055" s="4" t="str">
        <f t="shared" si="535"/>
        <v>U91</v>
      </c>
      <c r="Y1055" s="6" t="s">
        <v>50</v>
      </c>
      <c r="Z1055" s="6" t="str">
        <f t="shared" si="536"/>
        <v>BASE DE DATOS'!U91</v>
      </c>
      <c r="AA1055" s="4" t="str">
        <f t="shared" ref="AA1055" si="558">CONCATENATE("=","+","'",Z1055)</f>
        <v>=+'BASE DE DATOS'!U91</v>
      </c>
      <c r="AB1055" t="e">
        <f>+#REF!</f>
        <v>#REF!</v>
      </c>
      <c r="AC1055" s="9">
        <v>87</v>
      </c>
      <c r="AD1055">
        <v>2</v>
      </c>
      <c r="AE1055" t="str">
        <f t="shared" si="538"/>
        <v>U2</v>
      </c>
      <c r="AF1055" t="str">
        <f t="shared" si="539"/>
        <v>=+'BASE DE DATOS'!U2</v>
      </c>
      <c r="AG1055" s="3" t="e">
        <f>+#REF!</f>
        <v>#REF!</v>
      </c>
    </row>
    <row r="1056" spans="19:33">
      <c r="S1056" s="4" t="s">
        <v>84</v>
      </c>
      <c r="T1056" s="4">
        <f t="shared" si="550"/>
        <v>91</v>
      </c>
      <c r="V1056" s="6" t="s">
        <v>49</v>
      </c>
      <c r="W1056" s="4">
        <f t="shared" si="534"/>
        <v>91</v>
      </c>
      <c r="X1056" s="4" t="str">
        <f t="shared" si="535"/>
        <v>J91</v>
      </c>
      <c r="Y1056" s="6" t="s">
        <v>50</v>
      </c>
      <c r="Z1056" s="6" t="str">
        <f t="shared" si="536"/>
        <v>BASE DE DATOS'!J91</v>
      </c>
      <c r="AA1056" s="4" t="str">
        <f t="shared" ref="AA1056" si="559">CONCATENATE("=","+","'",Z1056)</f>
        <v>=+'BASE DE DATOS'!J91</v>
      </c>
      <c r="AB1056" t="e">
        <f>+#REF!</f>
        <v>#REF!</v>
      </c>
      <c r="AC1056" s="8">
        <v>88</v>
      </c>
      <c r="AD1056">
        <v>2</v>
      </c>
      <c r="AE1056" t="str">
        <f t="shared" si="538"/>
        <v>J2</v>
      </c>
      <c r="AF1056" t="str">
        <f t="shared" si="539"/>
        <v>=+'BASE DE DATOS'!J2</v>
      </c>
      <c r="AG1056" s="3" t="e">
        <f>+#REF!</f>
        <v>#REF!</v>
      </c>
    </row>
    <row r="1057" spans="19:33">
      <c r="S1057" s="6" t="s">
        <v>85</v>
      </c>
      <c r="T1057" s="4">
        <f t="shared" si="550"/>
        <v>91</v>
      </c>
      <c r="V1057" s="4" t="s">
        <v>58</v>
      </c>
      <c r="W1057" s="4">
        <f t="shared" si="534"/>
        <v>91</v>
      </c>
      <c r="X1057" s="4" t="str">
        <f t="shared" si="535"/>
        <v>K91</v>
      </c>
      <c r="Y1057" s="6" t="s">
        <v>50</v>
      </c>
      <c r="Z1057" s="6" t="str">
        <f t="shared" si="536"/>
        <v>BASE DE DATOS'!K91</v>
      </c>
      <c r="AA1057" s="4" t="str">
        <f t="shared" ref="AA1057" si="560">CONCATENATE("=","+","'",Z1057)</f>
        <v>=+'BASE DE DATOS'!K91</v>
      </c>
      <c r="AB1057" t="e">
        <f>+#REF!</f>
        <v>#REF!</v>
      </c>
      <c r="AC1057" s="9">
        <v>88</v>
      </c>
      <c r="AD1057">
        <v>2</v>
      </c>
      <c r="AE1057" t="str">
        <f t="shared" si="538"/>
        <v>K2</v>
      </c>
      <c r="AF1057" t="str">
        <f t="shared" si="539"/>
        <v>=+'BASE DE DATOS'!K2</v>
      </c>
      <c r="AG1057" s="3" t="e">
        <f>+#REF!</f>
        <v>#REF!</v>
      </c>
    </row>
    <row r="1058" spans="19:33">
      <c r="S1058" s="4" t="s">
        <v>87</v>
      </c>
      <c r="T1058" s="4">
        <f t="shared" si="550"/>
        <v>91</v>
      </c>
      <c r="V1058" s="6" t="s">
        <v>65</v>
      </c>
      <c r="W1058" s="4">
        <f t="shared" si="534"/>
        <v>91</v>
      </c>
      <c r="X1058" s="4" t="str">
        <f t="shared" si="535"/>
        <v>L91</v>
      </c>
      <c r="Y1058" s="6" t="s">
        <v>50</v>
      </c>
      <c r="Z1058" s="6" t="str">
        <f t="shared" si="536"/>
        <v>BASE DE DATOS'!L91</v>
      </c>
      <c r="AA1058" s="4" t="str">
        <f t="shared" ref="AA1058" si="561">CONCATENATE("=","+","'",Z1058)</f>
        <v>=+'BASE DE DATOS'!L91</v>
      </c>
      <c r="AB1058" t="e">
        <f>+#REF!</f>
        <v>#REF!</v>
      </c>
      <c r="AC1058" s="8">
        <v>88</v>
      </c>
      <c r="AD1058">
        <v>2</v>
      </c>
      <c r="AE1058" t="str">
        <f t="shared" si="538"/>
        <v>L2</v>
      </c>
      <c r="AF1058" t="str">
        <f t="shared" si="539"/>
        <v>=+'BASE DE DATOS'!L2</v>
      </c>
      <c r="AG1058" s="3" t="e">
        <f>+#REF!</f>
        <v>#REF!</v>
      </c>
    </row>
    <row r="1059" spans="19:33">
      <c r="S1059" s="6" t="s">
        <v>89</v>
      </c>
      <c r="T1059" s="4">
        <f t="shared" si="550"/>
        <v>91</v>
      </c>
      <c r="V1059" s="4" t="s">
        <v>70</v>
      </c>
      <c r="W1059" s="4">
        <f t="shared" si="534"/>
        <v>91</v>
      </c>
      <c r="X1059" s="4" t="str">
        <f t="shared" si="535"/>
        <v>M91</v>
      </c>
      <c r="Y1059" s="6" t="s">
        <v>50</v>
      </c>
      <c r="Z1059" s="6" t="str">
        <f t="shared" si="536"/>
        <v>BASE DE DATOS'!M91</v>
      </c>
      <c r="AA1059" s="4" t="str">
        <f t="shared" ref="AA1059" si="562">CONCATENATE("=","+","'",Z1059)</f>
        <v>=+'BASE DE DATOS'!M91</v>
      </c>
      <c r="AB1059" t="e">
        <f>+#REF!</f>
        <v>#REF!</v>
      </c>
      <c r="AC1059" s="9">
        <v>88</v>
      </c>
      <c r="AD1059">
        <v>2</v>
      </c>
      <c r="AE1059" t="str">
        <f t="shared" si="538"/>
        <v>M2</v>
      </c>
      <c r="AF1059" t="str">
        <f t="shared" si="539"/>
        <v>=+'BASE DE DATOS'!M2</v>
      </c>
      <c r="AG1059" s="3" t="e">
        <f>+#REF!</f>
        <v>#REF!</v>
      </c>
    </row>
    <row r="1060" spans="19:33">
      <c r="S1060" s="6" t="s">
        <v>49</v>
      </c>
      <c r="T1060" s="4">
        <f t="shared" si="550"/>
        <v>92</v>
      </c>
      <c r="V1060" s="6" t="s">
        <v>73</v>
      </c>
      <c r="W1060" s="4">
        <f t="shared" si="534"/>
        <v>92</v>
      </c>
      <c r="X1060" s="4" t="str">
        <f t="shared" si="535"/>
        <v>N92</v>
      </c>
      <c r="Y1060" s="6" t="s">
        <v>50</v>
      </c>
      <c r="Z1060" s="6" t="str">
        <f t="shared" si="536"/>
        <v>BASE DE DATOS'!N92</v>
      </c>
      <c r="AA1060" s="4" t="str">
        <f t="shared" ref="AA1060" si="563">CONCATENATE("=","+","'",Z1060)</f>
        <v>=+'BASE DE DATOS'!N92</v>
      </c>
      <c r="AB1060" t="e">
        <f>+#REF!</f>
        <v>#REF!</v>
      </c>
      <c r="AC1060" s="8">
        <v>88</v>
      </c>
      <c r="AD1060">
        <v>2</v>
      </c>
      <c r="AE1060" t="str">
        <f t="shared" si="538"/>
        <v>N2</v>
      </c>
      <c r="AF1060" t="str">
        <f t="shared" si="539"/>
        <v>=+'BASE DE DATOS'!N2</v>
      </c>
      <c r="AG1060" s="3" t="e">
        <f>+#REF!</f>
        <v>#REF!</v>
      </c>
    </row>
    <row r="1061" spans="19:33">
      <c r="S1061" s="4" t="s">
        <v>58</v>
      </c>
      <c r="T1061" s="4">
        <f t="shared" si="550"/>
        <v>92</v>
      </c>
      <c r="V1061" s="4" t="s">
        <v>77</v>
      </c>
      <c r="W1061" s="4">
        <f t="shared" si="534"/>
        <v>92</v>
      </c>
      <c r="X1061" s="4" t="str">
        <f t="shared" si="535"/>
        <v>O92</v>
      </c>
      <c r="Y1061" s="6" t="s">
        <v>50</v>
      </c>
      <c r="Z1061" s="6" t="str">
        <f t="shared" si="536"/>
        <v>BASE DE DATOS'!O92</v>
      </c>
      <c r="AA1061" s="4" t="str">
        <f t="shared" ref="AA1061" si="564">CONCATENATE("=","+","'",Z1061)</f>
        <v>=+'BASE DE DATOS'!O92</v>
      </c>
      <c r="AB1061" t="e">
        <f>+#REF!</f>
        <v>#REF!</v>
      </c>
      <c r="AC1061" s="9">
        <v>88</v>
      </c>
      <c r="AD1061">
        <v>2</v>
      </c>
      <c r="AE1061" t="str">
        <f t="shared" si="538"/>
        <v>O2</v>
      </c>
      <c r="AF1061" t="str">
        <f t="shared" si="539"/>
        <v>=+'BASE DE DATOS'!O2</v>
      </c>
      <c r="AG1061" s="3" t="e">
        <f>+#REF!</f>
        <v>#REF!</v>
      </c>
    </row>
    <row r="1062" spans="19:33">
      <c r="S1062" s="6" t="s">
        <v>65</v>
      </c>
      <c r="T1062" s="4">
        <f t="shared" si="550"/>
        <v>92</v>
      </c>
      <c r="V1062" s="6" t="s">
        <v>81</v>
      </c>
      <c r="W1062" s="4">
        <f t="shared" si="534"/>
        <v>92</v>
      </c>
      <c r="X1062" s="4" t="str">
        <f t="shared" si="535"/>
        <v>P92</v>
      </c>
      <c r="Y1062" s="6" t="s">
        <v>50</v>
      </c>
      <c r="Z1062" s="6" t="str">
        <f t="shared" si="536"/>
        <v>BASE DE DATOS'!P92</v>
      </c>
      <c r="AA1062" s="4" t="str">
        <f t="shared" ref="AA1062" si="565">CONCATENATE("=","+","'",Z1062)</f>
        <v>=+'BASE DE DATOS'!P92</v>
      </c>
      <c r="AB1062" t="e">
        <f>+#REF!</f>
        <v>#REF!</v>
      </c>
      <c r="AC1062" s="8">
        <v>88</v>
      </c>
      <c r="AD1062">
        <v>2</v>
      </c>
      <c r="AE1062" t="str">
        <f t="shared" si="538"/>
        <v>P2</v>
      </c>
      <c r="AF1062" t="str">
        <f t="shared" si="539"/>
        <v>=+'BASE DE DATOS'!P2</v>
      </c>
      <c r="AG1062" s="3" t="e">
        <f>+#REF!</f>
        <v>#REF!</v>
      </c>
    </row>
    <row r="1063" spans="19:33">
      <c r="S1063" s="4" t="s">
        <v>70</v>
      </c>
      <c r="T1063" s="4">
        <f t="shared" si="550"/>
        <v>92</v>
      </c>
      <c r="V1063" s="4" t="s">
        <v>84</v>
      </c>
      <c r="W1063" s="4">
        <f t="shared" si="534"/>
        <v>92</v>
      </c>
      <c r="X1063" s="4" t="str">
        <f t="shared" si="535"/>
        <v>Q92</v>
      </c>
      <c r="Y1063" s="6" t="s">
        <v>50</v>
      </c>
      <c r="Z1063" s="6" t="str">
        <f t="shared" si="536"/>
        <v>BASE DE DATOS'!Q92</v>
      </c>
      <c r="AA1063" s="4" t="str">
        <f t="shared" ref="AA1063" si="566">CONCATENATE("=","+","'",Z1063)</f>
        <v>=+'BASE DE DATOS'!Q92</v>
      </c>
      <c r="AB1063" t="e">
        <f>+#REF!</f>
        <v>#REF!</v>
      </c>
      <c r="AC1063" s="9">
        <v>88</v>
      </c>
      <c r="AD1063">
        <v>2</v>
      </c>
      <c r="AE1063" t="str">
        <f t="shared" si="538"/>
        <v>Q2</v>
      </c>
      <c r="AF1063" t="str">
        <f t="shared" si="539"/>
        <v>=+'BASE DE DATOS'!Q2</v>
      </c>
      <c r="AG1063" s="3" t="e">
        <f>+#REF!</f>
        <v>#REF!</v>
      </c>
    </row>
    <row r="1064" spans="19:33">
      <c r="S1064" s="6" t="s">
        <v>73</v>
      </c>
      <c r="T1064" s="4">
        <f t="shared" si="550"/>
        <v>92</v>
      </c>
      <c r="V1064" s="6" t="s">
        <v>85</v>
      </c>
      <c r="W1064" s="4">
        <f t="shared" si="534"/>
        <v>92</v>
      </c>
      <c r="X1064" s="4" t="str">
        <f t="shared" si="535"/>
        <v>R92</v>
      </c>
      <c r="Y1064" s="6" t="s">
        <v>50</v>
      </c>
      <c r="Z1064" s="6" t="str">
        <f t="shared" si="536"/>
        <v>BASE DE DATOS'!R92</v>
      </c>
      <c r="AA1064" s="4" t="str">
        <f t="shared" ref="AA1064" si="567">CONCATENATE("=","+","'",Z1064)</f>
        <v>=+'BASE DE DATOS'!R92</v>
      </c>
      <c r="AB1064" t="e">
        <f>+#REF!</f>
        <v>#REF!</v>
      </c>
      <c r="AC1064" s="8">
        <v>88</v>
      </c>
      <c r="AD1064">
        <v>2</v>
      </c>
      <c r="AE1064" t="str">
        <f t="shared" si="538"/>
        <v>R2</v>
      </c>
      <c r="AF1064" t="str">
        <f t="shared" si="539"/>
        <v>=+'BASE DE DATOS'!R2</v>
      </c>
      <c r="AG1064" s="3" t="e">
        <f>+#REF!</f>
        <v>#REF!</v>
      </c>
    </row>
    <row r="1065" spans="19:33">
      <c r="S1065" s="4" t="s">
        <v>77</v>
      </c>
      <c r="T1065" s="4">
        <f t="shared" si="550"/>
        <v>92</v>
      </c>
      <c r="V1065" s="4" t="s">
        <v>87</v>
      </c>
      <c r="W1065" s="4">
        <f t="shared" si="534"/>
        <v>92</v>
      </c>
      <c r="X1065" s="4" t="str">
        <f t="shared" si="535"/>
        <v>S92</v>
      </c>
      <c r="Y1065" s="6" t="s">
        <v>50</v>
      </c>
      <c r="Z1065" s="6" t="str">
        <f t="shared" si="536"/>
        <v>BASE DE DATOS'!S92</v>
      </c>
      <c r="AA1065" s="4" t="str">
        <f t="shared" ref="AA1065" si="568">CONCATENATE("=","+","'",Z1065)</f>
        <v>=+'BASE DE DATOS'!S92</v>
      </c>
      <c r="AB1065" t="e">
        <f>+#REF!</f>
        <v>#REF!</v>
      </c>
      <c r="AC1065" s="9">
        <v>88</v>
      </c>
      <c r="AD1065">
        <v>2</v>
      </c>
      <c r="AE1065" t="str">
        <f t="shared" si="538"/>
        <v>S2</v>
      </c>
      <c r="AF1065" t="str">
        <f t="shared" si="539"/>
        <v>=+'BASE DE DATOS'!S2</v>
      </c>
      <c r="AG1065" s="3" t="e">
        <f>+#REF!</f>
        <v>#REF!</v>
      </c>
    </row>
    <row r="1066" spans="19:33">
      <c r="S1066" s="6" t="s">
        <v>81</v>
      </c>
      <c r="T1066" s="4">
        <f t="shared" si="550"/>
        <v>92</v>
      </c>
      <c r="V1066" s="6" t="s">
        <v>89</v>
      </c>
      <c r="W1066" s="4">
        <f t="shared" si="534"/>
        <v>92</v>
      </c>
      <c r="X1066" s="4" t="str">
        <f t="shared" si="535"/>
        <v>T92</v>
      </c>
      <c r="Y1066" s="6" t="s">
        <v>50</v>
      </c>
      <c r="Z1066" s="6" t="str">
        <f t="shared" si="536"/>
        <v>BASE DE DATOS'!T92</v>
      </c>
      <c r="AA1066" s="4" t="str">
        <f t="shared" ref="AA1066" si="569">CONCATENATE("=","+","'",Z1066)</f>
        <v>=+'BASE DE DATOS'!T92</v>
      </c>
      <c r="AB1066" t="e">
        <f>+#REF!</f>
        <v>#REF!</v>
      </c>
      <c r="AC1066" s="8">
        <v>88</v>
      </c>
      <c r="AD1066">
        <v>2</v>
      </c>
      <c r="AE1066" t="str">
        <f t="shared" si="538"/>
        <v>T2</v>
      </c>
      <c r="AF1066" t="str">
        <f t="shared" si="539"/>
        <v>=+'BASE DE DATOS'!T2</v>
      </c>
      <c r="AG1066" s="3" t="e">
        <f>+#REF!</f>
        <v>#REF!</v>
      </c>
    </row>
    <row r="1067" spans="19:33">
      <c r="S1067" s="4" t="s">
        <v>84</v>
      </c>
      <c r="T1067" s="4">
        <f t="shared" si="550"/>
        <v>92</v>
      </c>
      <c r="V1067" s="4" t="s">
        <v>91</v>
      </c>
      <c r="W1067" s="4">
        <f t="shared" si="534"/>
        <v>92</v>
      </c>
      <c r="X1067" s="4" t="str">
        <f t="shared" si="535"/>
        <v>U92</v>
      </c>
      <c r="Y1067" s="6" t="s">
        <v>50</v>
      </c>
      <c r="Z1067" s="6" t="str">
        <f t="shared" si="536"/>
        <v>BASE DE DATOS'!U92</v>
      </c>
      <c r="AA1067" s="4" t="str">
        <f t="shared" ref="AA1067" si="570">CONCATENATE("=","+","'",Z1067)</f>
        <v>=+'BASE DE DATOS'!U92</v>
      </c>
      <c r="AB1067" t="e">
        <f>+#REF!</f>
        <v>#REF!</v>
      </c>
      <c r="AC1067" s="9">
        <v>88</v>
      </c>
      <c r="AD1067">
        <v>2</v>
      </c>
      <c r="AE1067" t="str">
        <f t="shared" si="538"/>
        <v>U2</v>
      </c>
      <c r="AF1067" t="str">
        <f t="shared" si="539"/>
        <v>=+'BASE DE DATOS'!U2</v>
      </c>
      <c r="AG1067" s="3" t="e">
        <f>+#REF!</f>
        <v>#REF!</v>
      </c>
    </row>
    <row r="1068" spans="19:33">
      <c r="S1068" s="6" t="s">
        <v>85</v>
      </c>
      <c r="T1068" s="4">
        <f t="shared" si="550"/>
        <v>92</v>
      </c>
      <c r="V1068" s="6" t="s">
        <v>49</v>
      </c>
      <c r="W1068" s="4">
        <f t="shared" si="534"/>
        <v>92</v>
      </c>
      <c r="X1068" s="4" t="str">
        <f t="shared" si="535"/>
        <v>J92</v>
      </c>
      <c r="Y1068" s="6" t="s">
        <v>50</v>
      </c>
      <c r="Z1068" s="6" t="str">
        <f t="shared" si="536"/>
        <v>BASE DE DATOS'!J92</v>
      </c>
      <c r="AA1068" s="4" t="str">
        <f t="shared" ref="AA1068" si="571">CONCATENATE("=","+","'",Z1068)</f>
        <v>=+'BASE DE DATOS'!J92</v>
      </c>
      <c r="AB1068" t="e">
        <f>+#REF!</f>
        <v>#REF!</v>
      </c>
      <c r="AC1068" s="8">
        <v>89</v>
      </c>
      <c r="AD1068">
        <v>2</v>
      </c>
      <c r="AE1068" t="str">
        <f t="shared" si="538"/>
        <v>J2</v>
      </c>
      <c r="AF1068" t="str">
        <f t="shared" si="539"/>
        <v>=+'BASE DE DATOS'!J2</v>
      </c>
      <c r="AG1068" s="3" t="e">
        <f>+#REF!</f>
        <v>#REF!</v>
      </c>
    </row>
    <row r="1069" spans="19:33">
      <c r="S1069" s="4" t="s">
        <v>87</v>
      </c>
      <c r="T1069" s="4">
        <f t="shared" si="550"/>
        <v>92</v>
      </c>
      <c r="V1069" s="4" t="s">
        <v>58</v>
      </c>
      <c r="W1069" s="4">
        <f t="shared" si="534"/>
        <v>92</v>
      </c>
      <c r="X1069" s="4" t="str">
        <f t="shared" si="535"/>
        <v>K92</v>
      </c>
      <c r="Y1069" s="6" t="s">
        <v>50</v>
      </c>
      <c r="Z1069" s="6" t="str">
        <f t="shared" si="536"/>
        <v>BASE DE DATOS'!K92</v>
      </c>
      <c r="AA1069" s="4" t="str">
        <f t="shared" ref="AA1069" si="572">CONCATENATE("=","+","'",Z1069)</f>
        <v>=+'BASE DE DATOS'!K92</v>
      </c>
      <c r="AB1069" t="e">
        <f>+#REF!</f>
        <v>#REF!</v>
      </c>
      <c r="AC1069" s="9">
        <v>89</v>
      </c>
      <c r="AD1069">
        <v>2</v>
      </c>
      <c r="AE1069" t="str">
        <f t="shared" si="538"/>
        <v>K2</v>
      </c>
      <c r="AF1069" t="str">
        <f t="shared" si="539"/>
        <v>=+'BASE DE DATOS'!K2</v>
      </c>
      <c r="AG1069" s="3" t="e">
        <f>+#REF!</f>
        <v>#REF!</v>
      </c>
    </row>
    <row r="1070" spans="19:33">
      <c r="S1070" s="6" t="s">
        <v>89</v>
      </c>
      <c r="T1070" s="4">
        <f t="shared" si="550"/>
        <v>92</v>
      </c>
      <c r="V1070" s="6" t="s">
        <v>65</v>
      </c>
      <c r="W1070" s="4">
        <f t="shared" si="534"/>
        <v>92</v>
      </c>
      <c r="X1070" s="4" t="str">
        <f t="shared" si="535"/>
        <v>L92</v>
      </c>
      <c r="Y1070" s="6" t="s">
        <v>50</v>
      </c>
      <c r="Z1070" s="6" t="str">
        <f t="shared" si="536"/>
        <v>BASE DE DATOS'!L92</v>
      </c>
      <c r="AA1070" s="4" t="str">
        <f t="shared" ref="AA1070" si="573">CONCATENATE("=","+","'",Z1070)</f>
        <v>=+'BASE DE DATOS'!L92</v>
      </c>
      <c r="AB1070" t="e">
        <f>+#REF!</f>
        <v>#REF!</v>
      </c>
      <c r="AC1070" s="8">
        <v>89</v>
      </c>
      <c r="AD1070">
        <v>2</v>
      </c>
      <c r="AE1070" t="str">
        <f t="shared" si="538"/>
        <v>L2</v>
      </c>
      <c r="AF1070" t="str">
        <f t="shared" si="539"/>
        <v>=+'BASE DE DATOS'!L2</v>
      </c>
      <c r="AG1070" s="3" t="e">
        <f>+#REF!</f>
        <v>#REF!</v>
      </c>
    </row>
    <row r="1071" spans="19:33">
      <c r="S1071" s="6" t="s">
        <v>49</v>
      </c>
      <c r="T1071" s="4">
        <f t="shared" si="550"/>
        <v>93</v>
      </c>
      <c r="V1071" s="4" t="s">
        <v>70</v>
      </c>
      <c r="W1071" s="4">
        <f t="shared" si="534"/>
        <v>93</v>
      </c>
      <c r="X1071" s="4" t="str">
        <f t="shared" si="535"/>
        <v>M93</v>
      </c>
      <c r="Y1071" s="6" t="s">
        <v>50</v>
      </c>
      <c r="Z1071" s="6" t="str">
        <f t="shared" si="536"/>
        <v>BASE DE DATOS'!M93</v>
      </c>
      <c r="AA1071" s="4" t="str">
        <f t="shared" ref="AA1071" si="574">CONCATENATE("=","+","'",Z1071)</f>
        <v>=+'BASE DE DATOS'!M93</v>
      </c>
      <c r="AB1071" t="e">
        <f>+#REF!</f>
        <v>#REF!</v>
      </c>
      <c r="AC1071" s="9">
        <v>89</v>
      </c>
      <c r="AD1071">
        <v>2</v>
      </c>
      <c r="AE1071" t="str">
        <f t="shared" si="538"/>
        <v>M2</v>
      </c>
      <c r="AF1071" t="str">
        <f t="shared" si="539"/>
        <v>=+'BASE DE DATOS'!M2</v>
      </c>
      <c r="AG1071" s="3" t="e">
        <f>+#REF!</f>
        <v>#REF!</v>
      </c>
    </row>
    <row r="1072" spans="19:33">
      <c r="S1072" s="4" t="s">
        <v>58</v>
      </c>
      <c r="T1072" s="4">
        <f t="shared" si="550"/>
        <v>93</v>
      </c>
      <c r="V1072" s="6" t="s">
        <v>73</v>
      </c>
      <c r="W1072" s="4">
        <f t="shared" si="534"/>
        <v>93</v>
      </c>
      <c r="X1072" s="4" t="str">
        <f t="shared" si="535"/>
        <v>N93</v>
      </c>
      <c r="Y1072" s="6" t="s">
        <v>50</v>
      </c>
      <c r="Z1072" s="6" t="str">
        <f t="shared" si="536"/>
        <v>BASE DE DATOS'!N93</v>
      </c>
      <c r="AA1072" s="4" t="str">
        <f t="shared" ref="AA1072" si="575">CONCATENATE("=","+","'",Z1072)</f>
        <v>=+'BASE DE DATOS'!N93</v>
      </c>
      <c r="AB1072" t="e">
        <f>+#REF!</f>
        <v>#REF!</v>
      </c>
      <c r="AC1072" s="8">
        <v>89</v>
      </c>
      <c r="AD1072">
        <v>2</v>
      </c>
      <c r="AE1072" t="str">
        <f t="shared" si="538"/>
        <v>N2</v>
      </c>
      <c r="AF1072" t="str">
        <f t="shared" si="539"/>
        <v>=+'BASE DE DATOS'!N2</v>
      </c>
      <c r="AG1072" s="3" t="e">
        <f>+#REF!</f>
        <v>#REF!</v>
      </c>
    </row>
    <row r="1073" spans="19:33">
      <c r="S1073" s="6" t="s">
        <v>65</v>
      </c>
      <c r="T1073" s="4">
        <f t="shared" si="550"/>
        <v>93</v>
      </c>
      <c r="V1073" s="4" t="s">
        <v>77</v>
      </c>
      <c r="W1073" s="4">
        <f t="shared" si="534"/>
        <v>93</v>
      </c>
      <c r="X1073" s="4" t="str">
        <f t="shared" si="535"/>
        <v>O93</v>
      </c>
      <c r="Y1073" s="6" t="s">
        <v>50</v>
      </c>
      <c r="Z1073" s="6" t="str">
        <f t="shared" si="536"/>
        <v>BASE DE DATOS'!O93</v>
      </c>
      <c r="AA1073" s="4" t="str">
        <f t="shared" ref="AA1073" si="576">CONCATENATE("=","+","'",Z1073)</f>
        <v>=+'BASE DE DATOS'!O93</v>
      </c>
      <c r="AB1073" t="e">
        <f>+#REF!</f>
        <v>#REF!</v>
      </c>
      <c r="AC1073" s="9">
        <v>89</v>
      </c>
      <c r="AD1073">
        <v>2</v>
      </c>
      <c r="AE1073" t="str">
        <f t="shared" si="538"/>
        <v>O2</v>
      </c>
      <c r="AF1073" t="str">
        <f t="shared" si="539"/>
        <v>=+'BASE DE DATOS'!O2</v>
      </c>
      <c r="AG1073" s="3" t="e">
        <f>+#REF!</f>
        <v>#REF!</v>
      </c>
    </row>
    <row r="1074" spans="19:33">
      <c r="S1074" s="4" t="s">
        <v>70</v>
      </c>
      <c r="T1074" s="4">
        <f t="shared" si="550"/>
        <v>93</v>
      </c>
      <c r="V1074" s="6" t="s">
        <v>81</v>
      </c>
      <c r="W1074" s="4">
        <f t="shared" si="534"/>
        <v>93</v>
      </c>
      <c r="X1074" s="4" t="str">
        <f t="shared" si="535"/>
        <v>P93</v>
      </c>
      <c r="Y1074" s="6" t="s">
        <v>50</v>
      </c>
      <c r="Z1074" s="6" t="str">
        <f t="shared" si="536"/>
        <v>BASE DE DATOS'!P93</v>
      </c>
      <c r="AA1074" s="4" t="str">
        <f t="shared" ref="AA1074" si="577">CONCATENATE("=","+","'",Z1074)</f>
        <v>=+'BASE DE DATOS'!P93</v>
      </c>
      <c r="AB1074" t="e">
        <f>+#REF!</f>
        <v>#REF!</v>
      </c>
      <c r="AC1074" s="8">
        <v>89</v>
      </c>
      <c r="AD1074">
        <v>2</v>
      </c>
      <c r="AE1074" t="str">
        <f t="shared" si="538"/>
        <v>P2</v>
      </c>
      <c r="AF1074" t="str">
        <f t="shared" si="539"/>
        <v>=+'BASE DE DATOS'!P2</v>
      </c>
      <c r="AG1074" s="3" t="e">
        <f>+#REF!</f>
        <v>#REF!</v>
      </c>
    </row>
    <row r="1075" spans="19:33">
      <c r="S1075" s="6" t="s">
        <v>73</v>
      </c>
      <c r="T1075" s="4">
        <f t="shared" si="550"/>
        <v>93</v>
      </c>
      <c r="V1075" s="4" t="s">
        <v>84</v>
      </c>
      <c r="W1075" s="4">
        <f t="shared" si="534"/>
        <v>93</v>
      </c>
      <c r="X1075" s="4" t="str">
        <f t="shared" si="535"/>
        <v>Q93</v>
      </c>
      <c r="Y1075" s="6" t="s">
        <v>50</v>
      </c>
      <c r="Z1075" s="6" t="str">
        <f t="shared" si="536"/>
        <v>BASE DE DATOS'!Q93</v>
      </c>
      <c r="AA1075" s="4" t="str">
        <f t="shared" ref="AA1075" si="578">CONCATENATE("=","+","'",Z1075)</f>
        <v>=+'BASE DE DATOS'!Q93</v>
      </c>
      <c r="AB1075" t="e">
        <f>+#REF!</f>
        <v>#REF!</v>
      </c>
      <c r="AC1075" s="9">
        <v>89</v>
      </c>
      <c r="AD1075">
        <v>2</v>
      </c>
      <c r="AE1075" t="str">
        <f t="shared" si="538"/>
        <v>Q2</v>
      </c>
      <c r="AF1075" t="str">
        <f t="shared" si="539"/>
        <v>=+'BASE DE DATOS'!Q2</v>
      </c>
      <c r="AG1075" s="3" t="e">
        <f>+#REF!</f>
        <v>#REF!</v>
      </c>
    </row>
    <row r="1076" spans="19:33">
      <c r="S1076" s="4" t="s">
        <v>77</v>
      </c>
      <c r="T1076" s="4">
        <f t="shared" si="550"/>
        <v>93</v>
      </c>
      <c r="V1076" s="6" t="s">
        <v>85</v>
      </c>
      <c r="W1076" s="4">
        <f t="shared" si="534"/>
        <v>93</v>
      </c>
      <c r="X1076" s="4" t="str">
        <f t="shared" si="535"/>
        <v>R93</v>
      </c>
      <c r="Y1076" s="6" t="s">
        <v>50</v>
      </c>
      <c r="Z1076" s="6" t="str">
        <f t="shared" si="536"/>
        <v>BASE DE DATOS'!R93</v>
      </c>
      <c r="AA1076" s="4" t="str">
        <f t="shared" ref="AA1076" si="579">CONCATENATE("=","+","'",Z1076)</f>
        <v>=+'BASE DE DATOS'!R93</v>
      </c>
      <c r="AB1076" t="e">
        <f>+#REF!</f>
        <v>#REF!</v>
      </c>
      <c r="AC1076" s="8">
        <v>89</v>
      </c>
      <c r="AD1076">
        <v>2</v>
      </c>
      <c r="AE1076" t="str">
        <f t="shared" si="538"/>
        <v>R2</v>
      </c>
      <c r="AF1076" t="str">
        <f t="shared" si="539"/>
        <v>=+'BASE DE DATOS'!R2</v>
      </c>
      <c r="AG1076" s="3" t="e">
        <f>+#REF!</f>
        <v>#REF!</v>
      </c>
    </row>
    <row r="1077" spans="19:33">
      <c r="S1077" s="6" t="s">
        <v>81</v>
      </c>
      <c r="T1077" s="4">
        <f t="shared" si="550"/>
        <v>93</v>
      </c>
      <c r="V1077" s="4" t="s">
        <v>87</v>
      </c>
      <c r="W1077" s="4">
        <f t="shared" si="534"/>
        <v>93</v>
      </c>
      <c r="X1077" s="4" t="str">
        <f t="shared" si="535"/>
        <v>S93</v>
      </c>
      <c r="Y1077" s="6" t="s">
        <v>50</v>
      </c>
      <c r="Z1077" s="6" t="str">
        <f t="shared" si="536"/>
        <v>BASE DE DATOS'!S93</v>
      </c>
      <c r="AA1077" s="4" t="str">
        <f t="shared" ref="AA1077" si="580">CONCATENATE("=","+","'",Z1077)</f>
        <v>=+'BASE DE DATOS'!S93</v>
      </c>
      <c r="AB1077" t="e">
        <f>+#REF!</f>
        <v>#REF!</v>
      </c>
      <c r="AC1077" s="9">
        <v>89</v>
      </c>
      <c r="AD1077">
        <v>2</v>
      </c>
      <c r="AE1077" t="str">
        <f t="shared" si="538"/>
        <v>S2</v>
      </c>
      <c r="AF1077" t="str">
        <f t="shared" si="539"/>
        <v>=+'BASE DE DATOS'!S2</v>
      </c>
      <c r="AG1077" s="3" t="e">
        <f>+#REF!</f>
        <v>#REF!</v>
      </c>
    </row>
    <row r="1078" spans="19:33">
      <c r="S1078" s="4" t="s">
        <v>84</v>
      </c>
      <c r="T1078" s="4">
        <f t="shared" si="550"/>
        <v>93</v>
      </c>
      <c r="V1078" s="6" t="s">
        <v>89</v>
      </c>
      <c r="W1078" s="4">
        <f t="shared" si="534"/>
        <v>93</v>
      </c>
      <c r="X1078" s="4" t="str">
        <f t="shared" si="535"/>
        <v>T93</v>
      </c>
      <c r="Y1078" s="6" t="s">
        <v>50</v>
      </c>
      <c r="Z1078" s="6" t="str">
        <f t="shared" si="536"/>
        <v>BASE DE DATOS'!T93</v>
      </c>
      <c r="AA1078" s="4" t="str">
        <f t="shared" ref="AA1078" si="581">CONCATENATE("=","+","'",Z1078)</f>
        <v>=+'BASE DE DATOS'!T93</v>
      </c>
      <c r="AB1078" t="e">
        <f>+#REF!</f>
        <v>#REF!</v>
      </c>
      <c r="AC1078" s="8">
        <v>89</v>
      </c>
      <c r="AD1078">
        <v>2</v>
      </c>
      <c r="AE1078" t="str">
        <f t="shared" si="538"/>
        <v>T2</v>
      </c>
      <c r="AF1078" t="str">
        <f t="shared" si="539"/>
        <v>=+'BASE DE DATOS'!T2</v>
      </c>
      <c r="AG1078" s="3" t="e">
        <f>+#REF!</f>
        <v>#REF!</v>
      </c>
    </row>
    <row r="1079" spans="19:33">
      <c r="S1079" s="6" t="s">
        <v>85</v>
      </c>
      <c r="T1079" s="4">
        <f t="shared" si="550"/>
        <v>93</v>
      </c>
      <c r="V1079" s="4" t="s">
        <v>91</v>
      </c>
      <c r="W1079" s="4">
        <f t="shared" si="534"/>
        <v>93</v>
      </c>
      <c r="X1079" s="4" t="str">
        <f t="shared" si="535"/>
        <v>U93</v>
      </c>
      <c r="Y1079" s="6" t="s">
        <v>50</v>
      </c>
      <c r="Z1079" s="6" t="str">
        <f t="shared" si="536"/>
        <v>BASE DE DATOS'!U93</v>
      </c>
      <c r="AA1079" s="4" t="str">
        <f t="shared" ref="AA1079" si="582">CONCATENATE("=","+","'",Z1079)</f>
        <v>=+'BASE DE DATOS'!U93</v>
      </c>
      <c r="AB1079" t="e">
        <f>+#REF!</f>
        <v>#REF!</v>
      </c>
      <c r="AC1079" s="9">
        <v>89</v>
      </c>
      <c r="AD1079">
        <v>2</v>
      </c>
      <c r="AE1079" t="str">
        <f t="shared" si="538"/>
        <v>U2</v>
      </c>
      <c r="AF1079" t="str">
        <f t="shared" si="539"/>
        <v>=+'BASE DE DATOS'!U2</v>
      </c>
      <c r="AG1079" s="3" t="e">
        <f>+#REF!</f>
        <v>#REF!</v>
      </c>
    </row>
    <row r="1080" spans="19:33">
      <c r="S1080" s="4" t="s">
        <v>87</v>
      </c>
      <c r="T1080" s="4">
        <f t="shared" si="550"/>
        <v>93</v>
      </c>
      <c r="V1080" s="6" t="s">
        <v>49</v>
      </c>
      <c r="W1080" s="4">
        <f t="shared" si="534"/>
        <v>93</v>
      </c>
      <c r="X1080" s="4" t="str">
        <f t="shared" si="535"/>
        <v>J93</v>
      </c>
      <c r="Y1080" s="6" t="s">
        <v>50</v>
      </c>
      <c r="Z1080" s="6" t="str">
        <f t="shared" si="536"/>
        <v>BASE DE DATOS'!J93</v>
      </c>
      <c r="AA1080" s="4" t="str">
        <f t="shared" ref="AA1080" si="583">CONCATENATE("=","+","'",Z1080)</f>
        <v>=+'BASE DE DATOS'!J93</v>
      </c>
      <c r="AB1080" t="e">
        <f>+#REF!</f>
        <v>#REF!</v>
      </c>
      <c r="AC1080" s="8">
        <v>90</v>
      </c>
      <c r="AD1080">
        <v>2</v>
      </c>
      <c r="AE1080" t="str">
        <f t="shared" si="538"/>
        <v>J2</v>
      </c>
      <c r="AF1080" t="str">
        <f t="shared" si="539"/>
        <v>=+'BASE DE DATOS'!J2</v>
      </c>
      <c r="AG1080" s="3" t="e">
        <f>+#REF!</f>
        <v>#REF!</v>
      </c>
    </row>
    <row r="1081" spans="19:33">
      <c r="S1081" s="6" t="s">
        <v>89</v>
      </c>
      <c r="T1081" s="4">
        <f t="shared" si="550"/>
        <v>93</v>
      </c>
      <c r="V1081" s="4" t="s">
        <v>58</v>
      </c>
      <c r="W1081" s="4">
        <f t="shared" si="534"/>
        <v>93</v>
      </c>
      <c r="X1081" s="4" t="str">
        <f t="shared" si="535"/>
        <v>K93</v>
      </c>
      <c r="Y1081" s="6" t="s">
        <v>50</v>
      </c>
      <c r="Z1081" s="6" t="str">
        <f t="shared" si="536"/>
        <v>BASE DE DATOS'!K93</v>
      </c>
      <c r="AA1081" s="4" t="str">
        <f t="shared" ref="AA1081" si="584">CONCATENATE("=","+","'",Z1081)</f>
        <v>=+'BASE DE DATOS'!K93</v>
      </c>
      <c r="AB1081" t="e">
        <f>+#REF!</f>
        <v>#REF!</v>
      </c>
      <c r="AC1081" s="9">
        <v>90</v>
      </c>
      <c r="AD1081">
        <v>2</v>
      </c>
      <c r="AE1081" t="str">
        <f t="shared" si="538"/>
        <v>K2</v>
      </c>
      <c r="AF1081" t="str">
        <f t="shared" si="539"/>
        <v>=+'BASE DE DATOS'!K2</v>
      </c>
      <c r="AG1081" s="3" t="e">
        <f>+#REF!</f>
        <v>#REF!</v>
      </c>
    </row>
    <row r="1082" spans="19:33">
      <c r="S1082" s="6" t="s">
        <v>49</v>
      </c>
      <c r="T1082" s="4">
        <f t="shared" si="550"/>
        <v>94</v>
      </c>
      <c r="V1082" s="6" t="s">
        <v>65</v>
      </c>
      <c r="W1082" s="4">
        <f t="shared" si="534"/>
        <v>94</v>
      </c>
      <c r="X1082" s="4" t="str">
        <f t="shared" si="535"/>
        <v>L94</v>
      </c>
      <c r="Y1082" s="6" t="s">
        <v>50</v>
      </c>
      <c r="Z1082" s="6" t="str">
        <f t="shared" si="536"/>
        <v>BASE DE DATOS'!L94</v>
      </c>
      <c r="AA1082" s="4" t="str">
        <f t="shared" ref="AA1082" si="585">CONCATENATE("=","+","'",Z1082)</f>
        <v>=+'BASE DE DATOS'!L94</v>
      </c>
      <c r="AB1082" t="e">
        <f>+#REF!</f>
        <v>#REF!</v>
      </c>
      <c r="AC1082" s="8">
        <v>90</v>
      </c>
      <c r="AD1082">
        <v>2</v>
      </c>
      <c r="AE1082" t="str">
        <f t="shared" si="538"/>
        <v>L2</v>
      </c>
      <c r="AF1082" t="str">
        <f t="shared" si="539"/>
        <v>=+'BASE DE DATOS'!L2</v>
      </c>
      <c r="AG1082" s="3" t="e">
        <f>+#REF!</f>
        <v>#REF!</v>
      </c>
    </row>
    <row r="1083" spans="19:33">
      <c r="S1083" s="4" t="s">
        <v>58</v>
      </c>
      <c r="T1083" s="4">
        <f t="shared" si="550"/>
        <v>94</v>
      </c>
      <c r="V1083" s="4" t="s">
        <v>70</v>
      </c>
      <c r="W1083" s="4">
        <f t="shared" si="534"/>
        <v>94</v>
      </c>
      <c r="X1083" s="4" t="str">
        <f t="shared" si="535"/>
        <v>M94</v>
      </c>
      <c r="Y1083" s="6" t="s">
        <v>50</v>
      </c>
      <c r="Z1083" s="6" t="str">
        <f t="shared" si="536"/>
        <v>BASE DE DATOS'!M94</v>
      </c>
      <c r="AA1083" s="4" t="str">
        <f t="shared" ref="AA1083" si="586">CONCATENATE("=","+","'",Z1083)</f>
        <v>=+'BASE DE DATOS'!M94</v>
      </c>
      <c r="AB1083" t="e">
        <f>+#REF!</f>
        <v>#REF!</v>
      </c>
      <c r="AC1083" s="9">
        <v>90</v>
      </c>
      <c r="AD1083">
        <v>2</v>
      </c>
      <c r="AE1083" t="str">
        <f t="shared" si="538"/>
        <v>M2</v>
      </c>
      <c r="AF1083" t="str">
        <f t="shared" si="539"/>
        <v>=+'BASE DE DATOS'!M2</v>
      </c>
      <c r="AG1083" s="3" t="e">
        <f>+#REF!</f>
        <v>#REF!</v>
      </c>
    </row>
    <row r="1084" spans="19:33">
      <c r="S1084" s="6" t="s">
        <v>65</v>
      </c>
      <c r="T1084" s="4">
        <f t="shared" si="550"/>
        <v>94</v>
      </c>
      <c r="V1084" s="6" t="s">
        <v>73</v>
      </c>
      <c r="W1084" s="4">
        <f t="shared" si="534"/>
        <v>94</v>
      </c>
      <c r="X1084" s="4" t="str">
        <f t="shared" si="535"/>
        <v>N94</v>
      </c>
      <c r="Y1084" s="6" t="s">
        <v>50</v>
      </c>
      <c r="Z1084" s="6" t="str">
        <f t="shared" si="536"/>
        <v>BASE DE DATOS'!N94</v>
      </c>
      <c r="AA1084" s="4" t="str">
        <f t="shared" ref="AA1084" si="587">CONCATENATE("=","+","'",Z1084)</f>
        <v>=+'BASE DE DATOS'!N94</v>
      </c>
      <c r="AB1084" t="e">
        <f>+#REF!</f>
        <v>#REF!</v>
      </c>
      <c r="AC1084" s="8">
        <v>90</v>
      </c>
      <c r="AD1084">
        <v>2</v>
      </c>
      <c r="AE1084" t="str">
        <f t="shared" si="538"/>
        <v>N2</v>
      </c>
      <c r="AF1084" t="str">
        <f t="shared" si="539"/>
        <v>=+'BASE DE DATOS'!N2</v>
      </c>
      <c r="AG1084" s="3" t="e">
        <f>+#REF!</f>
        <v>#REF!</v>
      </c>
    </row>
    <row r="1085" spans="19:33">
      <c r="S1085" s="4" t="s">
        <v>70</v>
      </c>
      <c r="T1085" s="4">
        <f t="shared" si="550"/>
        <v>94</v>
      </c>
      <c r="V1085" s="4" t="s">
        <v>77</v>
      </c>
      <c r="W1085" s="4">
        <f t="shared" si="534"/>
        <v>94</v>
      </c>
      <c r="X1085" s="4" t="str">
        <f t="shared" si="535"/>
        <v>O94</v>
      </c>
      <c r="Y1085" s="6" t="s">
        <v>50</v>
      </c>
      <c r="Z1085" s="6" t="str">
        <f t="shared" si="536"/>
        <v>BASE DE DATOS'!O94</v>
      </c>
      <c r="AA1085" s="4" t="str">
        <f t="shared" ref="AA1085" si="588">CONCATENATE("=","+","'",Z1085)</f>
        <v>=+'BASE DE DATOS'!O94</v>
      </c>
      <c r="AB1085" t="e">
        <f>+#REF!</f>
        <v>#REF!</v>
      </c>
      <c r="AC1085" s="9">
        <v>90</v>
      </c>
      <c r="AD1085">
        <v>2</v>
      </c>
      <c r="AE1085" t="str">
        <f t="shared" si="538"/>
        <v>O2</v>
      </c>
      <c r="AF1085" t="str">
        <f t="shared" si="539"/>
        <v>=+'BASE DE DATOS'!O2</v>
      </c>
      <c r="AG1085" s="3" t="e">
        <f>+#REF!</f>
        <v>#REF!</v>
      </c>
    </row>
    <row r="1086" spans="19:33">
      <c r="S1086" s="6" t="s">
        <v>73</v>
      </c>
      <c r="T1086" s="4">
        <f t="shared" si="550"/>
        <v>94</v>
      </c>
      <c r="V1086" s="6" t="s">
        <v>81</v>
      </c>
      <c r="W1086" s="4">
        <f t="shared" si="534"/>
        <v>94</v>
      </c>
      <c r="X1086" s="4" t="str">
        <f t="shared" si="535"/>
        <v>P94</v>
      </c>
      <c r="Y1086" s="6" t="s">
        <v>50</v>
      </c>
      <c r="Z1086" s="6" t="str">
        <f t="shared" si="536"/>
        <v>BASE DE DATOS'!P94</v>
      </c>
      <c r="AA1086" s="4" t="str">
        <f t="shared" ref="AA1086" si="589">CONCATENATE("=","+","'",Z1086)</f>
        <v>=+'BASE DE DATOS'!P94</v>
      </c>
      <c r="AB1086" t="e">
        <f>+#REF!</f>
        <v>#REF!</v>
      </c>
      <c r="AC1086" s="8">
        <v>90</v>
      </c>
      <c r="AD1086">
        <v>2</v>
      </c>
      <c r="AE1086" t="str">
        <f t="shared" si="538"/>
        <v>P2</v>
      </c>
      <c r="AF1086" t="str">
        <f t="shared" si="539"/>
        <v>=+'BASE DE DATOS'!P2</v>
      </c>
      <c r="AG1086" s="3" t="e">
        <f>+#REF!</f>
        <v>#REF!</v>
      </c>
    </row>
    <row r="1087" spans="19:33">
      <c r="S1087" s="4" t="s">
        <v>77</v>
      </c>
      <c r="T1087" s="4">
        <f t="shared" si="550"/>
        <v>94</v>
      </c>
      <c r="V1087" s="4" t="s">
        <v>84</v>
      </c>
      <c r="W1087" s="4">
        <f t="shared" si="534"/>
        <v>94</v>
      </c>
      <c r="X1087" s="4" t="str">
        <f t="shared" si="535"/>
        <v>Q94</v>
      </c>
      <c r="Y1087" s="6" t="s">
        <v>50</v>
      </c>
      <c r="Z1087" s="6" t="str">
        <f t="shared" si="536"/>
        <v>BASE DE DATOS'!Q94</v>
      </c>
      <c r="AA1087" s="4" t="str">
        <f t="shared" ref="AA1087" si="590">CONCATENATE("=","+","'",Z1087)</f>
        <v>=+'BASE DE DATOS'!Q94</v>
      </c>
      <c r="AB1087" t="e">
        <f>+#REF!</f>
        <v>#REF!</v>
      </c>
      <c r="AC1087" s="9">
        <v>90</v>
      </c>
      <c r="AD1087">
        <v>2</v>
      </c>
      <c r="AE1087" t="str">
        <f t="shared" si="538"/>
        <v>Q2</v>
      </c>
      <c r="AF1087" t="str">
        <f t="shared" si="539"/>
        <v>=+'BASE DE DATOS'!Q2</v>
      </c>
      <c r="AG1087" s="3" t="e">
        <f>+#REF!</f>
        <v>#REF!</v>
      </c>
    </row>
    <row r="1088" spans="19:33">
      <c r="S1088" s="6" t="s">
        <v>81</v>
      </c>
      <c r="T1088" s="4">
        <f t="shared" si="550"/>
        <v>94</v>
      </c>
      <c r="V1088" s="6" t="s">
        <v>85</v>
      </c>
      <c r="W1088" s="4">
        <f t="shared" si="534"/>
        <v>94</v>
      </c>
      <c r="X1088" s="4" t="str">
        <f t="shared" si="535"/>
        <v>R94</v>
      </c>
      <c r="Y1088" s="6" t="s">
        <v>50</v>
      </c>
      <c r="Z1088" s="6" t="str">
        <f t="shared" si="536"/>
        <v>BASE DE DATOS'!R94</v>
      </c>
      <c r="AA1088" s="4" t="str">
        <f t="shared" ref="AA1088" si="591">CONCATENATE("=","+","'",Z1088)</f>
        <v>=+'BASE DE DATOS'!R94</v>
      </c>
      <c r="AB1088" t="e">
        <f>+#REF!</f>
        <v>#REF!</v>
      </c>
      <c r="AC1088" s="8">
        <v>90</v>
      </c>
      <c r="AD1088">
        <v>2</v>
      </c>
      <c r="AE1088" t="str">
        <f t="shared" si="538"/>
        <v>R2</v>
      </c>
      <c r="AF1088" t="str">
        <f t="shared" si="539"/>
        <v>=+'BASE DE DATOS'!R2</v>
      </c>
      <c r="AG1088" s="3" t="e">
        <f>+#REF!</f>
        <v>#REF!</v>
      </c>
    </row>
    <row r="1089" spans="19:33">
      <c r="S1089" s="4" t="s">
        <v>84</v>
      </c>
      <c r="T1089" s="4">
        <f t="shared" si="550"/>
        <v>94</v>
      </c>
      <c r="V1089" s="4" t="s">
        <v>87</v>
      </c>
      <c r="W1089" s="4">
        <f t="shared" si="534"/>
        <v>94</v>
      </c>
      <c r="X1089" s="4" t="str">
        <f t="shared" si="535"/>
        <v>S94</v>
      </c>
      <c r="Y1089" s="6" t="s">
        <v>50</v>
      </c>
      <c r="Z1089" s="6" t="str">
        <f t="shared" si="536"/>
        <v>BASE DE DATOS'!S94</v>
      </c>
      <c r="AA1089" s="4" t="str">
        <f t="shared" ref="AA1089" si="592">CONCATENATE("=","+","'",Z1089)</f>
        <v>=+'BASE DE DATOS'!S94</v>
      </c>
      <c r="AB1089" t="e">
        <f>+#REF!</f>
        <v>#REF!</v>
      </c>
      <c r="AC1089" s="9">
        <v>90</v>
      </c>
      <c r="AD1089">
        <v>2</v>
      </c>
      <c r="AE1089" t="str">
        <f t="shared" si="538"/>
        <v>S2</v>
      </c>
      <c r="AF1089" t="str">
        <f t="shared" si="539"/>
        <v>=+'BASE DE DATOS'!S2</v>
      </c>
      <c r="AG1089" s="3" t="e">
        <f>+#REF!</f>
        <v>#REF!</v>
      </c>
    </row>
    <row r="1090" spans="19:33">
      <c r="S1090" s="6" t="s">
        <v>85</v>
      </c>
      <c r="T1090" s="4">
        <f t="shared" si="550"/>
        <v>94</v>
      </c>
      <c r="V1090" s="6" t="s">
        <v>89</v>
      </c>
      <c r="W1090" s="4">
        <f t="shared" si="534"/>
        <v>94</v>
      </c>
      <c r="X1090" s="4" t="str">
        <f t="shared" si="535"/>
        <v>T94</v>
      </c>
      <c r="Y1090" s="6" t="s">
        <v>50</v>
      </c>
      <c r="Z1090" s="6" t="str">
        <f t="shared" si="536"/>
        <v>BASE DE DATOS'!T94</v>
      </c>
      <c r="AA1090" s="4" t="str">
        <f t="shared" ref="AA1090" si="593">CONCATENATE("=","+","'",Z1090)</f>
        <v>=+'BASE DE DATOS'!T94</v>
      </c>
      <c r="AB1090" t="e">
        <f>+#REF!</f>
        <v>#REF!</v>
      </c>
      <c r="AC1090" s="8">
        <v>90</v>
      </c>
      <c r="AD1090">
        <v>2</v>
      </c>
      <c r="AE1090" t="str">
        <f t="shared" si="538"/>
        <v>T2</v>
      </c>
      <c r="AF1090" t="str">
        <f t="shared" si="539"/>
        <v>=+'BASE DE DATOS'!T2</v>
      </c>
      <c r="AG1090" s="3" t="e">
        <f>+#REF!</f>
        <v>#REF!</v>
      </c>
    </row>
    <row r="1091" spans="19:33">
      <c r="S1091" s="4" t="s">
        <v>87</v>
      </c>
      <c r="T1091" s="4">
        <f t="shared" si="550"/>
        <v>94</v>
      </c>
      <c r="V1091" s="4" t="s">
        <v>91</v>
      </c>
      <c r="W1091" s="4">
        <f t="shared" si="534"/>
        <v>94</v>
      </c>
      <c r="X1091" s="4" t="str">
        <f t="shared" si="535"/>
        <v>U94</v>
      </c>
      <c r="Y1091" s="6" t="s">
        <v>50</v>
      </c>
      <c r="Z1091" s="6" t="str">
        <f t="shared" si="536"/>
        <v>BASE DE DATOS'!U94</v>
      </c>
      <c r="AA1091" s="4" t="str">
        <f t="shared" ref="AA1091" si="594">CONCATENATE("=","+","'",Z1091)</f>
        <v>=+'BASE DE DATOS'!U94</v>
      </c>
      <c r="AB1091" t="e">
        <f>+#REF!</f>
        <v>#REF!</v>
      </c>
      <c r="AC1091" s="9">
        <v>90</v>
      </c>
      <c r="AD1091">
        <v>2</v>
      </c>
      <c r="AE1091" t="str">
        <f t="shared" si="538"/>
        <v>U2</v>
      </c>
      <c r="AF1091" t="str">
        <f t="shared" si="539"/>
        <v>=+'BASE DE DATOS'!U2</v>
      </c>
      <c r="AG1091" s="3" t="e">
        <f>+#REF!</f>
        <v>#REF!</v>
      </c>
    </row>
    <row r="1092" spans="19:33">
      <c r="S1092" s="6" t="s">
        <v>89</v>
      </c>
      <c r="T1092" s="4">
        <f t="shared" si="550"/>
        <v>94</v>
      </c>
      <c r="V1092" s="6" t="s">
        <v>49</v>
      </c>
      <c r="W1092" s="4">
        <f t="shared" si="534"/>
        <v>94</v>
      </c>
      <c r="X1092" s="4" t="str">
        <f t="shared" si="535"/>
        <v>J94</v>
      </c>
      <c r="Y1092" s="6" t="s">
        <v>50</v>
      </c>
      <c r="Z1092" s="6" t="str">
        <f t="shared" si="536"/>
        <v>BASE DE DATOS'!J94</v>
      </c>
      <c r="AA1092" s="4" t="str">
        <f t="shared" ref="AA1092" si="595">CONCATENATE("=","+","'",Z1092)</f>
        <v>=+'BASE DE DATOS'!J94</v>
      </c>
      <c r="AB1092" t="e">
        <f>+#REF!</f>
        <v>#REF!</v>
      </c>
      <c r="AC1092" s="8">
        <v>91</v>
      </c>
      <c r="AD1092">
        <v>2</v>
      </c>
      <c r="AE1092" t="str">
        <f t="shared" si="538"/>
        <v>J2</v>
      </c>
      <c r="AF1092" t="str">
        <f t="shared" si="539"/>
        <v>=+'BASE DE DATOS'!J2</v>
      </c>
      <c r="AG1092" s="3" t="e">
        <f>+#REF!</f>
        <v>#REF!</v>
      </c>
    </row>
    <row r="1093" spans="19:33">
      <c r="S1093" s="6" t="s">
        <v>49</v>
      </c>
      <c r="T1093" s="4">
        <f t="shared" si="550"/>
        <v>95</v>
      </c>
      <c r="V1093" s="4" t="s">
        <v>58</v>
      </c>
      <c r="W1093" s="4">
        <f t="shared" si="534"/>
        <v>95</v>
      </c>
      <c r="X1093" s="4" t="str">
        <f t="shared" si="535"/>
        <v>K95</v>
      </c>
      <c r="Y1093" s="6" t="s">
        <v>50</v>
      </c>
      <c r="Z1093" s="6" t="str">
        <f t="shared" si="536"/>
        <v>BASE DE DATOS'!K95</v>
      </c>
      <c r="AA1093" s="4" t="str">
        <f t="shared" ref="AA1093" si="596">CONCATENATE("=","+","'",Z1093)</f>
        <v>=+'BASE DE DATOS'!K95</v>
      </c>
      <c r="AB1093" t="e">
        <f>+#REF!</f>
        <v>#REF!</v>
      </c>
      <c r="AC1093" s="9">
        <v>91</v>
      </c>
      <c r="AD1093">
        <v>2</v>
      </c>
      <c r="AE1093" t="str">
        <f t="shared" si="538"/>
        <v>K2</v>
      </c>
      <c r="AF1093" t="str">
        <f t="shared" si="539"/>
        <v>=+'BASE DE DATOS'!K2</v>
      </c>
      <c r="AG1093" s="3" t="e">
        <f>+#REF!</f>
        <v>#REF!</v>
      </c>
    </row>
    <row r="1094" spans="19:33">
      <c r="S1094" s="4" t="s">
        <v>58</v>
      </c>
      <c r="T1094" s="4">
        <f t="shared" si="550"/>
        <v>95</v>
      </c>
      <c r="V1094" s="6" t="s">
        <v>65</v>
      </c>
      <c r="W1094" s="4">
        <f t="shared" si="534"/>
        <v>95</v>
      </c>
      <c r="X1094" s="4" t="str">
        <f t="shared" si="535"/>
        <v>L95</v>
      </c>
      <c r="Y1094" s="6" t="s">
        <v>50</v>
      </c>
      <c r="Z1094" s="6" t="str">
        <f t="shared" si="536"/>
        <v>BASE DE DATOS'!L95</v>
      </c>
      <c r="AA1094" s="4" t="str">
        <f t="shared" ref="AA1094" si="597">CONCATENATE("=","+","'",Z1094)</f>
        <v>=+'BASE DE DATOS'!L95</v>
      </c>
      <c r="AB1094" t="e">
        <f>+#REF!</f>
        <v>#REF!</v>
      </c>
      <c r="AC1094" s="8">
        <v>91</v>
      </c>
      <c r="AD1094">
        <v>2</v>
      </c>
      <c r="AE1094" t="str">
        <f t="shared" si="538"/>
        <v>L2</v>
      </c>
      <c r="AF1094" t="str">
        <f t="shared" si="539"/>
        <v>=+'BASE DE DATOS'!L2</v>
      </c>
      <c r="AG1094" s="3" t="e">
        <f>+#REF!</f>
        <v>#REF!</v>
      </c>
    </row>
    <row r="1095" spans="19:33">
      <c r="S1095" s="6" t="s">
        <v>65</v>
      </c>
      <c r="T1095" s="4">
        <f t="shared" si="550"/>
        <v>95</v>
      </c>
      <c r="V1095" s="4" t="s">
        <v>70</v>
      </c>
      <c r="W1095" s="4">
        <f t="shared" si="534"/>
        <v>95</v>
      </c>
      <c r="X1095" s="4" t="str">
        <f t="shared" si="535"/>
        <v>M95</v>
      </c>
      <c r="Y1095" s="6" t="s">
        <v>50</v>
      </c>
      <c r="Z1095" s="6" t="str">
        <f t="shared" si="536"/>
        <v>BASE DE DATOS'!M95</v>
      </c>
      <c r="AA1095" s="4" t="str">
        <f t="shared" ref="AA1095" si="598">CONCATENATE("=","+","'",Z1095)</f>
        <v>=+'BASE DE DATOS'!M95</v>
      </c>
      <c r="AB1095" t="e">
        <f>+#REF!</f>
        <v>#REF!</v>
      </c>
      <c r="AC1095" s="9">
        <v>91</v>
      </c>
      <c r="AD1095">
        <v>2</v>
      </c>
      <c r="AE1095" t="str">
        <f t="shared" si="538"/>
        <v>M2</v>
      </c>
      <c r="AF1095" t="str">
        <f t="shared" si="539"/>
        <v>=+'BASE DE DATOS'!M2</v>
      </c>
      <c r="AG1095" s="3" t="e">
        <f>+#REF!</f>
        <v>#REF!</v>
      </c>
    </row>
    <row r="1096" spans="19:33">
      <c r="S1096" s="4" t="s">
        <v>70</v>
      </c>
      <c r="T1096" s="4">
        <f t="shared" si="550"/>
        <v>95</v>
      </c>
      <c r="V1096" s="6" t="s">
        <v>73</v>
      </c>
      <c r="W1096" s="4">
        <f t="shared" si="534"/>
        <v>95</v>
      </c>
      <c r="X1096" s="4" t="str">
        <f t="shared" si="535"/>
        <v>N95</v>
      </c>
      <c r="Y1096" s="6" t="s">
        <v>50</v>
      </c>
      <c r="Z1096" s="6" t="str">
        <f t="shared" si="536"/>
        <v>BASE DE DATOS'!N95</v>
      </c>
      <c r="AA1096" s="4" t="str">
        <f t="shared" ref="AA1096" si="599">CONCATENATE("=","+","'",Z1096)</f>
        <v>=+'BASE DE DATOS'!N95</v>
      </c>
      <c r="AB1096" t="e">
        <f>+#REF!</f>
        <v>#REF!</v>
      </c>
      <c r="AC1096" s="8">
        <v>91</v>
      </c>
      <c r="AD1096">
        <v>2</v>
      </c>
      <c r="AE1096" t="str">
        <f t="shared" si="538"/>
        <v>N2</v>
      </c>
      <c r="AF1096" t="str">
        <f t="shared" si="539"/>
        <v>=+'BASE DE DATOS'!N2</v>
      </c>
      <c r="AG1096" s="3" t="e">
        <f>+#REF!</f>
        <v>#REF!</v>
      </c>
    </row>
    <row r="1097" spans="19:33">
      <c r="S1097" s="6" t="s">
        <v>73</v>
      </c>
      <c r="T1097" s="4">
        <f t="shared" si="550"/>
        <v>95</v>
      </c>
      <c r="V1097" s="4" t="s">
        <v>77</v>
      </c>
      <c r="W1097" s="4">
        <f t="shared" si="534"/>
        <v>95</v>
      </c>
      <c r="X1097" s="4" t="str">
        <f t="shared" si="535"/>
        <v>O95</v>
      </c>
      <c r="Y1097" s="6" t="s">
        <v>50</v>
      </c>
      <c r="Z1097" s="6" t="str">
        <f t="shared" si="536"/>
        <v>BASE DE DATOS'!O95</v>
      </c>
      <c r="AA1097" s="4" t="str">
        <f t="shared" ref="AA1097" si="600">CONCATENATE("=","+","'",Z1097)</f>
        <v>=+'BASE DE DATOS'!O95</v>
      </c>
      <c r="AB1097" t="e">
        <f>+#REF!</f>
        <v>#REF!</v>
      </c>
      <c r="AC1097" s="9">
        <v>91</v>
      </c>
      <c r="AD1097">
        <v>2</v>
      </c>
      <c r="AE1097" t="str">
        <f t="shared" si="538"/>
        <v>O2</v>
      </c>
      <c r="AF1097" t="str">
        <f t="shared" si="539"/>
        <v>=+'BASE DE DATOS'!O2</v>
      </c>
      <c r="AG1097" s="3" t="e">
        <f>+#REF!</f>
        <v>#REF!</v>
      </c>
    </row>
    <row r="1098" spans="19:33">
      <c r="S1098" s="4" t="s">
        <v>77</v>
      </c>
      <c r="T1098" s="4">
        <f t="shared" si="550"/>
        <v>95</v>
      </c>
      <c r="V1098" s="6" t="s">
        <v>81</v>
      </c>
      <c r="W1098" s="4">
        <f t="shared" si="534"/>
        <v>95</v>
      </c>
      <c r="X1098" s="4" t="str">
        <f t="shared" si="535"/>
        <v>P95</v>
      </c>
      <c r="Y1098" s="6" t="s">
        <v>50</v>
      </c>
      <c r="Z1098" s="6" t="str">
        <f t="shared" si="536"/>
        <v>BASE DE DATOS'!P95</v>
      </c>
      <c r="AA1098" s="4" t="str">
        <f t="shared" ref="AA1098" si="601">CONCATENATE("=","+","'",Z1098)</f>
        <v>=+'BASE DE DATOS'!P95</v>
      </c>
      <c r="AB1098" t="e">
        <f>+#REF!</f>
        <v>#REF!</v>
      </c>
      <c r="AC1098" s="8">
        <v>91</v>
      </c>
      <c r="AD1098">
        <v>2</v>
      </c>
      <c r="AE1098" t="str">
        <f t="shared" si="538"/>
        <v>P2</v>
      </c>
      <c r="AF1098" t="str">
        <f t="shared" si="539"/>
        <v>=+'BASE DE DATOS'!P2</v>
      </c>
      <c r="AG1098" s="3" t="e">
        <f>+#REF!</f>
        <v>#REF!</v>
      </c>
    </row>
    <row r="1099" spans="19:33">
      <c r="S1099" s="6" t="s">
        <v>81</v>
      </c>
      <c r="T1099" s="4">
        <f t="shared" si="550"/>
        <v>95</v>
      </c>
      <c r="V1099" s="4" t="s">
        <v>84</v>
      </c>
      <c r="W1099" s="4">
        <f t="shared" si="534"/>
        <v>95</v>
      </c>
      <c r="X1099" s="4" t="str">
        <f t="shared" si="535"/>
        <v>Q95</v>
      </c>
      <c r="Y1099" s="6" t="s">
        <v>50</v>
      </c>
      <c r="Z1099" s="6" t="str">
        <f t="shared" si="536"/>
        <v>BASE DE DATOS'!Q95</v>
      </c>
      <c r="AA1099" s="4" t="str">
        <f t="shared" ref="AA1099" si="602">CONCATENATE("=","+","'",Z1099)</f>
        <v>=+'BASE DE DATOS'!Q95</v>
      </c>
      <c r="AB1099" t="e">
        <f>+#REF!</f>
        <v>#REF!</v>
      </c>
      <c r="AC1099" s="9">
        <v>91</v>
      </c>
      <c r="AD1099">
        <v>2</v>
      </c>
      <c r="AE1099" t="str">
        <f t="shared" si="538"/>
        <v>Q2</v>
      </c>
      <c r="AF1099" t="str">
        <f t="shared" si="539"/>
        <v>=+'BASE DE DATOS'!Q2</v>
      </c>
      <c r="AG1099" s="3" t="e">
        <f>+#REF!</f>
        <v>#REF!</v>
      </c>
    </row>
    <row r="1100" spans="19:33">
      <c r="S1100" s="4" t="s">
        <v>84</v>
      </c>
      <c r="T1100" s="4">
        <f t="shared" si="550"/>
        <v>95</v>
      </c>
      <c r="V1100" s="6" t="s">
        <v>85</v>
      </c>
      <c r="W1100" s="4">
        <f t="shared" si="534"/>
        <v>95</v>
      </c>
      <c r="X1100" s="4" t="str">
        <f t="shared" si="535"/>
        <v>R95</v>
      </c>
      <c r="Y1100" s="6" t="s">
        <v>50</v>
      </c>
      <c r="Z1100" s="6" t="str">
        <f t="shared" si="536"/>
        <v>BASE DE DATOS'!R95</v>
      </c>
      <c r="AA1100" s="4" t="str">
        <f t="shared" ref="AA1100" si="603">CONCATENATE("=","+","'",Z1100)</f>
        <v>=+'BASE DE DATOS'!R95</v>
      </c>
      <c r="AB1100" t="e">
        <f>+#REF!</f>
        <v>#REF!</v>
      </c>
      <c r="AC1100" s="8">
        <v>91</v>
      </c>
      <c r="AD1100">
        <v>2</v>
      </c>
      <c r="AE1100" t="str">
        <f t="shared" si="538"/>
        <v>R2</v>
      </c>
      <c r="AF1100" t="str">
        <f t="shared" si="539"/>
        <v>=+'BASE DE DATOS'!R2</v>
      </c>
      <c r="AG1100" s="3" t="e">
        <f>+#REF!</f>
        <v>#REF!</v>
      </c>
    </row>
    <row r="1101" spans="19:33">
      <c r="S1101" s="6" t="s">
        <v>85</v>
      </c>
      <c r="T1101" s="4">
        <f t="shared" si="550"/>
        <v>95</v>
      </c>
      <c r="V1101" s="4" t="s">
        <v>87</v>
      </c>
      <c r="W1101" s="4">
        <f t="shared" ref="W1101:W1164" si="604">+T1101</f>
        <v>95</v>
      </c>
      <c r="X1101" s="4" t="str">
        <f t="shared" ref="X1101:X1164" si="605">CONCATENATE(V1101,W1101)</f>
        <v>S95</v>
      </c>
      <c r="Y1101" s="6" t="s">
        <v>50</v>
      </c>
      <c r="Z1101" s="6" t="str">
        <f t="shared" ref="Z1101:Z1164" si="606">CONCATENATE(Y1101,X1101)</f>
        <v>BASE DE DATOS'!S95</v>
      </c>
      <c r="AA1101" s="4" t="str">
        <f t="shared" ref="AA1101" si="607">CONCATENATE("=","+","'",Z1101)</f>
        <v>=+'BASE DE DATOS'!S95</v>
      </c>
      <c r="AB1101" t="e">
        <f>+#REF!</f>
        <v>#REF!</v>
      </c>
      <c r="AC1101" s="9">
        <v>91</v>
      </c>
      <c r="AD1101">
        <v>2</v>
      </c>
      <c r="AE1101" t="str">
        <f t="shared" ref="AE1101:AE1164" si="608">CONCATENATE(V1101,AD1101)</f>
        <v>S2</v>
      </c>
      <c r="AF1101" t="str">
        <f t="shared" ref="AF1101:AF1164" si="609">CONCATENATE("=","+","'",Y1101,AE1101)</f>
        <v>=+'BASE DE DATOS'!S2</v>
      </c>
      <c r="AG1101" s="3" t="e">
        <f>+#REF!</f>
        <v>#REF!</v>
      </c>
    </row>
    <row r="1102" spans="19:33">
      <c r="S1102" s="4" t="s">
        <v>87</v>
      </c>
      <c r="T1102" s="4">
        <f t="shared" si="550"/>
        <v>95</v>
      </c>
      <c r="V1102" s="6" t="s">
        <v>89</v>
      </c>
      <c r="W1102" s="4">
        <f t="shared" si="604"/>
        <v>95</v>
      </c>
      <c r="X1102" s="4" t="str">
        <f t="shared" si="605"/>
        <v>T95</v>
      </c>
      <c r="Y1102" s="6" t="s">
        <v>50</v>
      </c>
      <c r="Z1102" s="6" t="str">
        <f t="shared" si="606"/>
        <v>BASE DE DATOS'!T95</v>
      </c>
      <c r="AA1102" s="4" t="str">
        <f t="shared" ref="AA1102" si="610">CONCATENATE("=","+","'",Z1102)</f>
        <v>=+'BASE DE DATOS'!T95</v>
      </c>
      <c r="AB1102" t="e">
        <f>+#REF!</f>
        <v>#REF!</v>
      </c>
      <c r="AC1102" s="8">
        <v>91</v>
      </c>
      <c r="AD1102">
        <v>2</v>
      </c>
      <c r="AE1102" t="str">
        <f t="shared" si="608"/>
        <v>T2</v>
      </c>
      <c r="AF1102" t="str">
        <f t="shared" si="609"/>
        <v>=+'BASE DE DATOS'!T2</v>
      </c>
      <c r="AG1102" s="3" t="e">
        <f>+#REF!</f>
        <v>#REF!</v>
      </c>
    </row>
    <row r="1103" spans="19:33">
      <c r="S1103" s="6" t="s">
        <v>89</v>
      </c>
      <c r="T1103" s="4">
        <f t="shared" si="550"/>
        <v>95</v>
      </c>
      <c r="V1103" s="4" t="s">
        <v>91</v>
      </c>
      <c r="W1103" s="4">
        <f t="shared" si="604"/>
        <v>95</v>
      </c>
      <c r="X1103" s="4" t="str">
        <f t="shared" si="605"/>
        <v>U95</v>
      </c>
      <c r="Y1103" s="6" t="s">
        <v>50</v>
      </c>
      <c r="Z1103" s="6" t="str">
        <f t="shared" si="606"/>
        <v>BASE DE DATOS'!U95</v>
      </c>
      <c r="AA1103" s="4" t="str">
        <f t="shared" ref="AA1103" si="611">CONCATENATE("=","+","'",Z1103)</f>
        <v>=+'BASE DE DATOS'!U95</v>
      </c>
      <c r="AB1103" t="e">
        <f>+#REF!</f>
        <v>#REF!</v>
      </c>
      <c r="AC1103" s="9">
        <v>91</v>
      </c>
      <c r="AD1103">
        <v>2</v>
      </c>
      <c r="AE1103" t="str">
        <f t="shared" si="608"/>
        <v>U2</v>
      </c>
      <c r="AF1103" t="str">
        <f t="shared" si="609"/>
        <v>=+'BASE DE DATOS'!U2</v>
      </c>
      <c r="AG1103" s="3" t="e">
        <f>+#REF!</f>
        <v>#REF!</v>
      </c>
    </row>
    <row r="1104" spans="19:33">
      <c r="S1104" s="6" t="s">
        <v>49</v>
      </c>
      <c r="T1104" s="4">
        <f t="shared" si="550"/>
        <v>96</v>
      </c>
      <c r="V1104" s="6" t="s">
        <v>49</v>
      </c>
      <c r="W1104" s="4">
        <f t="shared" si="604"/>
        <v>96</v>
      </c>
      <c r="X1104" s="4" t="str">
        <f t="shared" si="605"/>
        <v>J96</v>
      </c>
      <c r="Y1104" s="6" t="s">
        <v>50</v>
      </c>
      <c r="Z1104" s="6" t="str">
        <f t="shared" si="606"/>
        <v>BASE DE DATOS'!J96</v>
      </c>
      <c r="AA1104" s="4" t="str">
        <f t="shared" ref="AA1104" si="612">CONCATENATE("=","+","'",Z1104)</f>
        <v>=+'BASE DE DATOS'!J96</v>
      </c>
      <c r="AB1104" t="e">
        <f>+#REF!</f>
        <v>#REF!</v>
      </c>
      <c r="AC1104" s="8">
        <v>92</v>
      </c>
      <c r="AD1104">
        <v>2</v>
      </c>
      <c r="AE1104" t="str">
        <f t="shared" si="608"/>
        <v>J2</v>
      </c>
      <c r="AF1104" t="str">
        <f t="shared" si="609"/>
        <v>=+'BASE DE DATOS'!J2</v>
      </c>
      <c r="AG1104" s="3" t="e">
        <f>+#REF!</f>
        <v>#REF!</v>
      </c>
    </row>
    <row r="1105" spans="19:33">
      <c r="S1105" s="4" t="s">
        <v>58</v>
      </c>
      <c r="T1105" s="4">
        <f t="shared" si="550"/>
        <v>96</v>
      </c>
      <c r="V1105" s="4" t="s">
        <v>58</v>
      </c>
      <c r="W1105" s="4">
        <f t="shared" si="604"/>
        <v>96</v>
      </c>
      <c r="X1105" s="4" t="str">
        <f t="shared" si="605"/>
        <v>K96</v>
      </c>
      <c r="Y1105" s="6" t="s">
        <v>50</v>
      </c>
      <c r="Z1105" s="6" t="str">
        <f t="shared" si="606"/>
        <v>BASE DE DATOS'!K96</v>
      </c>
      <c r="AA1105" s="4" t="str">
        <f t="shared" ref="AA1105" si="613">CONCATENATE("=","+","'",Z1105)</f>
        <v>=+'BASE DE DATOS'!K96</v>
      </c>
      <c r="AB1105" t="e">
        <f>+#REF!</f>
        <v>#REF!</v>
      </c>
      <c r="AC1105" s="9">
        <v>92</v>
      </c>
      <c r="AD1105">
        <v>2</v>
      </c>
      <c r="AE1105" t="str">
        <f t="shared" si="608"/>
        <v>K2</v>
      </c>
      <c r="AF1105" t="str">
        <f t="shared" si="609"/>
        <v>=+'BASE DE DATOS'!K2</v>
      </c>
      <c r="AG1105" s="3" t="e">
        <f>+#REF!</f>
        <v>#REF!</v>
      </c>
    </row>
    <row r="1106" spans="19:33">
      <c r="S1106" s="6" t="s">
        <v>65</v>
      </c>
      <c r="T1106" s="4">
        <f t="shared" si="550"/>
        <v>96</v>
      </c>
      <c r="V1106" s="6" t="s">
        <v>65</v>
      </c>
      <c r="W1106" s="4">
        <f t="shared" si="604"/>
        <v>96</v>
      </c>
      <c r="X1106" s="4" t="str">
        <f t="shared" si="605"/>
        <v>L96</v>
      </c>
      <c r="Y1106" s="6" t="s">
        <v>50</v>
      </c>
      <c r="Z1106" s="6" t="str">
        <f t="shared" si="606"/>
        <v>BASE DE DATOS'!L96</v>
      </c>
      <c r="AA1106" s="4" t="str">
        <f t="shared" ref="AA1106" si="614">CONCATENATE("=","+","'",Z1106)</f>
        <v>=+'BASE DE DATOS'!L96</v>
      </c>
      <c r="AB1106" t="e">
        <f>+#REF!</f>
        <v>#REF!</v>
      </c>
      <c r="AC1106" s="8">
        <v>92</v>
      </c>
      <c r="AD1106">
        <v>2</v>
      </c>
      <c r="AE1106" t="str">
        <f t="shared" si="608"/>
        <v>L2</v>
      </c>
      <c r="AF1106" t="str">
        <f t="shared" si="609"/>
        <v>=+'BASE DE DATOS'!L2</v>
      </c>
      <c r="AG1106" s="3" t="e">
        <f>+#REF!</f>
        <v>#REF!</v>
      </c>
    </row>
    <row r="1107" spans="19:33">
      <c r="S1107" s="4" t="s">
        <v>70</v>
      </c>
      <c r="T1107" s="4">
        <f t="shared" si="550"/>
        <v>96</v>
      </c>
      <c r="V1107" s="4" t="s">
        <v>70</v>
      </c>
      <c r="W1107" s="4">
        <f t="shared" si="604"/>
        <v>96</v>
      </c>
      <c r="X1107" s="4" t="str">
        <f t="shared" si="605"/>
        <v>M96</v>
      </c>
      <c r="Y1107" s="6" t="s">
        <v>50</v>
      </c>
      <c r="Z1107" s="6" t="str">
        <f t="shared" si="606"/>
        <v>BASE DE DATOS'!M96</v>
      </c>
      <c r="AA1107" s="4" t="str">
        <f t="shared" ref="AA1107" si="615">CONCATENATE("=","+","'",Z1107)</f>
        <v>=+'BASE DE DATOS'!M96</v>
      </c>
      <c r="AB1107" t="e">
        <f>+#REF!</f>
        <v>#REF!</v>
      </c>
      <c r="AC1107" s="9">
        <v>92</v>
      </c>
      <c r="AD1107">
        <v>2</v>
      </c>
      <c r="AE1107" t="str">
        <f t="shared" si="608"/>
        <v>M2</v>
      </c>
      <c r="AF1107" t="str">
        <f t="shared" si="609"/>
        <v>=+'BASE DE DATOS'!M2</v>
      </c>
      <c r="AG1107" s="3" t="e">
        <f>+#REF!</f>
        <v>#REF!</v>
      </c>
    </row>
    <row r="1108" spans="19:33">
      <c r="S1108" s="6" t="s">
        <v>73</v>
      </c>
      <c r="T1108" s="4">
        <f t="shared" si="550"/>
        <v>96</v>
      </c>
      <c r="V1108" s="6" t="s">
        <v>73</v>
      </c>
      <c r="W1108" s="4">
        <f t="shared" si="604"/>
        <v>96</v>
      </c>
      <c r="X1108" s="4" t="str">
        <f t="shared" si="605"/>
        <v>N96</v>
      </c>
      <c r="Y1108" s="6" t="s">
        <v>50</v>
      </c>
      <c r="Z1108" s="6" t="str">
        <f t="shared" si="606"/>
        <v>BASE DE DATOS'!N96</v>
      </c>
      <c r="AA1108" s="4" t="str">
        <f t="shared" ref="AA1108" si="616">CONCATENATE("=","+","'",Z1108)</f>
        <v>=+'BASE DE DATOS'!N96</v>
      </c>
      <c r="AB1108" t="e">
        <f>+#REF!</f>
        <v>#REF!</v>
      </c>
      <c r="AC1108" s="8">
        <v>92</v>
      </c>
      <c r="AD1108">
        <v>2</v>
      </c>
      <c r="AE1108" t="str">
        <f t="shared" si="608"/>
        <v>N2</v>
      </c>
      <c r="AF1108" t="str">
        <f t="shared" si="609"/>
        <v>=+'BASE DE DATOS'!N2</v>
      </c>
      <c r="AG1108" s="3" t="e">
        <f>+#REF!</f>
        <v>#REF!</v>
      </c>
    </row>
    <row r="1109" spans="19:33">
      <c r="S1109" s="4" t="s">
        <v>77</v>
      </c>
      <c r="T1109" s="4">
        <f t="shared" si="550"/>
        <v>96</v>
      </c>
      <c r="V1109" s="4" t="s">
        <v>77</v>
      </c>
      <c r="W1109" s="4">
        <f t="shared" si="604"/>
        <v>96</v>
      </c>
      <c r="X1109" s="4" t="str">
        <f t="shared" si="605"/>
        <v>O96</v>
      </c>
      <c r="Y1109" s="6" t="s">
        <v>50</v>
      </c>
      <c r="Z1109" s="6" t="str">
        <f t="shared" si="606"/>
        <v>BASE DE DATOS'!O96</v>
      </c>
      <c r="AA1109" s="4" t="str">
        <f t="shared" ref="AA1109" si="617">CONCATENATE("=","+","'",Z1109)</f>
        <v>=+'BASE DE DATOS'!O96</v>
      </c>
      <c r="AB1109" t="e">
        <f>+#REF!</f>
        <v>#REF!</v>
      </c>
      <c r="AC1109" s="9">
        <v>92</v>
      </c>
      <c r="AD1109">
        <v>2</v>
      </c>
      <c r="AE1109" t="str">
        <f t="shared" si="608"/>
        <v>O2</v>
      </c>
      <c r="AF1109" t="str">
        <f t="shared" si="609"/>
        <v>=+'BASE DE DATOS'!O2</v>
      </c>
      <c r="AG1109" s="3" t="e">
        <f>+#REF!</f>
        <v>#REF!</v>
      </c>
    </row>
    <row r="1110" spans="19:33">
      <c r="S1110" s="6" t="s">
        <v>81</v>
      </c>
      <c r="T1110" s="4">
        <f t="shared" si="550"/>
        <v>96</v>
      </c>
      <c r="V1110" s="6" t="s">
        <v>81</v>
      </c>
      <c r="W1110" s="4">
        <f t="shared" si="604"/>
        <v>96</v>
      </c>
      <c r="X1110" s="4" t="str">
        <f t="shared" si="605"/>
        <v>P96</v>
      </c>
      <c r="Y1110" s="6" t="s">
        <v>50</v>
      </c>
      <c r="Z1110" s="6" t="str">
        <f t="shared" si="606"/>
        <v>BASE DE DATOS'!P96</v>
      </c>
      <c r="AA1110" s="4" t="str">
        <f t="shared" ref="AA1110" si="618">CONCATENATE("=","+","'",Z1110)</f>
        <v>=+'BASE DE DATOS'!P96</v>
      </c>
      <c r="AB1110" t="e">
        <f>+#REF!</f>
        <v>#REF!</v>
      </c>
      <c r="AC1110" s="8">
        <v>92</v>
      </c>
      <c r="AD1110">
        <v>2</v>
      </c>
      <c r="AE1110" t="str">
        <f t="shared" si="608"/>
        <v>P2</v>
      </c>
      <c r="AF1110" t="str">
        <f t="shared" si="609"/>
        <v>=+'BASE DE DATOS'!P2</v>
      </c>
      <c r="AG1110" s="3" t="e">
        <f>+#REF!</f>
        <v>#REF!</v>
      </c>
    </row>
    <row r="1111" spans="19:33">
      <c r="S1111" s="4" t="s">
        <v>84</v>
      </c>
      <c r="T1111" s="4">
        <f t="shared" si="550"/>
        <v>96</v>
      </c>
      <c r="V1111" s="4" t="s">
        <v>84</v>
      </c>
      <c r="W1111" s="4">
        <f t="shared" si="604"/>
        <v>96</v>
      </c>
      <c r="X1111" s="4" t="str">
        <f t="shared" si="605"/>
        <v>Q96</v>
      </c>
      <c r="Y1111" s="6" t="s">
        <v>50</v>
      </c>
      <c r="Z1111" s="6" t="str">
        <f t="shared" si="606"/>
        <v>BASE DE DATOS'!Q96</v>
      </c>
      <c r="AA1111" s="4" t="str">
        <f t="shared" ref="AA1111" si="619">CONCATENATE("=","+","'",Z1111)</f>
        <v>=+'BASE DE DATOS'!Q96</v>
      </c>
      <c r="AB1111" t="e">
        <f>+#REF!</f>
        <v>#REF!</v>
      </c>
      <c r="AC1111" s="9">
        <v>92</v>
      </c>
      <c r="AD1111">
        <v>2</v>
      </c>
      <c r="AE1111" t="str">
        <f t="shared" si="608"/>
        <v>Q2</v>
      </c>
      <c r="AF1111" t="str">
        <f t="shared" si="609"/>
        <v>=+'BASE DE DATOS'!Q2</v>
      </c>
      <c r="AG1111" s="3" t="e">
        <f>+#REF!</f>
        <v>#REF!</v>
      </c>
    </row>
    <row r="1112" spans="19:33">
      <c r="S1112" s="6" t="s">
        <v>85</v>
      </c>
      <c r="T1112" s="4">
        <f t="shared" ref="T1112:T1175" si="620">IF(S1112="J",T1111+1,T1111)</f>
        <v>96</v>
      </c>
      <c r="V1112" s="6" t="s">
        <v>85</v>
      </c>
      <c r="W1112" s="4">
        <f t="shared" si="604"/>
        <v>96</v>
      </c>
      <c r="X1112" s="4" t="str">
        <f t="shared" si="605"/>
        <v>R96</v>
      </c>
      <c r="Y1112" s="6" t="s">
        <v>50</v>
      </c>
      <c r="Z1112" s="6" t="str">
        <f t="shared" si="606"/>
        <v>BASE DE DATOS'!R96</v>
      </c>
      <c r="AA1112" s="4" t="str">
        <f t="shared" ref="AA1112" si="621">CONCATENATE("=","+","'",Z1112)</f>
        <v>=+'BASE DE DATOS'!R96</v>
      </c>
      <c r="AB1112" t="e">
        <f>+#REF!</f>
        <v>#REF!</v>
      </c>
      <c r="AC1112" s="8">
        <v>92</v>
      </c>
      <c r="AD1112">
        <v>2</v>
      </c>
      <c r="AE1112" t="str">
        <f t="shared" si="608"/>
        <v>R2</v>
      </c>
      <c r="AF1112" t="str">
        <f t="shared" si="609"/>
        <v>=+'BASE DE DATOS'!R2</v>
      </c>
      <c r="AG1112" s="3" t="e">
        <f>+#REF!</f>
        <v>#REF!</v>
      </c>
    </row>
    <row r="1113" spans="19:33">
      <c r="S1113" s="4" t="s">
        <v>87</v>
      </c>
      <c r="T1113" s="4">
        <f t="shared" si="620"/>
        <v>96</v>
      </c>
      <c r="V1113" s="4" t="s">
        <v>87</v>
      </c>
      <c r="W1113" s="4">
        <f t="shared" si="604"/>
        <v>96</v>
      </c>
      <c r="X1113" s="4" t="str">
        <f t="shared" si="605"/>
        <v>S96</v>
      </c>
      <c r="Y1113" s="6" t="s">
        <v>50</v>
      </c>
      <c r="Z1113" s="6" t="str">
        <f t="shared" si="606"/>
        <v>BASE DE DATOS'!S96</v>
      </c>
      <c r="AA1113" s="4" t="str">
        <f t="shared" ref="AA1113" si="622">CONCATENATE("=","+","'",Z1113)</f>
        <v>=+'BASE DE DATOS'!S96</v>
      </c>
      <c r="AB1113" t="e">
        <f>+#REF!</f>
        <v>#REF!</v>
      </c>
      <c r="AC1113" s="9">
        <v>92</v>
      </c>
      <c r="AD1113">
        <v>2</v>
      </c>
      <c r="AE1113" t="str">
        <f t="shared" si="608"/>
        <v>S2</v>
      </c>
      <c r="AF1113" t="str">
        <f t="shared" si="609"/>
        <v>=+'BASE DE DATOS'!S2</v>
      </c>
      <c r="AG1113" s="3" t="e">
        <f>+#REF!</f>
        <v>#REF!</v>
      </c>
    </row>
    <row r="1114" spans="19:33">
      <c r="S1114" s="6" t="s">
        <v>89</v>
      </c>
      <c r="T1114" s="4">
        <f t="shared" si="620"/>
        <v>96</v>
      </c>
      <c r="V1114" s="6" t="s">
        <v>89</v>
      </c>
      <c r="W1114" s="4">
        <f t="shared" si="604"/>
        <v>96</v>
      </c>
      <c r="X1114" s="4" t="str">
        <f t="shared" si="605"/>
        <v>T96</v>
      </c>
      <c r="Y1114" s="6" t="s">
        <v>50</v>
      </c>
      <c r="Z1114" s="6" t="str">
        <f t="shared" si="606"/>
        <v>BASE DE DATOS'!T96</v>
      </c>
      <c r="AA1114" s="4" t="str">
        <f t="shared" ref="AA1114" si="623">CONCATENATE("=","+","'",Z1114)</f>
        <v>=+'BASE DE DATOS'!T96</v>
      </c>
      <c r="AB1114" t="e">
        <f>+#REF!</f>
        <v>#REF!</v>
      </c>
      <c r="AC1114" s="8">
        <v>92</v>
      </c>
      <c r="AD1114">
        <v>2</v>
      </c>
      <c r="AE1114" t="str">
        <f t="shared" si="608"/>
        <v>T2</v>
      </c>
      <c r="AF1114" t="str">
        <f t="shared" si="609"/>
        <v>=+'BASE DE DATOS'!T2</v>
      </c>
      <c r="AG1114" s="3" t="e">
        <f>+#REF!</f>
        <v>#REF!</v>
      </c>
    </row>
    <row r="1115" spans="19:33">
      <c r="S1115" s="6" t="s">
        <v>49</v>
      </c>
      <c r="T1115" s="4">
        <f t="shared" si="620"/>
        <v>97</v>
      </c>
      <c r="V1115" s="4" t="s">
        <v>91</v>
      </c>
      <c r="W1115" s="4">
        <f t="shared" si="604"/>
        <v>97</v>
      </c>
      <c r="X1115" s="4" t="str">
        <f t="shared" si="605"/>
        <v>U97</v>
      </c>
      <c r="Y1115" s="6" t="s">
        <v>50</v>
      </c>
      <c r="Z1115" s="6" t="str">
        <f t="shared" si="606"/>
        <v>BASE DE DATOS'!U97</v>
      </c>
      <c r="AA1115" s="4" t="str">
        <f t="shared" ref="AA1115" si="624">CONCATENATE("=","+","'",Z1115)</f>
        <v>=+'BASE DE DATOS'!U97</v>
      </c>
      <c r="AB1115" t="e">
        <f>+#REF!</f>
        <v>#REF!</v>
      </c>
      <c r="AC1115" s="9">
        <v>92</v>
      </c>
      <c r="AD1115">
        <v>2</v>
      </c>
      <c r="AE1115" t="str">
        <f t="shared" si="608"/>
        <v>U2</v>
      </c>
      <c r="AF1115" t="str">
        <f t="shared" si="609"/>
        <v>=+'BASE DE DATOS'!U2</v>
      </c>
      <c r="AG1115" s="3" t="e">
        <f>+#REF!</f>
        <v>#REF!</v>
      </c>
    </row>
    <row r="1116" spans="19:33">
      <c r="S1116" s="4" t="s">
        <v>58</v>
      </c>
      <c r="T1116" s="4">
        <f t="shared" si="620"/>
        <v>97</v>
      </c>
      <c r="V1116" s="6" t="s">
        <v>49</v>
      </c>
      <c r="W1116" s="4">
        <f t="shared" si="604"/>
        <v>97</v>
      </c>
      <c r="X1116" s="4" t="str">
        <f t="shared" si="605"/>
        <v>J97</v>
      </c>
      <c r="Y1116" s="6" t="s">
        <v>50</v>
      </c>
      <c r="Z1116" s="6" t="str">
        <f t="shared" si="606"/>
        <v>BASE DE DATOS'!J97</v>
      </c>
      <c r="AA1116" s="4" t="str">
        <f t="shared" ref="AA1116" si="625">CONCATENATE("=","+","'",Z1116)</f>
        <v>=+'BASE DE DATOS'!J97</v>
      </c>
      <c r="AB1116" t="e">
        <f>+#REF!</f>
        <v>#REF!</v>
      </c>
      <c r="AC1116" s="8">
        <v>93</v>
      </c>
      <c r="AD1116">
        <v>2</v>
      </c>
      <c r="AE1116" t="str">
        <f t="shared" si="608"/>
        <v>J2</v>
      </c>
      <c r="AF1116" t="str">
        <f t="shared" si="609"/>
        <v>=+'BASE DE DATOS'!J2</v>
      </c>
      <c r="AG1116" s="3" t="e">
        <f>+#REF!</f>
        <v>#REF!</v>
      </c>
    </row>
    <row r="1117" spans="19:33">
      <c r="S1117" s="6" t="s">
        <v>65</v>
      </c>
      <c r="T1117" s="4">
        <f t="shared" si="620"/>
        <v>97</v>
      </c>
      <c r="V1117" s="4" t="s">
        <v>58</v>
      </c>
      <c r="W1117" s="4">
        <f t="shared" si="604"/>
        <v>97</v>
      </c>
      <c r="X1117" s="4" t="str">
        <f t="shared" si="605"/>
        <v>K97</v>
      </c>
      <c r="Y1117" s="6" t="s">
        <v>50</v>
      </c>
      <c r="Z1117" s="6" t="str">
        <f t="shared" si="606"/>
        <v>BASE DE DATOS'!K97</v>
      </c>
      <c r="AA1117" s="4" t="str">
        <f t="shared" ref="AA1117" si="626">CONCATENATE("=","+","'",Z1117)</f>
        <v>=+'BASE DE DATOS'!K97</v>
      </c>
      <c r="AB1117" t="e">
        <f>+#REF!</f>
        <v>#REF!</v>
      </c>
      <c r="AC1117" s="9">
        <v>93</v>
      </c>
      <c r="AD1117">
        <v>2</v>
      </c>
      <c r="AE1117" t="str">
        <f t="shared" si="608"/>
        <v>K2</v>
      </c>
      <c r="AF1117" t="str">
        <f t="shared" si="609"/>
        <v>=+'BASE DE DATOS'!K2</v>
      </c>
      <c r="AG1117" s="3" t="e">
        <f>+#REF!</f>
        <v>#REF!</v>
      </c>
    </row>
    <row r="1118" spans="19:33">
      <c r="S1118" s="4" t="s">
        <v>70</v>
      </c>
      <c r="T1118" s="4">
        <f t="shared" si="620"/>
        <v>97</v>
      </c>
      <c r="V1118" s="6" t="s">
        <v>65</v>
      </c>
      <c r="W1118" s="4">
        <f t="shared" si="604"/>
        <v>97</v>
      </c>
      <c r="X1118" s="4" t="str">
        <f t="shared" si="605"/>
        <v>L97</v>
      </c>
      <c r="Y1118" s="6" t="s">
        <v>50</v>
      </c>
      <c r="Z1118" s="6" t="str">
        <f t="shared" si="606"/>
        <v>BASE DE DATOS'!L97</v>
      </c>
      <c r="AA1118" s="4" t="str">
        <f t="shared" ref="AA1118" si="627">CONCATENATE("=","+","'",Z1118)</f>
        <v>=+'BASE DE DATOS'!L97</v>
      </c>
      <c r="AB1118" t="e">
        <f>+#REF!</f>
        <v>#REF!</v>
      </c>
      <c r="AC1118" s="8">
        <v>93</v>
      </c>
      <c r="AD1118">
        <v>2</v>
      </c>
      <c r="AE1118" t="str">
        <f t="shared" si="608"/>
        <v>L2</v>
      </c>
      <c r="AF1118" t="str">
        <f t="shared" si="609"/>
        <v>=+'BASE DE DATOS'!L2</v>
      </c>
      <c r="AG1118" s="3" t="e">
        <f>+#REF!</f>
        <v>#REF!</v>
      </c>
    </row>
    <row r="1119" spans="19:33">
      <c r="S1119" s="6" t="s">
        <v>73</v>
      </c>
      <c r="T1119" s="4">
        <f t="shared" si="620"/>
        <v>97</v>
      </c>
      <c r="V1119" s="4" t="s">
        <v>70</v>
      </c>
      <c r="W1119" s="4">
        <f t="shared" si="604"/>
        <v>97</v>
      </c>
      <c r="X1119" s="4" t="str">
        <f t="shared" si="605"/>
        <v>M97</v>
      </c>
      <c r="Y1119" s="6" t="s">
        <v>50</v>
      </c>
      <c r="Z1119" s="6" t="str">
        <f t="shared" si="606"/>
        <v>BASE DE DATOS'!M97</v>
      </c>
      <c r="AA1119" s="4" t="str">
        <f t="shared" ref="AA1119" si="628">CONCATENATE("=","+","'",Z1119)</f>
        <v>=+'BASE DE DATOS'!M97</v>
      </c>
      <c r="AB1119" t="e">
        <f>+#REF!</f>
        <v>#REF!</v>
      </c>
      <c r="AC1119" s="9">
        <v>93</v>
      </c>
      <c r="AD1119">
        <v>2</v>
      </c>
      <c r="AE1119" t="str">
        <f t="shared" si="608"/>
        <v>M2</v>
      </c>
      <c r="AF1119" t="str">
        <f t="shared" si="609"/>
        <v>=+'BASE DE DATOS'!M2</v>
      </c>
      <c r="AG1119" s="3" t="e">
        <f>+#REF!</f>
        <v>#REF!</v>
      </c>
    </row>
    <row r="1120" spans="19:33">
      <c r="S1120" s="4" t="s">
        <v>77</v>
      </c>
      <c r="T1120" s="4">
        <f t="shared" si="620"/>
        <v>97</v>
      </c>
      <c r="V1120" s="6" t="s">
        <v>73</v>
      </c>
      <c r="W1120" s="4">
        <f t="shared" si="604"/>
        <v>97</v>
      </c>
      <c r="X1120" s="4" t="str">
        <f t="shared" si="605"/>
        <v>N97</v>
      </c>
      <c r="Y1120" s="6" t="s">
        <v>50</v>
      </c>
      <c r="Z1120" s="6" t="str">
        <f t="shared" si="606"/>
        <v>BASE DE DATOS'!N97</v>
      </c>
      <c r="AA1120" s="4" t="str">
        <f t="shared" ref="AA1120" si="629">CONCATENATE("=","+","'",Z1120)</f>
        <v>=+'BASE DE DATOS'!N97</v>
      </c>
      <c r="AB1120" t="e">
        <f>+#REF!</f>
        <v>#REF!</v>
      </c>
      <c r="AC1120" s="8">
        <v>93</v>
      </c>
      <c r="AD1120">
        <v>2</v>
      </c>
      <c r="AE1120" t="str">
        <f t="shared" si="608"/>
        <v>N2</v>
      </c>
      <c r="AF1120" t="str">
        <f t="shared" si="609"/>
        <v>=+'BASE DE DATOS'!N2</v>
      </c>
      <c r="AG1120" s="3" t="e">
        <f>+#REF!</f>
        <v>#REF!</v>
      </c>
    </row>
    <row r="1121" spans="19:33">
      <c r="S1121" s="6" t="s">
        <v>81</v>
      </c>
      <c r="T1121" s="4">
        <f t="shared" si="620"/>
        <v>97</v>
      </c>
      <c r="V1121" s="4" t="s">
        <v>77</v>
      </c>
      <c r="W1121" s="4">
        <f t="shared" si="604"/>
        <v>97</v>
      </c>
      <c r="X1121" s="4" t="str">
        <f t="shared" si="605"/>
        <v>O97</v>
      </c>
      <c r="Y1121" s="6" t="s">
        <v>50</v>
      </c>
      <c r="Z1121" s="6" t="str">
        <f t="shared" si="606"/>
        <v>BASE DE DATOS'!O97</v>
      </c>
      <c r="AA1121" s="4" t="str">
        <f t="shared" ref="AA1121" si="630">CONCATENATE("=","+","'",Z1121)</f>
        <v>=+'BASE DE DATOS'!O97</v>
      </c>
      <c r="AB1121" t="e">
        <f>+#REF!</f>
        <v>#REF!</v>
      </c>
      <c r="AC1121" s="9">
        <v>93</v>
      </c>
      <c r="AD1121">
        <v>2</v>
      </c>
      <c r="AE1121" t="str">
        <f t="shared" si="608"/>
        <v>O2</v>
      </c>
      <c r="AF1121" t="str">
        <f t="shared" si="609"/>
        <v>=+'BASE DE DATOS'!O2</v>
      </c>
      <c r="AG1121" s="3" t="e">
        <f>+#REF!</f>
        <v>#REF!</v>
      </c>
    </row>
    <row r="1122" spans="19:33">
      <c r="S1122" s="4" t="s">
        <v>84</v>
      </c>
      <c r="T1122" s="4">
        <f t="shared" si="620"/>
        <v>97</v>
      </c>
      <c r="V1122" s="6" t="s">
        <v>81</v>
      </c>
      <c r="W1122" s="4">
        <f t="shared" si="604"/>
        <v>97</v>
      </c>
      <c r="X1122" s="4" t="str">
        <f t="shared" si="605"/>
        <v>P97</v>
      </c>
      <c r="Y1122" s="6" t="s">
        <v>50</v>
      </c>
      <c r="Z1122" s="6" t="str">
        <f t="shared" si="606"/>
        <v>BASE DE DATOS'!P97</v>
      </c>
      <c r="AA1122" s="4" t="str">
        <f t="shared" ref="AA1122" si="631">CONCATENATE("=","+","'",Z1122)</f>
        <v>=+'BASE DE DATOS'!P97</v>
      </c>
      <c r="AB1122" t="e">
        <f>+#REF!</f>
        <v>#REF!</v>
      </c>
      <c r="AC1122" s="8">
        <v>93</v>
      </c>
      <c r="AD1122">
        <v>2</v>
      </c>
      <c r="AE1122" t="str">
        <f t="shared" si="608"/>
        <v>P2</v>
      </c>
      <c r="AF1122" t="str">
        <f t="shared" si="609"/>
        <v>=+'BASE DE DATOS'!P2</v>
      </c>
      <c r="AG1122" s="3" t="e">
        <f>+#REF!</f>
        <v>#REF!</v>
      </c>
    </row>
    <row r="1123" spans="19:33">
      <c r="S1123" s="6" t="s">
        <v>85</v>
      </c>
      <c r="T1123" s="4">
        <f t="shared" si="620"/>
        <v>97</v>
      </c>
      <c r="V1123" s="4" t="s">
        <v>84</v>
      </c>
      <c r="W1123" s="4">
        <f t="shared" si="604"/>
        <v>97</v>
      </c>
      <c r="X1123" s="4" t="str">
        <f t="shared" si="605"/>
        <v>Q97</v>
      </c>
      <c r="Y1123" s="6" t="s">
        <v>50</v>
      </c>
      <c r="Z1123" s="6" t="str">
        <f t="shared" si="606"/>
        <v>BASE DE DATOS'!Q97</v>
      </c>
      <c r="AA1123" s="4" t="str">
        <f t="shared" ref="AA1123" si="632">CONCATENATE("=","+","'",Z1123)</f>
        <v>=+'BASE DE DATOS'!Q97</v>
      </c>
      <c r="AB1123" t="e">
        <f>+#REF!</f>
        <v>#REF!</v>
      </c>
      <c r="AC1123" s="9">
        <v>93</v>
      </c>
      <c r="AD1123">
        <v>2</v>
      </c>
      <c r="AE1123" t="str">
        <f t="shared" si="608"/>
        <v>Q2</v>
      </c>
      <c r="AF1123" t="str">
        <f t="shared" si="609"/>
        <v>=+'BASE DE DATOS'!Q2</v>
      </c>
      <c r="AG1123" s="3" t="e">
        <f>+#REF!</f>
        <v>#REF!</v>
      </c>
    </row>
    <row r="1124" spans="19:33">
      <c r="S1124" s="4" t="s">
        <v>87</v>
      </c>
      <c r="T1124" s="4">
        <f t="shared" si="620"/>
        <v>97</v>
      </c>
      <c r="V1124" s="6" t="s">
        <v>85</v>
      </c>
      <c r="W1124" s="4">
        <f t="shared" si="604"/>
        <v>97</v>
      </c>
      <c r="X1124" s="4" t="str">
        <f t="shared" si="605"/>
        <v>R97</v>
      </c>
      <c r="Y1124" s="6" t="s">
        <v>50</v>
      </c>
      <c r="Z1124" s="6" t="str">
        <f t="shared" si="606"/>
        <v>BASE DE DATOS'!R97</v>
      </c>
      <c r="AA1124" s="4" t="str">
        <f t="shared" ref="AA1124" si="633">CONCATENATE("=","+","'",Z1124)</f>
        <v>=+'BASE DE DATOS'!R97</v>
      </c>
      <c r="AB1124" t="e">
        <f>+#REF!</f>
        <v>#REF!</v>
      </c>
      <c r="AC1124" s="8">
        <v>93</v>
      </c>
      <c r="AD1124">
        <v>2</v>
      </c>
      <c r="AE1124" t="str">
        <f t="shared" si="608"/>
        <v>R2</v>
      </c>
      <c r="AF1124" t="str">
        <f t="shared" si="609"/>
        <v>=+'BASE DE DATOS'!R2</v>
      </c>
      <c r="AG1124" s="3" t="e">
        <f>+#REF!</f>
        <v>#REF!</v>
      </c>
    </row>
    <row r="1125" spans="19:33">
      <c r="S1125" s="6" t="s">
        <v>89</v>
      </c>
      <c r="T1125" s="4">
        <f t="shared" si="620"/>
        <v>97</v>
      </c>
      <c r="V1125" s="4" t="s">
        <v>87</v>
      </c>
      <c r="W1125" s="4">
        <f t="shared" si="604"/>
        <v>97</v>
      </c>
      <c r="X1125" s="4" t="str">
        <f t="shared" si="605"/>
        <v>S97</v>
      </c>
      <c r="Y1125" s="6" t="s">
        <v>50</v>
      </c>
      <c r="Z1125" s="6" t="str">
        <f t="shared" si="606"/>
        <v>BASE DE DATOS'!S97</v>
      </c>
      <c r="AA1125" s="4" t="str">
        <f t="shared" ref="AA1125" si="634">CONCATENATE("=","+","'",Z1125)</f>
        <v>=+'BASE DE DATOS'!S97</v>
      </c>
      <c r="AB1125" t="e">
        <f>+#REF!</f>
        <v>#REF!</v>
      </c>
      <c r="AC1125" s="9">
        <v>93</v>
      </c>
      <c r="AD1125">
        <v>2</v>
      </c>
      <c r="AE1125" t="str">
        <f t="shared" si="608"/>
        <v>S2</v>
      </c>
      <c r="AF1125" t="str">
        <f t="shared" si="609"/>
        <v>=+'BASE DE DATOS'!S2</v>
      </c>
      <c r="AG1125" s="3" t="e">
        <f>+#REF!</f>
        <v>#REF!</v>
      </c>
    </row>
    <row r="1126" spans="19:33">
      <c r="S1126" s="6" t="s">
        <v>49</v>
      </c>
      <c r="T1126" s="4">
        <f t="shared" si="620"/>
        <v>98</v>
      </c>
      <c r="V1126" s="6" t="s">
        <v>89</v>
      </c>
      <c r="W1126" s="4">
        <f t="shared" si="604"/>
        <v>98</v>
      </c>
      <c r="X1126" s="4" t="str">
        <f t="shared" si="605"/>
        <v>T98</v>
      </c>
      <c r="Y1126" s="6" t="s">
        <v>50</v>
      </c>
      <c r="Z1126" s="6" t="str">
        <f t="shared" si="606"/>
        <v>BASE DE DATOS'!T98</v>
      </c>
      <c r="AA1126" s="4" t="str">
        <f t="shared" ref="AA1126" si="635">CONCATENATE("=","+","'",Z1126)</f>
        <v>=+'BASE DE DATOS'!T98</v>
      </c>
      <c r="AB1126" t="e">
        <f>+#REF!</f>
        <v>#REF!</v>
      </c>
      <c r="AC1126" s="8">
        <v>93</v>
      </c>
      <c r="AD1126">
        <v>2</v>
      </c>
      <c r="AE1126" t="str">
        <f t="shared" si="608"/>
        <v>T2</v>
      </c>
      <c r="AF1126" t="str">
        <f t="shared" si="609"/>
        <v>=+'BASE DE DATOS'!T2</v>
      </c>
      <c r="AG1126" s="3" t="e">
        <f>+#REF!</f>
        <v>#REF!</v>
      </c>
    </row>
    <row r="1127" spans="19:33">
      <c r="S1127" s="4" t="s">
        <v>58</v>
      </c>
      <c r="T1127" s="4">
        <f t="shared" si="620"/>
        <v>98</v>
      </c>
      <c r="V1127" s="4" t="s">
        <v>91</v>
      </c>
      <c r="W1127" s="4">
        <f t="shared" si="604"/>
        <v>98</v>
      </c>
      <c r="X1127" s="4" t="str">
        <f t="shared" si="605"/>
        <v>U98</v>
      </c>
      <c r="Y1127" s="6" t="s">
        <v>50</v>
      </c>
      <c r="Z1127" s="6" t="str">
        <f t="shared" si="606"/>
        <v>BASE DE DATOS'!U98</v>
      </c>
      <c r="AA1127" s="4" t="str">
        <f t="shared" ref="AA1127" si="636">CONCATENATE("=","+","'",Z1127)</f>
        <v>=+'BASE DE DATOS'!U98</v>
      </c>
      <c r="AB1127" t="e">
        <f>+#REF!</f>
        <v>#REF!</v>
      </c>
      <c r="AC1127" s="9">
        <v>93</v>
      </c>
      <c r="AD1127">
        <v>2</v>
      </c>
      <c r="AE1127" t="str">
        <f t="shared" si="608"/>
        <v>U2</v>
      </c>
      <c r="AF1127" t="str">
        <f t="shared" si="609"/>
        <v>=+'BASE DE DATOS'!U2</v>
      </c>
      <c r="AG1127" s="3" t="e">
        <f>+#REF!</f>
        <v>#REF!</v>
      </c>
    </row>
    <row r="1128" spans="19:33">
      <c r="S1128" s="6" t="s">
        <v>65</v>
      </c>
      <c r="T1128" s="4">
        <f t="shared" si="620"/>
        <v>98</v>
      </c>
      <c r="V1128" s="6" t="s">
        <v>49</v>
      </c>
      <c r="W1128" s="4">
        <f t="shared" si="604"/>
        <v>98</v>
      </c>
      <c r="X1128" s="4" t="str">
        <f t="shared" si="605"/>
        <v>J98</v>
      </c>
      <c r="Y1128" s="6" t="s">
        <v>50</v>
      </c>
      <c r="Z1128" s="6" t="str">
        <f t="shared" si="606"/>
        <v>BASE DE DATOS'!J98</v>
      </c>
      <c r="AA1128" s="4" t="str">
        <f t="shared" ref="AA1128" si="637">CONCATENATE("=","+","'",Z1128)</f>
        <v>=+'BASE DE DATOS'!J98</v>
      </c>
      <c r="AB1128" t="e">
        <f>+#REF!</f>
        <v>#REF!</v>
      </c>
      <c r="AC1128" s="8">
        <v>94</v>
      </c>
      <c r="AD1128">
        <v>2</v>
      </c>
      <c r="AE1128" t="str">
        <f t="shared" si="608"/>
        <v>J2</v>
      </c>
      <c r="AF1128" t="str">
        <f t="shared" si="609"/>
        <v>=+'BASE DE DATOS'!J2</v>
      </c>
      <c r="AG1128" s="3" t="e">
        <f>+#REF!</f>
        <v>#REF!</v>
      </c>
    </row>
    <row r="1129" spans="19:33">
      <c r="S1129" s="4" t="s">
        <v>70</v>
      </c>
      <c r="T1129" s="4">
        <f t="shared" si="620"/>
        <v>98</v>
      </c>
      <c r="V1129" s="4" t="s">
        <v>58</v>
      </c>
      <c r="W1129" s="4">
        <f t="shared" si="604"/>
        <v>98</v>
      </c>
      <c r="X1129" s="4" t="str">
        <f t="shared" si="605"/>
        <v>K98</v>
      </c>
      <c r="Y1129" s="6" t="s">
        <v>50</v>
      </c>
      <c r="Z1129" s="6" t="str">
        <f t="shared" si="606"/>
        <v>BASE DE DATOS'!K98</v>
      </c>
      <c r="AA1129" s="4" t="str">
        <f t="shared" ref="AA1129" si="638">CONCATENATE("=","+","'",Z1129)</f>
        <v>=+'BASE DE DATOS'!K98</v>
      </c>
      <c r="AB1129" t="e">
        <f>+#REF!</f>
        <v>#REF!</v>
      </c>
      <c r="AC1129" s="9">
        <v>94</v>
      </c>
      <c r="AD1129">
        <v>2</v>
      </c>
      <c r="AE1129" t="str">
        <f t="shared" si="608"/>
        <v>K2</v>
      </c>
      <c r="AF1129" t="str">
        <f t="shared" si="609"/>
        <v>=+'BASE DE DATOS'!K2</v>
      </c>
      <c r="AG1129" s="3" t="e">
        <f>+#REF!</f>
        <v>#REF!</v>
      </c>
    </row>
    <row r="1130" spans="19:33">
      <c r="S1130" s="6" t="s">
        <v>73</v>
      </c>
      <c r="T1130" s="4">
        <f t="shared" si="620"/>
        <v>98</v>
      </c>
      <c r="V1130" s="6" t="s">
        <v>65</v>
      </c>
      <c r="W1130" s="4">
        <f t="shared" si="604"/>
        <v>98</v>
      </c>
      <c r="X1130" s="4" t="str">
        <f t="shared" si="605"/>
        <v>L98</v>
      </c>
      <c r="Y1130" s="6" t="s">
        <v>50</v>
      </c>
      <c r="Z1130" s="6" t="str">
        <f t="shared" si="606"/>
        <v>BASE DE DATOS'!L98</v>
      </c>
      <c r="AA1130" s="4" t="str">
        <f t="shared" ref="AA1130" si="639">CONCATENATE("=","+","'",Z1130)</f>
        <v>=+'BASE DE DATOS'!L98</v>
      </c>
      <c r="AB1130" t="e">
        <f>+#REF!</f>
        <v>#REF!</v>
      </c>
      <c r="AC1130" s="8">
        <v>94</v>
      </c>
      <c r="AD1130">
        <v>2</v>
      </c>
      <c r="AE1130" t="str">
        <f t="shared" si="608"/>
        <v>L2</v>
      </c>
      <c r="AF1130" t="str">
        <f t="shared" si="609"/>
        <v>=+'BASE DE DATOS'!L2</v>
      </c>
      <c r="AG1130" s="3" t="e">
        <f>+#REF!</f>
        <v>#REF!</v>
      </c>
    </row>
    <row r="1131" spans="19:33">
      <c r="S1131" s="4" t="s">
        <v>77</v>
      </c>
      <c r="T1131" s="4">
        <f t="shared" si="620"/>
        <v>98</v>
      </c>
      <c r="V1131" s="4" t="s">
        <v>70</v>
      </c>
      <c r="W1131" s="4">
        <f t="shared" si="604"/>
        <v>98</v>
      </c>
      <c r="X1131" s="4" t="str">
        <f t="shared" si="605"/>
        <v>M98</v>
      </c>
      <c r="Y1131" s="6" t="s">
        <v>50</v>
      </c>
      <c r="Z1131" s="6" t="str">
        <f t="shared" si="606"/>
        <v>BASE DE DATOS'!M98</v>
      </c>
      <c r="AA1131" s="4" t="str">
        <f t="shared" ref="AA1131" si="640">CONCATENATE("=","+","'",Z1131)</f>
        <v>=+'BASE DE DATOS'!M98</v>
      </c>
      <c r="AB1131" t="e">
        <f>+#REF!</f>
        <v>#REF!</v>
      </c>
      <c r="AC1131" s="9">
        <v>94</v>
      </c>
      <c r="AD1131">
        <v>2</v>
      </c>
      <c r="AE1131" t="str">
        <f t="shared" si="608"/>
        <v>M2</v>
      </c>
      <c r="AF1131" t="str">
        <f t="shared" si="609"/>
        <v>=+'BASE DE DATOS'!M2</v>
      </c>
      <c r="AG1131" s="3" t="e">
        <f>+#REF!</f>
        <v>#REF!</v>
      </c>
    </row>
    <row r="1132" spans="19:33">
      <c r="S1132" s="6" t="s">
        <v>81</v>
      </c>
      <c r="T1132" s="4">
        <f t="shared" si="620"/>
        <v>98</v>
      </c>
      <c r="V1132" s="6" t="s">
        <v>73</v>
      </c>
      <c r="W1132" s="4">
        <f t="shared" si="604"/>
        <v>98</v>
      </c>
      <c r="X1132" s="4" t="str">
        <f t="shared" si="605"/>
        <v>N98</v>
      </c>
      <c r="Y1132" s="6" t="s">
        <v>50</v>
      </c>
      <c r="Z1132" s="6" t="str">
        <f t="shared" si="606"/>
        <v>BASE DE DATOS'!N98</v>
      </c>
      <c r="AA1132" s="4" t="str">
        <f t="shared" ref="AA1132" si="641">CONCATENATE("=","+","'",Z1132)</f>
        <v>=+'BASE DE DATOS'!N98</v>
      </c>
      <c r="AB1132" t="e">
        <f>+#REF!</f>
        <v>#REF!</v>
      </c>
      <c r="AC1132" s="8">
        <v>94</v>
      </c>
      <c r="AD1132">
        <v>2</v>
      </c>
      <c r="AE1132" t="str">
        <f t="shared" si="608"/>
        <v>N2</v>
      </c>
      <c r="AF1132" t="str">
        <f t="shared" si="609"/>
        <v>=+'BASE DE DATOS'!N2</v>
      </c>
      <c r="AG1132" s="3" t="e">
        <f>+#REF!</f>
        <v>#REF!</v>
      </c>
    </row>
    <row r="1133" spans="19:33">
      <c r="S1133" s="4" t="s">
        <v>84</v>
      </c>
      <c r="T1133" s="4">
        <f t="shared" si="620"/>
        <v>98</v>
      </c>
      <c r="V1133" s="4" t="s">
        <v>77</v>
      </c>
      <c r="W1133" s="4">
        <f t="shared" si="604"/>
        <v>98</v>
      </c>
      <c r="X1133" s="4" t="str">
        <f t="shared" si="605"/>
        <v>O98</v>
      </c>
      <c r="Y1133" s="6" t="s">
        <v>50</v>
      </c>
      <c r="Z1133" s="6" t="str">
        <f t="shared" si="606"/>
        <v>BASE DE DATOS'!O98</v>
      </c>
      <c r="AA1133" s="4" t="str">
        <f t="shared" ref="AA1133" si="642">CONCATENATE("=","+","'",Z1133)</f>
        <v>=+'BASE DE DATOS'!O98</v>
      </c>
      <c r="AB1133" t="e">
        <f>+#REF!</f>
        <v>#REF!</v>
      </c>
      <c r="AC1133" s="9">
        <v>94</v>
      </c>
      <c r="AD1133">
        <v>2</v>
      </c>
      <c r="AE1133" t="str">
        <f t="shared" si="608"/>
        <v>O2</v>
      </c>
      <c r="AF1133" t="str">
        <f t="shared" si="609"/>
        <v>=+'BASE DE DATOS'!O2</v>
      </c>
      <c r="AG1133" s="3" t="e">
        <f>+#REF!</f>
        <v>#REF!</v>
      </c>
    </row>
    <row r="1134" spans="19:33">
      <c r="S1134" s="6" t="s">
        <v>85</v>
      </c>
      <c r="T1134" s="4">
        <f t="shared" si="620"/>
        <v>98</v>
      </c>
      <c r="V1134" s="6" t="s">
        <v>81</v>
      </c>
      <c r="W1134" s="4">
        <f t="shared" si="604"/>
        <v>98</v>
      </c>
      <c r="X1134" s="4" t="str">
        <f t="shared" si="605"/>
        <v>P98</v>
      </c>
      <c r="Y1134" s="6" t="s">
        <v>50</v>
      </c>
      <c r="Z1134" s="6" t="str">
        <f t="shared" si="606"/>
        <v>BASE DE DATOS'!P98</v>
      </c>
      <c r="AA1134" s="4" t="str">
        <f t="shared" ref="AA1134" si="643">CONCATENATE("=","+","'",Z1134)</f>
        <v>=+'BASE DE DATOS'!P98</v>
      </c>
      <c r="AB1134" t="e">
        <f>+#REF!</f>
        <v>#REF!</v>
      </c>
      <c r="AC1134" s="8">
        <v>94</v>
      </c>
      <c r="AD1134">
        <v>2</v>
      </c>
      <c r="AE1134" t="str">
        <f t="shared" si="608"/>
        <v>P2</v>
      </c>
      <c r="AF1134" t="str">
        <f t="shared" si="609"/>
        <v>=+'BASE DE DATOS'!P2</v>
      </c>
      <c r="AG1134" s="3" t="e">
        <f>+#REF!</f>
        <v>#REF!</v>
      </c>
    </row>
    <row r="1135" spans="19:33">
      <c r="S1135" s="4" t="s">
        <v>87</v>
      </c>
      <c r="T1135" s="4">
        <f t="shared" si="620"/>
        <v>98</v>
      </c>
      <c r="V1135" s="4" t="s">
        <v>84</v>
      </c>
      <c r="W1135" s="4">
        <f t="shared" si="604"/>
        <v>98</v>
      </c>
      <c r="X1135" s="4" t="str">
        <f t="shared" si="605"/>
        <v>Q98</v>
      </c>
      <c r="Y1135" s="6" t="s">
        <v>50</v>
      </c>
      <c r="Z1135" s="6" t="str">
        <f t="shared" si="606"/>
        <v>BASE DE DATOS'!Q98</v>
      </c>
      <c r="AA1135" s="4" t="str">
        <f t="shared" ref="AA1135" si="644">CONCATENATE("=","+","'",Z1135)</f>
        <v>=+'BASE DE DATOS'!Q98</v>
      </c>
      <c r="AB1135" t="e">
        <f>+#REF!</f>
        <v>#REF!</v>
      </c>
      <c r="AC1135" s="9">
        <v>94</v>
      </c>
      <c r="AD1135">
        <v>2</v>
      </c>
      <c r="AE1135" t="str">
        <f t="shared" si="608"/>
        <v>Q2</v>
      </c>
      <c r="AF1135" t="str">
        <f t="shared" si="609"/>
        <v>=+'BASE DE DATOS'!Q2</v>
      </c>
      <c r="AG1135" s="3" t="e">
        <f>+#REF!</f>
        <v>#REF!</v>
      </c>
    </row>
    <row r="1136" spans="19:33">
      <c r="S1136" s="6" t="s">
        <v>89</v>
      </c>
      <c r="T1136" s="4">
        <f t="shared" si="620"/>
        <v>98</v>
      </c>
      <c r="V1136" s="6" t="s">
        <v>85</v>
      </c>
      <c r="W1136" s="4">
        <f t="shared" si="604"/>
        <v>98</v>
      </c>
      <c r="X1136" s="4" t="str">
        <f t="shared" si="605"/>
        <v>R98</v>
      </c>
      <c r="Y1136" s="6" t="s">
        <v>50</v>
      </c>
      <c r="Z1136" s="6" t="str">
        <f t="shared" si="606"/>
        <v>BASE DE DATOS'!R98</v>
      </c>
      <c r="AA1136" s="4" t="str">
        <f t="shared" ref="AA1136" si="645">CONCATENATE("=","+","'",Z1136)</f>
        <v>=+'BASE DE DATOS'!R98</v>
      </c>
      <c r="AB1136" t="e">
        <f>+#REF!</f>
        <v>#REF!</v>
      </c>
      <c r="AC1136" s="8">
        <v>94</v>
      </c>
      <c r="AD1136">
        <v>2</v>
      </c>
      <c r="AE1136" t="str">
        <f t="shared" si="608"/>
        <v>R2</v>
      </c>
      <c r="AF1136" t="str">
        <f t="shared" si="609"/>
        <v>=+'BASE DE DATOS'!R2</v>
      </c>
      <c r="AG1136" s="3" t="e">
        <f>+#REF!</f>
        <v>#REF!</v>
      </c>
    </row>
    <row r="1137" spans="19:33">
      <c r="S1137" s="6" t="s">
        <v>49</v>
      </c>
      <c r="T1137" s="4">
        <f t="shared" si="620"/>
        <v>99</v>
      </c>
      <c r="V1137" s="4" t="s">
        <v>87</v>
      </c>
      <c r="W1137" s="4">
        <f t="shared" si="604"/>
        <v>99</v>
      </c>
      <c r="X1137" s="4" t="str">
        <f t="shared" si="605"/>
        <v>S99</v>
      </c>
      <c r="Y1137" s="6" t="s">
        <v>50</v>
      </c>
      <c r="Z1137" s="6" t="str">
        <f t="shared" si="606"/>
        <v>BASE DE DATOS'!S99</v>
      </c>
      <c r="AA1137" s="4" t="str">
        <f t="shared" ref="AA1137" si="646">CONCATENATE("=","+","'",Z1137)</f>
        <v>=+'BASE DE DATOS'!S99</v>
      </c>
      <c r="AB1137" t="e">
        <f>+#REF!</f>
        <v>#REF!</v>
      </c>
      <c r="AC1137" s="9">
        <v>94</v>
      </c>
      <c r="AD1137">
        <v>2</v>
      </c>
      <c r="AE1137" t="str">
        <f t="shared" si="608"/>
        <v>S2</v>
      </c>
      <c r="AF1137" t="str">
        <f t="shared" si="609"/>
        <v>=+'BASE DE DATOS'!S2</v>
      </c>
      <c r="AG1137" s="3" t="e">
        <f>+#REF!</f>
        <v>#REF!</v>
      </c>
    </row>
    <row r="1138" spans="19:33">
      <c r="S1138" s="4" t="s">
        <v>58</v>
      </c>
      <c r="T1138" s="4">
        <f t="shared" si="620"/>
        <v>99</v>
      </c>
      <c r="V1138" s="6" t="s">
        <v>89</v>
      </c>
      <c r="W1138" s="4">
        <f t="shared" si="604"/>
        <v>99</v>
      </c>
      <c r="X1138" s="4" t="str">
        <f t="shared" si="605"/>
        <v>T99</v>
      </c>
      <c r="Y1138" s="6" t="s">
        <v>50</v>
      </c>
      <c r="Z1138" s="6" t="str">
        <f t="shared" si="606"/>
        <v>BASE DE DATOS'!T99</v>
      </c>
      <c r="AA1138" s="4" t="str">
        <f t="shared" ref="AA1138" si="647">CONCATENATE("=","+","'",Z1138)</f>
        <v>=+'BASE DE DATOS'!T99</v>
      </c>
      <c r="AB1138" t="e">
        <f>+#REF!</f>
        <v>#REF!</v>
      </c>
      <c r="AC1138" s="8">
        <v>94</v>
      </c>
      <c r="AD1138">
        <v>2</v>
      </c>
      <c r="AE1138" t="str">
        <f t="shared" si="608"/>
        <v>T2</v>
      </c>
      <c r="AF1138" t="str">
        <f t="shared" si="609"/>
        <v>=+'BASE DE DATOS'!T2</v>
      </c>
      <c r="AG1138" s="3" t="e">
        <f>+#REF!</f>
        <v>#REF!</v>
      </c>
    </row>
    <row r="1139" spans="19:33">
      <c r="S1139" s="6" t="s">
        <v>65</v>
      </c>
      <c r="T1139" s="4">
        <f t="shared" si="620"/>
        <v>99</v>
      </c>
      <c r="V1139" s="4" t="s">
        <v>91</v>
      </c>
      <c r="W1139" s="4">
        <f t="shared" si="604"/>
        <v>99</v>
      </c>
      <c r="X1139" s="4" t="str">
        <f t="shared" si="605"/>
        <v>U99</v>
      </c>
      <c r="Y1139" s="6" t="s">
        <v>50</v>
      </c>
      <c r="Z1139" s="6" t="str">
        <f t="shared" si="606"/>
        <v>BASE DE DATOS'!U99</v>
      </c>
      <c r="AA1139" s="4" t="str">
        <f t="shared" ref="AA1139" si="648">CONCATENATE("=","+","'",Z1139)</f>
        <v>=+'BASE DE DATOS'!U99</v>
      </c>
      <c r="AB1139" t="e">
        <f>+#REF!</f>
        <v>#REF!</v>
      </c>
      <c r="AC1139" s="9">
        <v>94</v>
      </c>
      <c r="AD1139">
        <v>2</v>
      </c>
      <c r="AE1139" t="str">
        <f t="shared" si="608"/>
        <v>U2</v>
      </c>
      <c r="AF1139" t="str">
        <f t="shared" si="609"/>
        <v>=+'BASE DE DATOS'!U2</v>
      </c>
      <c r="AG1139" s="3" t="e">
        <f>+#REF!</f>
        <v>#REF!</v>
      </c>
    </row>
    <row r="1140" spans="19:33">
      <c r="S1140" s="4" t="s">
        <v>70</v>
      </c>
      <c r="T1140" s="4">
        <f t="shared" si="620"/>
        <v>99</v>
      </c>
      <c r="V1140" s="6" t="s">
        <v>49</v>
      </c>
      <c r="W1140" s="4">
        <f t="shared" si="604"/>
        <v>99</v>
      </c>
      <c r="X1140" s="4" t="str">
        <f t="shared" si="605"/>
        <v>J99</v>
      </c>
      <c r="Y1140" s="6" t="s">
        <v>50</v>
      </c>
      <c r="Z1140" s="6" t="str">
        <f t="shared" si="606"/>
        <v>BASE DE DATOS'!J99</v>
      </c>
      <c r="AA1140" s="4" t="str">
        <f t="shared" ref="AA1140" si="649">CONCATENATE("=","+","'",Z1140)</f>
        <v>=+'BASE DE DATOS'!J99</v>
      </c>
      <c r="AB1140" t="e">
        <f>+#REF!</f>
        <v>#REF!</v>
      </c>
      <c r="AC1140" s="8">
        <v>95</v>
      </c>
      <c r="AD1140">
        <v>2</v>
      </c>
      <c r="AE1140" t="str">
        <f t="shared" si="608"/>
        <v>J2</v>
      </c>
      <c r="AF1140" t="str">
        <f t="shared" si="609"/>
        <v>=+'BASE DE DATOS'!J2</v>
      </c>
      <c r="AG1140" s="3" t="e">
        <f>+#REF!</f>
        <v>#REF!</v>
      </c>
    </row>
    <row r="1141" spans="19:33">
      <c r="S1141" s="6" t="s">
        <v>73</v>
      </c>
      <c r="T1141" s="4">
        <f t="shared" si="620"/>
        <v>99</v>
      </c>
      <c r="V1141" s="4" t="s">
        <v>58</v>
      </c>
      <c r="W1141" s="4">
        <f t="shared" si="604"/>
        <v>99</v>
      </c>
      <c r="X1141" s="4" t="str">
        <f t="shared" si="605"/>
        <v>K99</v>
      </c>
      <c r="Y1141" s="6" t="s">
        <v>50</v>
      </c>
      <c r="Z1141" s="6" t="str">
        <f t="shared" si="606"/>
        <v>BASE DE DATOS'!K99</v>
      </c>
      <c r="AA1141" s="4" t="str">
        <f t="shared" ref="AA1141" si="650">CONCATENATE("=","+","'",Z1141)</f>
        <v>=+'BASE DE DATOS'!K99</v>
      </c>
      <c r="AB1141" t="e">
        <f>+#REF!</f>
        <v>#REF!</v>
      </c>
      <c r="AC1141" s="9">
        <v>95</v>
      </c>
      <c r="AD1141">
        <v>2</v>
      </c>
      <c r="AE1141" t="str">
        <f t="shared" si="608"/>
        <v>K2</v>
      </c>
      <c r="AF1141" t="str">
        <f t="shared" si="609"/>
        <v>=+'BASE DE DATOS'!K2</v>
      </c>
      <c r="AG1141" s="3" t="e">
        <f>+#REF!</f>
        <v>#REF!</v>
      </c>
    </row>
    <row r="1142" spans="19:33">
      <c r="S1142" s="4" t="s">
        <v>77</v>
      </c>
      <c r="T1142" s="4">
        <f t="shared" si="620"/>
        <v>99</v>
      </c>
      <c r="V1142" s="6" t="s">
        <v>65</v>
      </c>
      <c r="W1142" s="4">
        <f t="shared" si="604"/>
        <v>99</v>
      </c>
      <c r="X1142" s="4" t="str">
        <f t="shared" si="605"/>
        <v>L99</v>
      </c>
      <c r="Y1142" s="6" t="s">
        <v>50</v>
      </c>
      <c r="Z1142" s="6" t="str">
        <f t="shared" si="606"/>
        <v>BASE DE DATOS'!L99</v>
      </c>
      <c r="AA1142" s="4" t="str">
        <f t="shared" ref="AA1142" si="651">CONCATENATE("=","+","'",Z1142)</f>
        <v>=+'BASE DE DATOS'!L99</v>
      </c>
      <c r="AB1142" t="e">
        <f>+#REF!</f>
        <v>#REF!</v>
      </c>
      <c r="AC1142" s="8">
        <v>95</v>
      </c>
      <c r="AD1142">
        <v>2</v>
      </c>
      <c r="AE1142" t="str">
        <f t="shared" si="608"/>
        <v>L2</v>
      </c>
      <c r="AF1142" t="str">
        <f t="shared" si="609"/>
        <v>=+'BASE DE DATOS'!L2</v>
      </c>
      <c r="AG1142" s="3" t="e">
        <f>+#REF!</f>
        <v>#REF!</v>
      </c>
    </row>
    <row r="1143" spans="19:33">
      <c r="S1143" s="6" t="s">
        <v>81</v>
      </c>
      <c r="T1143" s="4">
        <f t="shared" si="620"/>
        <v>99</v>
      </c>
      <c r="V1143" s="4" t="s">
        <v>70</v>
      </c>
      <c r="W1143" s="4">
        <f t="shared" si="604"/>
        <v>99</v>
      </c>
      <c r="X1143" s="4" t="str">
        <f t="shared" si="605"/>
        <v>M99</v>
      </c>
      <c r="Y1143" s="6" t="s">
        <v>50</v>
      </c>
      <c r="Z1143" s="6" t="str">
        <f t="shared" si="606"/>
        <v>BASE DE DATOS'!M99</v>
      </c>
      <c r="AA1143" s="4" t="str">
        <f t="shared" ref="AA1143" si="652">CONCATENATE("=","+","'",Z1143)</f>
        <v>=+'BASE DE DATOS'!M99</v>
      </c>
      <c r="AB1143" t="e">
        <f>+#REF!</f>
        <v>#REF!</v>
      </c>
      <c r="AC1143" s="9">
        <v>95</v>
      </c>
      <c r="AD1143">
        <v>2</v>
      </c>
      <c r="AE1143" t="str">
        <f t="shared" si="608"/>
        <v>M2</v>
      </c>
      <c r="AF1143" t="str">
        <f t="shared" si="609"/>
        <v>=+'BASE DE DATOS'!M2</v>
      </c>
      <c r="AG1143" s="3" t="e">
        <f>+#REF!</f>
        <v>#REF!</v>
      </c>
    </row>
    <row r="1144" spans="19:33">
      <c r="S1144" s="4" t="s">
        <v>84</v>
      </c>
      <c r="T1144" s="4">
        <f t="shared" si="620"/>
        <v>99</v>
      </c>
      <c r="V1144" s="6" t="s">
        <v>73</v>
      </c>
      <c r="W1144" s="4">
        <f t="shared" si="604"/>
        <v>99</v>
      </c>
      <c r="X1144" s="4" t="str">
        <f t="shared" si="605"/>
        <v>N99</v>
      </c>
      <c r="Y1144" s="6" t="s">
        <v>50</v>
      </c>
      <c r="Z1144" s="6" t="str">
        <f t="shared" si="606"/>
        <v>BASE DE DATOS'!N99</v>
      </c>
      <c r="AA1144" s="4" t="str">
        <f t="shared" ref="AA1144" si="653">CONCATENATE("=","+","'",Z1144)</f>
        <v>=+'BASE DE DATOS'!N99</v>
      </c>
      <c r="AB1144" t="e">
        <f>+#REF!</f>
        <v>#REF!</v>
      </c>
      <c r="AC1144" s="8">
        <v>95</v>
      </c>
      <c r="AD1144">
        <v>2</v>
      </c>
      <c r="AE1144" t="str">
        <f t="shared" si="608"/>
        <v>N2</v>
      </c>
      <c r="AF1144" t="str">
        <f t="shared" si="609"/>
        <v>=+'BASE DE DATOS'!N2</v>
      </c>
      <c r="AG1144" s="3" t="e">
        <f>+#REF!</f>
        <v>#REF!</v>
      </c>
    </row>
    <row r="1145" spans="19:33">
      <c r="S1145" s="6" t="s">
        <v>85</v>
      </c>
      <c r="T1145" s="4">
        <f t="shared" si="620"/>
        <v>99</v>
      </c>
      <c r="V1145" s="4" t="s">
        <v>77</v>
      </c>
      <c r="W1145" s="4">
        <f t="shared" si="604"/>
        <v>99</v>
      </c>
      <c r="X1145" s="4" t="str">
        <f t="shared" si="605"/>
        <v>O99</v>
      </c>
      <c r="Y1145" s="6" t="s">
        <v>50</v>
      </c>
      <c r="Z1145" s="6" t="str">
        <f t="shared" si="606"/>
        <v>BASE DE DATOS'!O99</v>
      </c>
      <c r="AA1145" s="4" t="str">
        <f t="shared" ref="AA1145" si="654">CONCATENATE("=","+","'",Z1145)</f>
        <v>=+'BASE DE DATOS'!O99</v>
      </c>
      <c r="AB1145" t="e">
        <f>+#REF!</f>
        <v>#REF!</v>
      </c>
      <c r="AC1145" s="9">
        <v>95</v>
      </c>
      <c r="AD1145">
        <v>2</v>
      </c>
      <c r="AE1145" t="str">
        <f t="shared" si="608"/>
        <v>O2</v>
      </c>
      <c r="AF1145" t="str">
        <f t="shared" si="609"/>
        <v>=+'BASE DE DATOS'!O2</v>
      </c>
      <c r="AG1145" s="3" t="e">
        <f>+#REF!</f>
        <v>#REF!</v>
      </c>
    </row>
    <row r="1146" spans="19:33">
      <c r="S1146" s="4" t="s">
        <v>87</v>
      </c>
      <c r="T1146" s="4">
        <f t="shared" si="620"/>
        <v>99</v>
      </c>
      <c r="V1146" s="6" t="s">
        <v>81</v>
      </c>
      <c r="W1146" s="4">
        <f t="shared" si="604"/>
        <v>99</v>
      </c>
      <c r="X1146" s="4" t="str">
        <f t="shared" si="605"/>
        <v>P99</v>
      </c>
      <c r="Y1146" s="6" t="s">
        <v>50</v>
      </c>
      <c r="Z1146" s="6" t="str">
        <f t="shared" si="606"/>
        <v>BASE DE DATOS'!P99</v>
      </c>
      <c r="AA1146" s="4" t="str">
        <f t="shared" ref="AA1146" si="655">CONCATENATE("=","+","'",Z1146)</f>
        <v>=+'BASE DE DATOS'!P99</v>
      </c>
      <c r="AB1146" t="e">
        <f>+#REF!</f>
        <v>#REF!</v>
      </c>
      <c r="AC1146" s="8">
        <v>95</v>
      </c>
      <c r="AD1146">
        <v>2</v>
      </c>
      <c r="AE1146" t="str">
        <f t="shared" si="608"/>
        <v>P2</v>
      </c>
      <c r="AF1146" t="str">
        <f t="shared" si="609"/>
        <v>=+'BASE DE DATOS'!P2</v>
      </c>
      <c r="AG1146" s="3" t="e">
        <f>+#REF!</f>
        <v>#REF!</v>
      </c>
    </row>
    <row r="1147" spans="19:33">
      <c r="S1147" s="6" t="s">
        <v>89</v>
      </c>
      <c r="T1147" s="4">
        <f t="shared" si="620"/>
        <v>99</v>
      </c>
      <c r="V1147" s="4" t="s">
        <v>84</v>
      </c>
      <c r="W1147" s="4">
        <f t="shared" si="604"/>
        <v>99</v>
      </c>
      <c r="X1147" s="4" t="str">
        <f t="shared" si="605"/>
        <v>Q99</v>
      </c>
      <c r="Y1147" s="6" t="s">
        <v>50</v>
      </c>
      <c r="Z1147" s="6" t="str">
        <f t="shared" si="606"/>
        <v>BASE DE DATOS'!Q99</v>
      </c>
      <c r="AA1147" s="4" t="str">
        <f t="shared" ref="AA1147" si="656">CONCATENATE("=","+","'",Z1147)</f>
        <v>=+'BASE DE DATOS'!Q99</v>
      </c>
      <c r="AB1147" t="e">
        <f>+#REF!</f>
        <v>#REF!</v>
      </c>
      <c r="AC1147" s="9">
        <v>95</v>
      </c>
      <c r="AD1147">
        <v>2</v>
      </c>
      <c r="AE1147" t="str">
        <f t="shared" si="608"/>
        <v>Q2</v>
      </c>
      <c r="AF1147" t="str">
        <f t="shared" si="609"/>
        <v>=+'BASE DE DATOS'!Q2</v>
      </c>
      <c r="AG1147" s="3" t="e">
        <f>+#REF!</f>
        <v>#REF!</v>
      </c>
    </row>
    <row r="1148" spans="19:33">
      <c r="S1148" s="6" t="s">
        <v>49</v>
      </c>
      <c r="T1148" s="4">
        <f t="shared" si="620"/>
        <v>100</v>
      </c>
      <c r="V1148" s="6" t="s">
        <v>85</v>
      </c>
      <c r="W1148" s="4">
        <f t="shared" si="604"/>
        <v>100</v>
      </c>
      <c r="X1148" s="4" t="str">
        <f t="shared" si="605"/>
        <v>R100</v>
      </c>
      <c r="Y1148" s="6" t="s">
        <v>50</v>
      </c>
      <c r="Z1148" s="6" t="str">
        <f t="shared" si="606"/>
        <v>BASE DE DATOS'!R100</v>
      </c>
      <c r="AA1148" s="4" t="str">
        <f t="shared" ref="AA1148" si="657">CONCATENATE("=","+","'",Z1148)</f>
        <v>=+'BASE DE DATOS'!R100</v>
      </c>
      <c r="AB1148" t="e">
        <f>+#REF!</f>
        <v>#REF!</v>
      </c>
      <c r="AC1148" s="8">
        <v>95</v>
      </c>
      <c r="AD1148">
        <v>2</v>
      </c>
      <c r="AE1148" t="str">
        <f t="shared" si="608"/>
        <v>R2</v>
      </c>
      <c r="AF1148" t="str">
        <f t="shared" si="609"/>
        <v>=+'BASE DE DATOS'!R2</v>
      </c>
      <c r="AG1148" s="3" t="e">
        <f>+#REF!</f>
        <v>#REF!</v>
      </c>
    </row>
    <row r="1149" spans="19:33">
      <c r="S1149" s="4" t="s">
        <v>58</v>
      </c>
      <c r="T1149" s="4">
        <f t="shared" si="620"/>
        <v>100</v>
      </c>
      <c r="V1149" s="4" t="s">
        <v>87</v>
      </c>
      <c r="W1149" s="4">
        <f t="shared" si="604"/>
        <v>100</v>
      </c>
      <c r="X1149" s="4" t="str">
        <f t="shared" si="605"/>
        <v>S100</v>
      </c>
      <c r="Y1149" s="6" t="s">
        <v>50</v>
      </c>
      <c r="Z1149" s="6" t="str">
        <f t="shared" si="606"/>
        <v>BASE DE DATOS'!S100</v>
      </c>
      <c r="AA1149" s="4" t="str">
        <f t="shared" ref="AA1149" si="658">CONCATENATE("=","+","'",Z1149)</f>
        <v>=+'BASE DE DATOS'!S100</v>
      </c>
      <c r="AB1149" t="e">
        <f>+#REF!</f>
        <v>#REF!</v>
      </c>
      <c r="AC1149" s="9">
        <v>95</v>
      </c>
      <c r="AD1149">
        <v>2</v>
      </c>
      <c r="AE1149" t="str">
        <f t="shared" si="608"/>
        <v>S2</v>
      </c>
      <c r="AF1149" t="str">
        <f t="shared" si="609"/>
        <v>=+'BASE DE DATOS'!S2</v>
      </c>
      <c r="AG1149" s="3" t="e">
        <f>+#REF!</f>
        <v>#REF!</v>
      </c>
    </row>
    <row r="1150" spans="19:33">
      <c r="S1150" s="6" t="s">
        <v>65</v>
      </c>
      <c r="T1150" s="4">
        <f t="shared" si="620"/>
        <v>100</v>
      </c>
      <c r="V1150" s="6" t="s">
        <v>89</v>
      </c>
      <c r="W1150" s="4">
        <f t="shared" si="604"/>
        <v>100</v>
      </c>
      <c r="X1150" s="4" t="str">
        <f t="shared" si="605"/>
        <v>T100</v>
      </c>
      <c r="Y1150" s="6" t="s">
        <v>50</v>
      </c>
      <c r="Z1150" s="6" t="str">
        <f t="shared" si="606"/>
        <v>BASE DE DATOS'!T100</v>
      </c>
      <c r="AA1150" s="4" t="str">
        <f t="shared" ref="AA1150" si="659">CONCATENATE("=","+","'",Z1150)</f>
        <v>=+'BASE DE DATOS'!T100</v>
      </c>
      <c r="AB1150" t="e">
        <f>+#REF!</f>
        <v>#REF!</v>
      </c>
      <c r="AC1150" s="8">
        <v>95</v>
      </c>
      <c r="AD1150">
        <v>2</v>
      </c>
      <c r="AE1150" t="str">
        <f t="shared" si="608"/>
        <v>T2</v>
      </c>
      <c r="AF1150" t="str">
        <f t="shared" si="609"/>
        <v>=+'BASE DE DATOS'!T2</v>
      </c>
      <c r="AG1150" s="3" t="e">
        <f>+#REF!</f>
        <v>#REF!</v>
      </c>
    </row>
    <row r="1151" spans="19:33">
      <c r="S1151" s="4" t="s">
        <v>70</v>
      </c>
      <c r="T1151" s="4">
        <f t="shared" si="620"/>
        <v>100</v>
      </c>
      <c r="V1151" s="4" t="s">
        <v>91</v>
      </c>
      <c r="W1151" s="4">
        <f t="shared" si="604"/>
        <v>100</v>
      </c>
      <c r="X1151" s="4" t="str">
        <f t="shared" si="605"/>
        <v>U100</v>
      </c>
      <c r="Y1151" s="6" t="s">
        <v>50</v>
      </c>
      <c r="Z1151" s="6" t="str">
        <f t="shared" si="606"/>
        <v>BASE DE DATOS'!U100</v>
      </c>
      <c r="AA1151" s="4" t="str">
        <f t="shared" ref="AA1151" si="660">CONCATENATE("=","+","'",Z1151)</f>
        <v>=+'BASE DE DATOS'!U100</v>
      </c>
      <c r="AB1151" t="e">
        <f>+#REF!</f>
        <v>#REF!</v>
      </c>
      <c r="AC1151" s="9">
        <v>95</v>
      </c>
      <c r="AD1151">
        <v>2</v>
      </c>
      <c r="AE1151" t="str">
        <f t="shared" si="608"/>
        <v>U2</v>
      </c>
      <c r="AF1151" t="str">
        <f t="shared" si="609"/>
        <v>=+'BASE DE DATOS'!U2</v>
      </c>
      <c r="AG1151" s="3" t="e">
        <f>+#REF!</f>
        <v>#REF!</v>
      </c>
    </row>
    <row r="1152" spans="19:33">
      <c r="S1152" s="6" t="s">
        <v>73</v>
      </c>
      <c r="T1152" s="4">
        <f t="shared" si="620"/>
        <v>100</v>
      </c>
      <c r="V1152" s="6" t="s">
        <v>49</v>
      </c>
      <c r="W1152" s="4">
        <f t="shared" si="604"/>
        <v>100</v>
      </c>
      <c r="X1152" s="4" t="str">
        <f t="shared" si="605"/>
        <v>J100</v>
      </c>
      <c r="Y1152" s="6" t="s">
        <v>50</v>
      </c>
      <c r="Z1152" s="6" t="str">
        <f t="shared" si="606"/>
        <v>BASE DE DATOS'!J100</v>
      </c>
      <c r="AA1152" s="4" t="str">
        <f t="shared" ref="AA1152" si="661">CONCATENATE("=","+","'",Z1152)</f>
        <v>=+'BASE DE DATOS'!J100</v>
      </c>
      <c r="AB1152" t="e">
        <f>+#REF!</f>
        <v>#REF!</v>
      </c>
      <c r="AC1152" s="8">
        <v>96</v>
      </c>
      <c r="AD1152">
        <v>2</v>
      </c>
      <c r="AE1152" t="str">
        <f t="shared" si="608"/>
        <v>J2</v>
      </c>
      <c r="AF1152" t="str">
        <f t="shared" si="609"/>
        <v>=+'BASE DE DATOS'!J2</v>
      </c>
      <c r="AG1152" s="3" t="e">
        <f>+#REF!</f>
        <v>#REF!</v>
      </c>
    </row>
    <row r="1153" spans="19:33">
      <c r="S1153" s="4" t="s">
        <v>77</v>
      </c>
      <c r="T1153" s="4">
        <f t="shared" si="620"/>
        <v>100</v>
      </c>
      <c r="V1153" s="4" t="s">
        <v>58</v>
      </c>
      <c r="W1153" s="4">
        <f t="shared" si="604"/>
        <v>100</v>
      </c>
      <c r="X1153" s="4" t="str">
        <f t="shared" si="605"/>
        <v>K100</v>
      </c>
      <c r="Y1153" s="6" t="s">
        <v>50</v>
      </c>
      <c r="Z1153" s="6" t="str">
        <f t="shared" si="606"/>
        <v>BASE DE DATOS'!K100</v>
      </c>
      <c r="AA1153" s="4" t="str">
        <f t="shared" ref="AA1153" si="662">CONCATENATE("=","+","'",Z1153)</f>
        <v>=+'BASE DE DATOS'!K100</v>
      </c>
      <c r="AB1153" t="e">
        <f>+#REF!</f>
        <v>#REF!</v>
      </c>
      <c r="AC1153" s="9">
        <v>96</v>
      </c>
      <c r="AD1153">
        <v>2</v>
      </c>
      <c r="AE1153" t="str">
        <f t="shared" si="608"/>
        <v>K2</v>
      </c>
      <c r="AF1153" t="str">
        <f t="shared" si="609"/>
        <v>=+'BASE DE DATOS'!K2</v>
      </c>
      <c r="AG1153" s="3" t="e">
        <f>+#REF!</f>
        <v>#REF!</v>
      </c>
    </row>
    <row r="1154" spans="19:33">
      <c r="S1154" s="6" t="s">
        <v>81</v>
      </c>
      <c r="T1154" s="4">
        <f t="shared" si="620"/>
        <v>100</v>
      </c>
      <c r="V1154" s="6" t="s">
        <v>65</v>
      </c>
      <c r="W1154" s="4">
        <f t="shared" si="604"/>
        <v>100</v>
      </c>
      <c r="X1154" s="4" t="str">
        <f t="shared" si="605"/>
        <v>L100</v>
      </c>
      <c r="Y1154" s="6" t="s">
        <v>50</v>
      </c>
      <c r="Z1154" s="6" t="str">
        <f t="shared" si="606"/>
        <v>BASE DE DATOS'!L100</v>
      </c>
      <c r="AA1154" s="4" t="str">
        <f t="shared" ref="AA1154" si="663">CONCATENATE("=","+","'",Z1154)</f>
        <v>=+'BASE DE DATOS'!L100</v>
      </c>
      <c r="AB1154" t="e">
        <f>+#REF!</f>
        <v>#REF!</v>
      </c>
      <c r="AC1154" s="8">
        <v>96</v>
      </c>
      <c r="AD1154">
        <v>2</v>
      </c>
      <c r="AE1154" t="str">
        <f t="shared" si="608"/>
        <v>L2</v>
      </c>
      <c r="AF1154" t="str">
        <f t="shared" si="609"/>
        <v>=+'BASE DE DATOS'!L2</v>
      </c>
      <c r="AG1154" s="3" t="e">
        <f>+#REF!</f>
        <v>#REF!</v>
      </c>
    </row>
    <row r="1155" spans="19:33">
      <c r="S1155" s="4" t="s">
        <v>84</v>
      </c>
      <c r="T1155" s="4">
        <f t="shared" si="620"/>
        <v>100</v>
      </c>
      <c r="V1155" s="4" t="s">
        <v>70</v>
      </c>
      <c r="W1155" s="4">
        <f t="shared" si="604"/>
        <v>100</v>
      </c>
      <c r="X1155" s="4" t="str">
        <f t="shared" si="605"/>
        <v>M100</v>
      </c>
      <c r="Y1155" s="6" t="s">
        <v>50</v>
      </c>
      <c r="Z1155" s="6" t="str">
        <f t="shared" si="606"/>
        <v>BASE DE DATOS'!M100</v>
      </c>
      <c r="AA1155" s="4" t="str">
        <f t="shared" ref="AA1155" si="664">CONCATENATE("=","+","'",Z1155)</f>
        <v>=+'BASE DE DATOS'!M100</v>
      </c>
      <c r="AB1155" t="e">
        <f>+#REF!</f>
        <v>#REF!</v>
      </c>
      <c r="AC1155" s="9">
        <v>96</v>
      </c>
      <c r="AD1155">
        <v>2</v>
      </c>
      <c r="AE1155" t="str">
        <f t="shared" si="608"/>
        <v>M2</v>
      </c>
      <c r="AF1155" t="str">
        <f t="shared" si="609"/>
        <v>=+'BASE DE DATOS'!M2</v>
      </c>
      <c r="AG1155" s="3" t="e">
        <f>+#REF!</f>
        <v>#REF!</v>
      </c>
    </row>
    <row r="1156" spans="19:33">
      <c r="S1156" s="6" t="s">
        <v>85</v>
      </c>
      <c r="T1156" s="4">
        <f t="shared" si="620"/>
        <v>100</v>
      </c>
      <c r="V1156" s="6" t="s">
        <v>73</v>
      </c>
      <c r="W1156" s="4">
        <f t="shared" si="604"/>
        <v>100</v>
      </c>
      <c r="X1156" s="4" t="str">
        <f t="shared" si="605"/>
        <v>N100</v>
      </c>
      <c r="Y1156" s="6" t="s">
        <v>50</v>
      </c>
      <c r="Z1156" s="6" t="str">
        <f t="shared" si="606"/>
        <v>BASE DE DATOS'!N100</v>
      </c>
      <c r="AA1156" s="4" t="str">
        <f t="shared" ref="AA1156" si="665">CONCATENATE("=","+","'",Z1156)</f>
        <v>=+'BASE DE DATOS'!N100</v>
      </c>
      <c r="AB1156" t="e">
        <f>+#REF!</f>
        <v>#REF!</v>
      </c>
      <c r="AC1156" s="8">
        <v>96</v>
      </c>
      <c r="AD1156">
        <v>2</v>
      </c>
      <c r="AE1156" t="str">
        <f t="shared" si="608"/>
        <v>N2</v>
      </c>
      <c r="AF1156" t="str">
        <f t="shared" si="609"/>
        <v>=+'BASE DE DATOS'!N2</v>
      </c>
      <c r="AG1156" s="3" t="e">
        <f>+#REF!</f>
        <v>#REF!</v>
      </c>
    </row>
    <row r="1157" spans="19:33">
      <c r="S1157" s="4" t="s">
        <v>87</v>
      </c>
      <c r="T1157" s="4">
        <f t="shared" si="620"/>
        <v>100</v>
      </c>
      <c r="V1157" s="4" t="s">
        <v>77</v>
      </c>
      <c r="W1157" s="4">
        <f t="shared" si="604"/>
        <v>100</v>
      </c>
      <c r="X1157" s="4" t="str">
        <f t="shared" si="605"/>
        <v>O100</v>
      </c>
      <c r="Y1157" s="6" t="s">
        <v>50</v>
      </c>
      <c r="Z1157" s="6" t="str">
        <f t="shared" si="606"/>
        <v>BASE DE DATOS'!O100</v>
      </c>
      <c r="AA1157" s="4" t="str">
        <f t="shared" ref="AA1157" si="666">CONCATENATE("=","+","'",Z1157)</f>
        <v>=+'BASE DE DATOS'!O100</v>
      </c>
      <c r="AB1157" t="e">
        <f>+#REF!</f>
        <v>#REF!</v>
      </c>
      <c r="AC1157" s="9">
        <v>96</v>
      </c>
      <c r="AD1157">
        <v>2</v>
      </c>
      <c r="AE1157" t="str">
        <f t="shared" si="608"/>
        <v>O2</v>
      </c>
      <c r="AF1157" t="str">
        <f t="shared" si="609"/>
        <v>=+'BASE DE DATOS'!O2</v>
      </c>
      <c r="AG1157" s="3" t="e">
        <f>+#REF!</f>
        <v>#REF!</v>
      </c>
    </row>
    <row r="1158" spans="19:33">
      <c r="S1158" s="6" t="s">
        <v>89</v>
      </c>
      <c r="T1158" s="4">
        <f t="shared" si="620"/>
        <v>100</v>
      </c>
      <c r="V1158" s="6" t="s">
        <v>81</v>
      </c>
      <c r="W1158" s="4">
        <f t="shared" si="604"/>
        <v>100</v>
      </c>
      <c r="X1158" s="4" t="str">
        <f t="shared" si="605"/>
        <v>P100</v>
      </c>
      <c r="Y1158" s="6" t="s">
        <v>50</v>
      </c>
      <c r="Z1158" s="6" t="str">
        <f t="shared" si="606"/>
        <v>BASE DE DATOS'!P100</v>
      </c>
      <c r="AA1158" s="4" t="str">
        <f t="shared" ref="AA1158" si="667">CONCATENATE("=","+","'",Z1158)</f>
        <v>=+'BASE DE DATOS'!P100</v>
      </c>
      <c r="AB1158" t="e">
        <f>+#REF!</f>
        <v>#REF!</v>
      </c>
      <c r="AC1158" s="8">
        <v>96</v>
      </c>
      <c r="AD1158">
        <v>2</v>
      </c>
      <c r="AE1158" t="str">
        <f t="shared" si="608"/>
        <v>P2</v>
      </c>
      <c r="AF1158" t="str">
        <f t="shared" si="609"/>
        <v>=+'BASE DE DATOS'!P2</v>
      </c>
      <c r="AG1158" s="3" t="e">
        <f>+#REF!</f>
        <v>#REF!</v>
      </c>
    </row>
    <row r="1159" spans="19:33">
      <c r="S1159" s="6" t="s">
        <v>49</v>
      </c>
      <c r="T1159" s="4">
        <f t="shared" si="620"/>
        <v>101</v>
      </c>
      <c r="V1159" s="4" t="s">
        <v>84</v>
      </c>
      <c r="W1159" s="4">
        <f t="shared" si="604"/>
        <v>101</v>
      </c>
      <c r="X1159" s="4" t="str">
        <f t="shared" si="605"/>
        <v>Q101</v>
      </c>
      <c r="Y1159" s="6" t="s">
        <v>50</v>
      </c>
      <c r="Z1159" s="6" t="str">
        <f t="shared" si="606"/>
        <v>BASE DE DATOS'!Q101</v>
      </c>
      <c r="AA1159" s="4" t="str">
        <f t="shared" ref="AA1159" si="668">CONCATENATE("=","+","'",Z1159)</f>
        <v>=+'BASE DE DATOS'!Q101</v>
      </c>
      <c r="AB1159" t="e">
        <f>+#REF!</f>
        <v>#REF!</v>
      </c>
      <c r="AC1159" s="9">
        <v>96</v>
      </c>
      <c r="AD1159">
        <v>2</v>
      </c>
      <c r="AE1159" t="str">
        <f t="shared" si="608"/>
        <v>Q2</v>
      </c>
      <c r="AF1159" t="str">
        <f t="shared" si="609"/>
        <v>=+'BASE DE DATOS'!Q2</v>
      </c>
      <c r="AG1159" s="3" t="e">
        <f>+#REF!</f>
        <v>#REF!</v>
      </c>
    </row>
    <row r="1160" spans="19:33">
      <c r="S1160" s="4" t="s">
        <v>58</v>
      </c>
      <c r="T1160" s="4">
        <f t="shared" si="620"/>
        <v>101</v>
      </c>
      <c r="V1160" s="6" t="s">
        <v>85</v>
      </c>
      <c r="W1160" s="4">
        <f t="shared" si="604"/>
        <v>101</v>
      </c>
      <c r="X1160" s="4" t="str">
        <f t="shared" si="605"/>
        <v>R101</v>
      </c>
      <c r="Y1160" s="6" t="s">
        <v>50</v>
      </c>
      <c r="Z1160" s="6" t="str">
        <f t="shared" si="606"/>
        <v>BASE DE DATOS'!R101</v>
      </c>
      <c r="AA1160" s="4" t="str">
        <f t="shared" ref="AA1160" si="669">CONCATENATE("=","+","'",Z1160)</f>
        <v>=+'BASE DE DATOS'!R101</v>
      </c>
      <c r="AB1160" t="e">
        <f>+#REF!</f>
        <v>#REF!</v>
      </c>
      <c r="AC1160" s="8">
        <v>96</v>
      </c>
      <c r="AD1160">
        <v>2</v>
      </c>
      <c r="AE1160" t="str">
        <f t="shared" si="608"/>
        <v>R2</v>
      </c>
      <c r="AF1160" t="str">
        <f t="shared" si="609"/>
        <v>=+'BASE DE DATOS'!R2</v>
      </c>
      <c r="AG1160" s="3" t="e">
        <f>+#REF!</f>
        <v>#REF!</v>
      </c>
    </row>
    <row r="1161" spans="19:33">
      <c r="S1161" s="6" t="s">
        <v>65</v>
      </c>
      <c r="T1161" s="4">
        <f t="shared" si="620"/>
        <v>101</v>
      </c>
      <c r="V1161" s="4" t="s">
        <v>87</v>
      </c>
      <c r="W1161" s="4">
        <f t="shared" si="604"/>
        <v>101</v>
      </c>
      <c r="X1161" s="4" t="str">
        <f t="shared" si="605"/>
        <v>S101</v>
      </c>
      <c r="Y1161" s="6" t="s">
        <v>50</v>
      </c>
      <c r="Z1161" s="6" t="str">
        <f t="shared" si="606"/>
        <v>BASE DE DATOS'!S101</v>
      </c>
      <c r="AA1161" s="4" t="str">
        <f t="shared" ref="AA1161" si="670">CONCATENATE("=","+","'",Z1161)</f>
        <v>=+'BASE DE DATOS'!S101</v>
      </c>
      <c r="AB1161" t="e">
        <f>+#REF!</f>
        <v>#REF!</v>
      </c>
      <c r="AC1161" s="9">
        <v>96</v>
      </c>
      <c r="AD1161">
        <v>2</v>
      </c>
      <c r="AE1161" t="str">
        <f t="shared" si="608"/>
        <v>S2</v>
      </c>
      <c r="AF1161" t="str">
        <f t="shared" si="609"/>
        <v>=+'BASE DE DATOS'!S2</v>
      </c>
      <c r="AG1161" s="3" t="e">
        <f>+#REF!</f>
        <v>#REF!</v>
      </c>
    </row>
    <row r="1162" spans="19:33">
      <c r="S1162" s="4" t="s">
        <v>70</v>
      </c>
      <c r="T1162" s="4">
        <f t="shared" si="620"/>
        <v>101</v>
      </c>
      <c r="V1162" s="6" t="s">
        <v>89</v>
      </c>
      <c r="W1162" s="4">
        <f t="shared" si="604"/>
        <v>101</v>
      </c>
      <c r="X1162" s="4" t="str">
        <f t="shared" si="605"/>
        <v>T101</v>
      </c>
      <c r="Y1162" s="6" t="s">
        <v>50</v>
      </c>
      <c r="Z1162" s="6" t="str">
        <f t="shared" si="606"/>
        <v>BASE DE DATOS'!T101</v>
      </c>
      <c r="AA1162" s="4" t="str">
        <f t="shared" ref="AA1162" si="671">CONCATENATE("=","+","'",Z1162)</f>
        <v>=+'BASE DE DATOS'!T101</v>
      </c>
      <c r="AB1162" t="e">
        <f>+#REF!</f>
        <v>#REF!</v>
      </c>
      <c r="AC1162" s="8">
        <v>96</v>
      </c>
      <c r="AD1162">
        <v>2</v>
      </c>
      <c r="AE1162" t="str">
        <f t="shared" si="608"/>
        <v>T2</v>
      </c>
      <c r="AF1162" t="str">
        <f t="shared" si="609"/>
        <v>=+'BASE DE DATOS'!T2</v>
      </c>
      <c r="AG1162" s="3" t="e">
        <f>+#REF!</f>
        <v>#REF!</v>
      </c>
    </row>
    <row r="1163" spans="19:33">
      <c r="S1163" s="6" t="s">
        <v>73</v>
      </c>
      <c r="T1163" s="4">
        <f t="shared" si="620"/>
        <v>101</v>
      </c>
      <c r="V1163" s="4" t="s">
        <v>91</v>
      </c>
      <c r="W1163" s="4">
        <f t="shared" si="604"/>
        <v>101</v>
      </c>
      <c r="X1163" s="4" t="str">
        <f t="shared" si="605"/>
        <v>U101</v>
      </c>
      <c r="Y1163" s="6" t="s">
        <v>50</v>
      </c>
      <c r="Z1163" s="6" t="str">
        <f t="shared" si="606"/>
        <v>BASE DE DATOS'!U101</v>
      </c>
      <c r="AA1163" s="4" t="str">
        <f t="shared" ref="AA1163" si="672">CONCATENATE("=","+","'",Z1163)</f>
        <v>=+'BASE DE DATOS'!U101</v>
      </c>
      <c r="AB1163" t="e">
        <f>+#REF!</f>
        <v>#REF!</v>
      </c>
      <c r="AC1163" s="9">
        <v>96</v>
      </c>
      <c r="AD1163">
        <v>2</v>
      </c>
      <c r="AE1163" t="str">
        <f t="shared" si="608"/>
        <v>U2</v>
      </c>
      <c r="AF1163" t="str">
        <f t="shared" si="609"/>
        <v>=+'BASE DE DATOS'!U2</v>
      </c>
      <c r="AG1163" s="3" t="e">
        <f>+#REF!</f>
        <v>#REF!</v>
      </c>
    </row>
    <row r="1164" spans="19:33">
      <c r="S1164" s="4" t="s">
        <v>77</v>
      </c>
      <c r="T1164" s="4">
        <f t="shared" si="620"/>
        <v>101</v>
      </c>
      <c r="V1164" s="6" t="s">
        <v>49</v>
      </c>
      <c r="W1164" s="4">
        <f t="shared" si="604"/>
        <v>101</v>
      </c>
      <c r="X1164" s="4" t="str">
        <f t="shared" si="605"/>
        <v>J101</v>
      </c>
      <c r="Y1164" s="6" t="s">
        <v>50</v>
      </c>
      <c r="Z1164" s="6" t="str">
        <f t="shared" si="606"/>
        <v>BASE DE DATOS'!J101</v>
      </c>
      <c r="AA1164" s="4" t="str">
        <f t="shared" ref="AA1164" si="673">CONCATENATE("=","+","'",Z1164)</f>
        <v>=+'BASE DE DATOS'!J101</v>
      </c>
      <c r="AB1164" t="e">
        <f>+#REF!</f>
        <v>#REF!</v>
      </c>
      <c r="AC1164" s="8">
        <v>97</v>
      </c>
      <c r="AD1164">
        <v>2</v>
      </c>
      <c r="AE1164" t="str">
        <f t="shared" si="608"/>
        <v>J2</v>
      </c>
      <c r="AF1164" t="str">
        <f t="shared" si="609"/>
        <v>=+'BASE DE DATOS'!J2</v>
      </c>
      <c r="AG1164" s="3" t="e">
        <f>+#REF!</f>
        <v>#REF!</v>
      </c>
    </row>
    <row r="1165" spans="19:33">
      <c r="S1165" s="6" t="s">
        <v>81</v>
      </c>
      <c r="T1165" s="4">
        <f t="shared" si="620"/>
        <v>101</v>
      </c>
      <c r="V1165" s="4" t="s">
        <v>58</v>
      </c>
      <c r="W1165" s="4">
        <f t="shared" ref="W1165:W1228" si="674">+T1165</f>
        <v>101</v>
      </c>
      <c r="X1165" s="4" t="str">
        <f t="shared" ref="X1165:X1228" si="675">CONCATENATE(V1165,W1165)</f>
        <v>K101</v>
      </c>
      <c r="Y1165" s="6" t="s">
        <v>50</v>
      </c>
      <c r="Z1165" s="6" t="str">
        <f t="shared" ref="Z1165:Z1228" si="676">CONCATENATE(Y1165,X1165)</f>
        <v>BASE DE DATOS'!K101</v>
      </c>
      <c r="AA1165" s="4" t="str">
        <f t="shared" ref="AA1165" si="677">CONCATENATE("=","+","'",Z1165)</f>
        <v>=+'BASE DE DATOS'!K101</v>
      </c>
      <c r="AB1165" t="e">
        <f>+#REF!</f>
        <v>#REF!</v>
      </c>
      <c r="AC1165" s="9">
        <v>97</v>
      </c>
      <c r="AD1165">
        <v>2</v>
      </c>
      <c r="AE1165" t="str">
        <f t="shared" ref="AE1165:AE1228" si="678">CONCATENATE(V1165,AD1165)</f>
        <v>K2</v>
      </c>
      <c r="AF1165" t="str">
        <f t="shared" ref="AF1165:AF1228" si="679">CONCATENATE("=","+","'",Y1165,AE1165)</f>
        <v>=+'BASE DE DATOS'!K2</v>
      </c>
      <c r="AG1165" s="3" t="e">
        <f>+#REF!</f>
        <v>#REF!</v>
      </c>
    </row>
    <row r="1166" spans="19:33">
      <c r="S1166" s="4" t="s">
        <v>84</v>
      </c>
      <c r="T1166" s="4">
        <f t="shared" si="620"/>
        <v>101</v>
      </c>
      <c r="V1166" s="6" t="s">
        <v>65</v>
      </c>
      <c r="W1166" s="4">
        <f t="shared" si="674"/>
        <v>101</v>
      </c>
      <c r="X1166" s="4" t="str">
        <f t="shared" si="675"/>
        <v>L101</v>
      </c>
      <c r="Y1166" s="6" t="s">
        <v>50</v>
      </c>
      <c r="Z1166" s="6" t="str">
        <f t="shared" si="676"/>
        <v>BASE DE DATOS'!L101</v>
      </c>
      <c r="AA1166" s="4" t="str">
        <f t="shared" ref="AA1166" si="680">CONCATENATE("=","+","'",Z1166)</f>
        <v>=+'BASE DE DATOS'!L101</v>
      </c>
      <c r="AB1166" t="e">
        <f>+#REF!</f>
        <v>#REF!</v>
      </c>
      <c r="AC1166" s="8">
        <v>97</v>
      </c>
      <c r="AD1166">
        <v>2</v>
      </c>
      <c r="AE1166" t="str">
        <f t="shared" si="678"/>
        <v>L2</v>
      </c>
      <c r="AF1166" t="str">
        <f t="shared" si="679"/>
        <v>=+'BASE DE DATOS'!L2</v>
      </c>
      <c r="AG1166" s="3" t="e">
        <f>+#REF!</f>
        <v>#REF!</v>
      </c>
    </row>
    <row r="1167" spans="19:33">
      <c r="S1167" s="6" t="s">
        <v>85</v>
      </c>
      <c r="T1167" s="4">
        <f t="shared" si="620"/>
        <v>101</v>
      </c>
      <c r="V1167" s="4" t="s">
        <v>70</v>
      </c>
      <c r="W1167" s="4">
        <f t="shared" si="674"/>
        <v>101</v>
      </c>
      <c r="X1167" s="4" t="str">
        <f t="shared" si="675"/>
        <v>M101</v>
      </c>
      <c r="Y1167" s="6" t="s">
        <v>50</v>
      </c>
      <c r="Z1167" s="6" t="str">
        <f t="shared" si="676"/>
        <v>BASE DE DATOS'!M101</v>
      </c>
      <c r="AA1167" s="4" t="str">
        <f t="shared" ref="AA1167" si="681">CONCATENATE("=","+","'",Z1167)</f>
        <v>=+'BASE DE DATOS'!M101</v>
      </c>
      <c r="AB1167" t="e">
        <f>+#REF!</f>
        <v>#REF!</v>
      </c>
      <c r="AC1167" s="9">
        <v>97</v>
      </c>
      <c r="AD1167">
        <v>2</v>
      </c>
      <c r="AE1167" t="str">
        <f t="shared" si="678"/>
        <v>M2</v>
      </c>
      <c r="AF1167" t="str">
        <f t="shared" si="679"/>
        <v>=+'BASE DE DATOS'!M2</v>
      </c>
      <c r="AG1167" s="3" t="e">
        <f>+#REF!</f>
        <v>#REF!</v>
      </c>
    </row>
    <row r="1168" spans="19:33">
      <c r="S1168" s="4" t="s">
        <v>87</v>
      </c>
      <c r="T1168" s="4">
        <f t="shared" si="620"/>
        <v>101</v>
      </c>
      <c r="V1168" s="6" t="s">
        <v>73</v>
      </c>
      <c r="W1168" s="4">
        <f t="shared" si="674"/>
        <v>101</v>
      </c>
      <c r="X1168" s="4" t="str">
        <f t="shared" si="675"/>
        <v>N101</v>
      </c>
      <c r="Y1168" s="6" t="s">
        <v>50</v>
      </c>
      <c r="Z1168" s="6" t="str">
        <f t="shared" si="676"/>
        <v>BASE DE DATOS'!N101</v>
      </c>
      <c r="AA1168" s="4" t="str">
        <f t="shared" ref="AA1168" si="682">CONCATENATE("=","+","'",Z1168)</f>
        <v>=+'BASE DE DATOS'!N101</v>
      </c>
      <c r="AB1168" t="e">
        <f>+#REF!</f>
        <v>#REF!</v>
      </c>
      <c r="AC1168" s="8">
        <v>97</v>
      </c>
      <c r="AD1168">
        <v>2</v>
      </c>
      <c r="AE1168" t="str">
        <f t="shared" si="678"/>
        <v>N2</v>
      </c>
      <c r="AF1168" t="str">
        <f t="shared" si="679"/>
        <v>=+'BASE DE DATOS'!N2</v>
      </c>
      <c r="AG1168" s="3" t="e">
        <f>+#REF!</f>
        <v>#REF!</v>
      </c>
    </row>
    <row r="1169" spans="19:33">
      <c r="S1169" s="6" t="s">
        <v>89</v>
      </c>
      <c r="T1169" s="4">
        <f t="shared" si="620"/>
        <v>101</v>
      </c>
      <c r="V1169" s="4" t="s">
        <v>77</v>
      </c>
      <c r="W1169" s="4">
        <f t="shared" si="674"/>
        <v>101</v>
      </c>
      <c r="X1169" s="4" t="str">
        <f t="shared" si="675"/>
        <v>O101</v>
      </c>
      <c r="Y1169" s="6" t="s">
        <v>50</v>
      </c>
      <c r="Z1169" s="6" t="str">
        <f t="shared" si="676"/>
        <v>BASE DE DATOS'!O101</v>
      </c>
      <c r="AA1169" s="4" t="str">
        <f t="shared" ref="AA1169" si="683">CONCATENATE("=","+","'",Z1169)</f>
        <v>=+'BASE DE DATOS'!O101</v>
      </c>
      <c r="AB1169" t="e">
        <f>+#REF!</f>
        <v>#REF!</v>
      </c>
      <c r="AC1169" s="9">
        <v>97</v>
      </c>
      <c r="AD1169">
        <v>2</v>
      </c>
      <c r="AE1169" t="str">
        <f t="shared" si="678"/>
        <v>O2</v>
      </c>
      <c r="AF1169" t="str">
        <f t="shared" si="679"/>
        <v>=+'BASE DE DATOS'!O2</v>
      </c>
      <c r="AG1169" s="3" t="e">
        <f>+#REF!</f>
        <v>#REF!</v>
      </c>
    </row>
    <row r="1170" spans="19:33">
      <c r="S1170" s="6" t="s">
        <v>49</v>
      </c>
      <c r="T1170" s="4">
        <f t="shared" si="620"/>
        <v>102</v>
      </c>
      <c r="V1170" s="6" t="s">
        <v>81</v>
      </c>
      <c r="W1170" s="4">
        <f t="shared" si="674"/>
        <v>102</v>
      </c>
      <c r="X1170" s="4" t="str">
        <f t="shared" si="675"/>
        <v>P102</v>
      </c>
      <c r="Y1170" s="6" t="s">
        <v>50</v>
      </c>
      <c r="Z1170" s="6" t="str">
        <f t="shared" si="676"/>
        <v>BASE DE DATOS'!P102</v>
      </c>
      <c r="AA1170" s="4" t="str">
        <f t="shared" ref="AA1170" si="684">CONCATENATE("=","+","'",Z1170)</f>
        <v>=+'BASE DE DATOS'!P102</v>
      </c>
      <c r="AB1170" t="e">
        <f>+#REF!</f>
        <v>#REF!</v>
      </c>
      <c r="AC1170" s="8">
        <v>97</v>
      </c>
      <c r="AD1170">
        <v>2</v>
      </c>
      <c r="AE1170" t="str">
        <f t="shared" si="678"/>
        <v>P2</v>
      </c>
      <c r="AF1170" t="str">
        <f t="shared" si="679"/>
        <v>=+'BASE DE DATOS'!P2</v>
      </c>
      <c r="AG1170" s="3" t="e">
        <f>+#REF!</f>
        <v>#REF!</v>
      </c>
    </row>
    <row r="1171" spans="19:33">
      <c r="S1171" s="4" t="s">
        <v>58</v>
      </c>
      <c r="T1171" s="4">
        <f t="shared" si="620"/>
        <v>102</v>
      </c>
      <c r="V1171" s="4" t="s">
        <v>84</v>
      </c>
      <c r="W1171" s="4">
        <f t="shared" si="674"/>
        <v>102</v>
      </c>
      <c r="X1171" s="4" t="str">
        <f t="shared" si="675"/>
        <v>Q102</v>
      </c>
      <c r="Y1171" s="6" t="s">
        <v>50</v>
      </c>
      <c r="Z1171" s="6" t="str">
        <f t="shared" si="676"/>
        <v>BASE DE DATOS'!Q102</v>
      </c>
      <c r="AA1171" s="4" t="str">
        <f t="shared" ref="AA1171" si="685">CONCATENATE("=","+","'",Z1171)</f>
        <v>=+'BASE DE DATOS'!Q102</v>
      </c>
      <c r="AB1171" t="e">
        <f>+#REF!</f>
        <v>#REF!</v>
      </c>
      <c r="AC1171" s="9">
        <v>97</v>
      </c>
      <c r="AD1171">
        <v>2</v>
      </c>
      <c r="AE1171" t="str">
        <f t="shared" si="678"/>
        <v>Q2</v>
      </c>
      <c r="AF1171" t="str">
        <f t="shared" si="679"/>
        <v>=+'BASE DE DATOS'!Q2</v>
      </c>
      <c r="AG1171" s="3" t="e">
        <f>+#REF!</f>
        <v>#REF!</v>
      </c>
    </row>
    <row r="1172" spans="19:33">
      <c r="S1172" s="6" t="s">
        <v>65</v>
      </c>
      <c r="T1172" s="4">
        <f t="shared" si="620"/>
        <v>102</v>
      </c>
      <c r="V1172" s="6" t="s">
        <v>85</v>
      </c>
      <c r="W1172" s="4">
        <f t="shared" si="674"/>
        <v>102</v>
      </c>
      <c r="X1172" s="4" t="str">
        <f t="shared" si="675"/>
        <v>R102</v>
      </c>
      <c r="Y1172" s="6" t="s">
        <v>50</v>
      </c>
      <c r="Z1172" s="6" t="str">
        <f t="shared" si="676"/>
        <v>BASE DE DATOS'!R102</v>
      </c>
      <c r="AA1172" s="4" t="str">
        <f t="shared" ref="AA1172" si="686">CONCATENATE("=","+","'",Z1172)</f>
        <v>=+'BASE DE DATOS'!R102</v>
      </c>
      <c r="AB1172" t="e">
        <f>+#REF!</f>
        <v>#REF!</v>
      </c>
      <c r="AC1172" s="8">
        <v>97</v>
      </c>
      <c r="AD1172">
        <v>2</v>
      </c>
      <c r="AE1172" t="str">
        <f t="shared" si="678"/>
        <v>R2</v>
      </c>
      <c r="AF1172" t="str">
        <f t="shared" si="679"/>
        <v>=+'BASE DE DATOS'!R2</v>
      </c>
      <c r="AG1172" s="3" t="e">
        <f>+#REF!</f>
        <v>#REF!</v>
      </c>
    </row>
    <row r="1173" spans="19:33">
      <c r="S1173" s="4" t="s">
        <v>70</v>
      </c>
      <c r="T1173" s="4">
        <f t="shared" si="620"/>
        <v>102</v>
      </c>
      <c r="V1173" s="4" t="s">
        <v>87</v>
      </c>
      <c r="W1173" s="4">
        <f t="shared" si="674"/>
        <v>102</v>
      </c>
      <c r="X1173" s="4" t="str">
        <f t="shared" si="675"/>
        <v>S102</v>
      </c>
      <c r="Y1173" s="6" t="s">
        <v>50</v>
      </c>
      <c r="Z1173" s="6" t="str">
        <f t="shared" si="676"/>
        <v>BASE DE DATOS'!S102</v>
      </c>
      <c r="AA1173" s="4" t="str">
        <f t="shared" ref="AA1173" si="687">CONCATENATE("=","+","'",Z1173)</f>
        <v>=+'BASE DE DATOS'!S102</v>
      </c>
      <c r="AB1173" t="e">
        <f>+#REF!</f>
        <v>#REF!</v>
      </c>
      <c r="AC1173" s="9">
        <v>97</v>
      </c>
      <c r="AD1173">
        <v>2</v>
      </c>
      <c r="AE1173" t="str">
        <f t="shared" si="678"/>
        <v>S2</v>
      </c>
      <c r="AF1173" t="str">
        <f t="shared" si="679"/>
        <v>=+'BASE DE DATOS'!S2</v>
      </c>
      <c r="AG1173" s="3" t="e">
        <f>+#REF!</f>
        <v>#REF!</v>
      </c>
    </row>
    <row r="1174" spans="19:33">
      <c r="S1174" s="6" t="s">
        <v>73</v>
      </c>
      <c r="T1174" s="4">
        <f t="shared" si="620"/>
        <v>102</v>
      </c>
      <c r="V1174" s="6" t="s">
        <v>89</v>
      </c>
      <c r="W1174" s="4">
        <f t="shared" si="674"/>
        <v>102</v>
      </c>
      <c r="X1174" s="4" t="str">
        <f t="shared" si="675"/>
        <v>T102</v>
      </c>
      <c r="Y1174" s="6" t="s">
        <v>50</v>
      </c>
      <c r="Z1174" s="6" t="str">
        <f t="shared" si="676"/>
        <v>BASE DE DATOS'!T102</v>
      </c>
      <c r="AA1174" s="4" t="str">
        <f t="shared" ref="AA1174" si="688">CONCATENATE("=","+","'",Z1174)</f>
        <v>=+'BASE DE DATOS'!T102</v>
      </c>
      <c r="AB1174" t="e">
        <f>+#REF!</f>
        <v>#REF!</v>
      </c>
      <c r="AC1174" s="8">
        <v>97</v>
      </c>
      <c r="AD1174">
        <v>2</v>
      </c>
      <c r="AE1174" t="str">
        <f t="shared" si="678"/>
        <v>T2</v>
      </c>
      <c r="AF1174" t="str">
        <f t="shared" si="679"/>
        <v>=+'BASE DE DATOS'!T2</v>
      </c>
      <c r="AG1174" s="3" t="e">
        <f>+#REF!</f>
        <v>#REF!</v>
      </c>
    </row>
    <row r="1175" spans="19:33">
      <c r="S1175" s="4" t="s">
        <v>77</v>
      </c>
      <c r="T1175" s="4">
        <f t="shared" si="620"/>
        <v>102</v>
      </c>
      <c r="V1175" s="4" t="s">
        <v>91</v>
      </c>
      <c r="W1175" s="4">
        <f t="shared" si="674"/>
        <v>102</v>
      </c>
      <c r="X1175" s="4" t="str">
        <f t="shared" si="675"/>
        <v>U102</v>
      </c>
      <c r="Y1175" s="6" t="s">
        <v>50</v>
      </c>
      <c r="Z1175" s="6" t="str">
        <f t="shared" si="676"/>
        <v>BASE DE DATOS'!U102</v>
      </c>
      <c r="AA1175" s="4" t="str">
        <f t="shared" ref="AA1175" si="689">CONCATENATE("=","+","'",Z1175)</f>
        <v>=+'BASE DE DATOS'!U102</v>
      </c>
      <c r="AB1175" t="e">
        <f>+#REF!</f>
        <v>#REF!</v>
      </c>
      <c r="AC1175" s="9">
        <v>97</v>
      </c>
      <c r="AD1175">
        <v>2</v>
      </c>
      <c r="AE1175" t="str">
        <f t="shared" si="678"/>
        <v>U2</v>
      </c>
      <c r="AF1175" t="str">
        <f t="shared" si="679"/>
        <v>=+'BASE DE DATOS'!U2</v>
      </c>
      <c r="AG1175" s="3" t="e">
        <f>+#REF!</f>
        <v>#REF!</v>
      </c>
    </row>
    <row r="1176" spans="19:33">
      <c r="S1176" s="6" t="s">
        <v>81</v>
      </c>
      <c r="T1176" s="4">
        <f t="shared" ref="T1176:T1239" si="690">IF(S1176="J",T1175+1,T1175)</f>
        <v>102</v>
      </c>
      <c r="V1176" s="6" t="s">
        <v>49</v>
      </c>
      <c r="W1176" s="4">
        <f t="shared" si="674"/>
        <v>102</v>
      </c>
      <c r="X1176" s="4" t="str">
        <f t="shared" si="675"/>
        <v>J102</v>
      </c>
      <c r="Y1176" s="6" t="s">
        <v>50</v>
      </c>
      <c r="Z1176" s="6" t="str">
        <f t="shared" si="676"/>
        <v>BASE DE DATOS'!J102</v>
      </c>
      <c r="AA1176" s="4" t="str">
        <f t="shared" ref="AA1176" si="691">CONCATENATE("=","+","'",Z1176)</f>
        <v>=+'BASE DE DATOS'!J102</v>
      </c>
      <c r="AB1176" t="e">
        <f>+#REF!</f>
        <v>#REF!</v>
      </c>
      <c r="AC1176" s="8">
        <v>98</v>
      </c>
      <c r="AD1176">
        <v>2</v>
      </c>
      <c r="AE1176" t="str">
        <f t="shared" si="678"/>
        <v>J2</v>
      </c>
      <c r="AF1176" t="str">
        <f t="shared" si="679"/>
        <v>=+'BASE DE DATOS'!J2</v>
      </c>
      <c r="AG1176" s="3" t="e">
        <f>+#REF!</f>
        <v>#REF!</v>
      </c>
    </row>
    <row r="1177" spans="19:33">
      <c r="S1177" s="4" t="s">
        <v>84</v>
      </c>
      <c r="T1177" s="4">
        <f t="shared" si="690"/>
        <v>102</v>
      </c>
      <c r="V1177" s="4" t="s">
        <v>58</v>
      </c>
      <c r="W1177" s="4">
        <f t="shared" si="674"/>
        <v>102</v>
      </c>
      <c r="X1177" s="4" t="str">
        <f t="shared" si="675"/>
        <v>K102</v>
      </c>
      <c r="Y1177" s="6" t="s">
        <v>50</v>
      </c>
      <c r="Z1177" s="6" t="str">
        <f t="shared" si="676"/>
        <v>BASE DE DATOS'!K102</v>
      </c>
      <c r="AA1177" s="4" t="str">
        <f t="shared" ref="AA1177" si="692">CONCATENATE("=","+","'",Z1177)</f>
        <v>=+'BASE DE DATOS'!K102</v>
      </c>
      <c r="AB1177" t="e">
        <f>+#REF!</f>
        <v>#REF!</v>
      </c>
      <c r="AC1177" s="9">
        <v>98</v>
      </c>
      <c r="AD1177">
        <v>2</v>
      </c>
      <c r="AE1177" t="str">
        <f t="shared" si="678"/>
        <v>K2</v>
      </c>
      <c r="AF1177" t="str">
        <f t="shared" si="679"/>
        <v>=+'BASE DE DATOS'!K2</v>
      </c>
      <c r="AG1177" s="3" t="e">
        <f>+#REF!</f>
        <v>#REF!</v>
      </c>
    </row>
    <row r="1178" spans="19:33">
      <c r="S1178" s="6" t="s">
        <v>85</v>
      </c>
      <c r="T1178" s="4">
        <f t="shared" si="690"/>
        <v>102</v>
      </c>
      <c r="V1178" s="6" t="s">
        <v>65</v>
      </c>
      <c r="W1178" s="4">
        <f t="shared" si="674"/>
        <v>102</v>
      </c>
      <c r="X1178" s="4" t="str">
        <f t="shared" si="675"/>
        <v>L102</v>
      </c>
      <c r="Y1178" s="6" t="s">
        <v>50</v>
      </c>
      <c r="Z1178" s="6" t="str">
        <f t="shared" si="676"/>
        <v>BASE DE DATOS'!L102</v>
      </c>
      <c r="AA1178" s="4" t="str">
        <f t="shared" ref="AA1178" si="693">CONCATENATE("=","+","'",Z1178)</f>
        <v>=+'BASE DE DATOS'!L102</v>
      </c>
      <c r="AB1178" t="e">
        <f>+#REF!</f>
        <v>#REF!</v>
      </c>
      <c r="AC1178" s="8">
        <v>98</v>
      </c>
      <c r="AD1178">
        <v>2</v>
      </c>
      <c r="AE1178" t="str">
        <f t="shared" si="678"/>
        <v>L2</v>
      </c>
      <c r="AF1178" t="str">
        <f t="shared" si="679"/>
        <v>=+'BASE DE DATOS'!L2</v>
      </c>
      <c r="AG1178" s="3" t="e">
        <f>+#REF!</f>
        <v>#REF!</v>
      </c>
    </row>
    <row r="1179" spans="19:33">
      <c r="S1179" s="4" t="s">
        <v>87</v>
      </c>
      <c r="T1179" s="4">
        <f t="shared" si="690"/>
        <v>102</v>
      </c>
      <c r="V1179" s="4" t="s">
        <v>70</v>
      </c>
      <c r="W1179" s="4">
        <f t="shared" si="674"/>
        <v>102</v>
      </c>
      <c r="X1179" s="4" t="str">
        <f t="shared" si="675"/>
        <v>M102</v>
      </c>
      <c r="Y1179" s="6" t="s">
        <v>50</v>
      </c>
      <c r="Z1179" s="6" t="str">
        <f t="shared" si="676"/>
        <v>BASE DE DATOS'!M102</v>
      </c>
      <c r="AA1179" s="4" t="str">
        <f t="shared" ref="AA1179" si="694">CONCATENATE("=","+","'",Z1179)</f>
        <v>=+'BASE DE DATOS'!M102</v>
      </c>
      <c r="AB1179" t="e">
        <f>+#REF!</f>
        <v>#REF!</v>
      </c>
      <c r="AC1179" s="9">
        <v>98</v>
      </c>
      <c r="AD1179">
        <v>2</v>
      </c>
      <c r="AE1179" t="str">
        <f t="shared" si="678"/>
        <v>M2</v>
      </c>
      <c r="AF1179" t="str">
        <f t="shared" si="679"/>
        <v>=+'BASE DE DATOS'!M2</v>
      </c>
      <c r="AG1179" s="3" t="e">
        <f>+#REF!</f>
        <v>#REF!</v>
      </c>
    </row>
    <row r="1180" spans="19:33">
      <c r="S1180" s="6" t="s">
        <v>89</v>
      </c>
      <c r="T1180" s="4">
        <f t="shared" si="690"/>
        <v>102</v>
      </c>
      <c r="V1180" s="6" t="s">
        <v>73</v>
      </c>
      <c r="W1180" s="4">
        <f t="shared" si="674"/>
        <v>102</v>
      </c>
      <c r="X1180" s="4" t="str">
        <f t="shared" si="675"/>
        <v>N102</v>
      </c>
      <c r="Y1180" s="6" t="s">
        <v>50</v>
      </c>
      <c r="Z1180" s="6" t="str">
        <f t="shared" si="676"/>
        <v>BASE DE DATOS'!N102</v>
      </c>
      <c r="AA1180" s="4" t="str">
        <f t="shared" ref="AA1180" si="695">CONCATENATE("=","+","'",Z1180)</f>
        <v>=+'BASE DE DATOS'!N102</v>
      </c>
      <c r="AB1180" t="e">
        <f>+#REF!</f>
        <v>#REF!</v>
      </c>
      <c r="AC1180" s="8">
        <v>98</v>
      </c>
      <c r="AD1180">
        <v>2</v>
      </c>
      <c r="AE1180" t="str">
        <f t="shared" si="678"/>
        <v>N2</v>
      </c>
      <c r="AF1180" t="str">
        <f t="shared" si="679"/>
        <v>=+'BASE DE DATOS'!N2</v>
      </c>
      <c r="AG1180" s="3" t="e">
        <f>+#REF!</f>
        <v>#REF!</v>
      </c>
    </row>
    <row r="1181" spans="19:33">
      <c r="S1181" s="6" t="s">
        <v>49</v>
      </c>
      <c r="T1181" s="4">
        <f t="shared" si="690"/>
        <v>103</v>
      </c>
      <c r="V1181" s="4" t="s">
        <v>77</v>
      </c>
      <c r="W1181" s="4">
        <f t="shared" si="674"/>
        <v>103</v>
      </c>
      <c r="X1181" s="4" t="str">
        <f t="shared" si="675"/>
        <v>O103</v>
      </c>
      <c r="Y1181" s="6" t="s">
        <v>50</v>
      </c>
      <c r="Z1181" s="6" t="str">
        <f t="shared" si="676"/>
        <v>BASE DE DATOS'!O103</v>
      </c>
      <c r="AA1181" s="4" t="str">
        <f t="shared" ref="AA1181" si="696">CONCATENATE("=","+","'",Z1181)</f>
        <v>=+'BASE DE DATOS'!O103</v>
      </c>
      <c r="AB1181" t="e">
        <f>+#REF!</f>
        <v>#REF!</v>
      </c>
      <c r="AC1181" s="9">
        <v>98</v>
      </c>
      <c r="AD1181">
        <v>2</v>
      </c>
      <c r="AE1181" t="str">
        <f t="shared" si="678"/>
        <v>O2</v>
      </c>
      <c r="AF1181" t="str">
        <f t="shared" si="679"/>
        <v>=+'BASE DE DATOS'!O2</v>
      </c>
      <c r="AG1181" s="3" t="e">
        <f>+#REF!</f>
        <v>#REF!</v>
      </c>
    </row>
    <row r="1182" spans="19:33">
      <c r="S1182" s="4" t="s">
        <v>58</v>
      </c>
      <c r="T1182" s="4">
        <f t="shared" si="690"/>
        <v>103</v>
      </c>
      <c r="V1182" s="6" t="s">
        <v>81</v>
      </c>
      <c r="W1182" s="4">
        <f t="shared" si="674"/>
        <v>103</v>
      </c>
      <c r="X1182" s="4" t="str">
        <f t="shared" si="675"/>
        <v>P103</v>
      </c>
      <c r="Y1182" s="6" t="s">
        <v>50</v>
      </c>
      <c r="Z1182" s="6" t="str">
        <f t="shared" si="676"/>
        <v>BASE DE DATOS'!P103</v>
      </c>
      <c r="AA1182" s="4" t="str">
        <f t="shared" ref="AA1182" si="697">CONCATENATE("=","+","'",Z1182)</f>
        <v>=+'BASE DE DATOS'!P103</v>
      </c>
      <c r="AB1182" t="e">
        <f>+#REF!</f>
        <v>#REF!</v>
      </c>
      <c r="AC1182" s="8">
        <v>98</v>
      </c>
      <c r="AD1182">
        <v>2</v>
      </c>
      <c r="AE1182" t="str">
        <f t="shared" si="678"/>
        <v>P2</v>
      </c>
      <c r="AF1182" t="str">
        <f t="shared" si="679"/>
        <v>=+'BASE DE DATOS'!P2</v>
      </c>
      <c r="AG1182" s="3" t="e">
        <f>+#REF!</f>
        <v>#REF!</v>
      </c>
    </row>
    <row r="1183" spans="19:33">
      <c r="S1183" s="6" t="s">
        <v>65</v>
      </c>
      <c r="T1183" s="4">
        <f t="shared" si="690"/>
        <v>103</v>
      </c>
      <c r="V1183" s="4" t="s">
        <v>84</v>
      </c>
      <c r="W1183" s="4">
        <f t="shared" si="674"/>
        <v>103</v>
      </c>
      <c r="X1183" s="4" t="str">
        <f t="shared" si="675"/>
        <v>Q103</v>
      </c>
      <c r="Y1183" s="6" t="s">
        <v>50</v>
      </c>
      <c r="Z1183" s="6" t="str">
        <f t="shared" si="676"/>
        <v>BASE DE DATOS'!Q103</v>
      </c>
      <c r="AA1183" s="4" t="str">
        <f t="shared" ref="AA1183" si="698">CONCATENATE("=","+","'",Z1183)</f>
        <v>=+'BASE DE DATOS'!Q103</v>
      </c>
      <c r="AB1183" t="e">
        <f>+#REF!</f>
        <v>#REF!</v>
      </c>
      <c r="AC1183" s="9">
        <v>98</v>
      </c>
      <c r="AD1183">
        <v>2</v>
      </c>
      <c r="AE1183" t="str">
        <f t="shared" si="678"/>
        <v>Q2</v>
      </c>
      <c r="AF1183" t="str">
        <f t="shared" si="679"/>
        <v>=+'BASE DE DATOS'!Q2</v>
      </c>
      <c r="AG1183" s="3" t="e">
        <f>+#REF!</f>
        <v>#REF!</v>
      </c>
    </row>
    <row r="1184" spans="19:33">
      <c r="S1184" s="4" t="s">
        <v>70</v>
      </c>
      <c r="T1184" s="4">
        <f t="shared" si="690"/>
        <v>103</v>
      </c>
      <c r="V1184" s="6" t="s">
        <v>85</v>
      </c>
      <c r="W1184" s="4">
        <f t="shared" si="674"/>
        <v>103</v>
      </c>
      <c r="X1184" s="4" t="str">
        <f t="shared" si="675"/>
        <v>R103</v>
      </c>
      <c r="Y1184" s="6" t="s">
        <v>50</v>
      </c>
      <c r="Z1184" s="6" t="str">
        <f t="shared" si="676"/>
        <v>BASE DE DATOS'!R103</v>
      </c>
      <c r="AA1184" s="4" t="str">
        <f t="shared" ref="AA1184" si="699">CONCATENATE("=","+","'",Z1184)</f>
        <v>=+'BASE DE DATOS'!R103</v>
      </c>
      <c r="AB1184" t="e">
        <f>+#REF!</f>
        <v>#REF!</v>
      </c>
      <c r="AC1184" s="8">
        <v>98</v>
      </c>
      <c r="AD1184">
        <v>2</v>
      </c>
      <c r="AE1184" t="str">
        <f t="shared" si="678"/>
        <v>R2</v>
      </c>
      <c r="AF1184" t="str">
        <f t="shared" si="679"/>
        <v>=+'BASE DE DATOS'!R2</v>
      </c>
      <c r="AG1184" s="3" t="e">
        <f>+#REF!</f>
        <v>#REF!</v>
      </c>
    </row>
    <row r="1185" spans="19:33">
      <c r="S1185" s="6" t="s">
        <v>73</v>
      </c>
      <c r="T1185" s="4">
        <f t="shared" si="690"/>
        <v>103</v>
      </c>
      <c r="V1185" s="4" t="s">
        <v>87</v>
      </c>
      <c r="W1185" s="4">
        <f t="shared" si="674"/>
        <v>103</v>
      </c>
      <c r="X1185" s="4" t="str">
        <f t="shared" si="675"/>
        <v>S103</v>
      </c>
      <c r="Y1185" s="6" t="s">
        <v>50</v>
      </c>
      <c r="Z1185" s="6" t="str">
        <f t="shared" si="676"/>
        <v>BASE DE DATOS'!S103</v>
      </c>
      <c r="AA1185" s="4" t="str">
        <f t="shared" ref="AA1185" si="700">CONCATENATE("=","+","'",Z1185)</f>
        <v>=+'BASE DE DATOS'!S103</v>
      </c>
      <c r="AB1185" t="e">
        <f>+#REF!</f>
        <v>#REF!</v>
      </c>
      <c r="AC1185" s="9">
        <v>98</v>
      </c>
      <c r="AD1185">
        <v>2</v>
      </c>
      <c r="AE1185" t="str">
        <f t="shared" si="678"/>
        <v>S2</v>
      </c>
      <c r="AF1185" t="str">
        <f t="shared" si="679"/>
        <v>=+'BASE DE DATOS'!S2</v>
      </c>
      <c r="AG1185" s="3" t="e">
        <f>+#REF!</f>
        <v>#REF!</v>
      </c>
    </row>
    <row r="1186" spans="19:33">
      <c r="S1186" s="4" t="s">
        <v>77</v>
      </c>
      <c r="T1186" s="4">
        <f t="shared" si="690"/>
        <v>103</v>
      </c>
      <c r="V1186" s="6" t="s">
        <v>89</v>
      </c>
      <c r="W1186" s="4">
        <f t="shared" si="674"/>
        <v>103</v>
      </c>
      <c r="X1186" s="4" t="str">
        <f t="shared" si="675"/>
        <v>T103</v>
      </c>
      <c r="Y1186" s="6" t="s">
        <v>50</v>
      </c>
      <c r="Z1186" s="6" t="str">
        <f t="shared" si="676"/>
        <v>BASE DE DATOS'!T103</v>
      </c>
      <c r="AA1186" s="4" t="str">
        <f t="shared" ref="AA1186" si="701">CONCATENATE("=","+","'",Z1186)</f>
        <v>=+'BASE DE DATOS'!T103</v>
      </c>
      <c r="AB1186" t="e">
        <f>+#REF!</f>
        <v>#REF!</v>
      </c>
      <c r="AC1186" s="8">
        <v>98</v>
      </c>
      <c r="AD1186">
        <v>2</v>
      </c>
      <c r="AE1186" t="str">
        <f t="shared" si="678"/>
        <v>T2</v>
      </c>
      <c r="AF1186" t="str">
        <f t="shared" si="679"/>
        <v>=+'BASE DE DATOS'!T2</v>
      </c>
      <c r="AG1186" s="3" t="e">
        <f>+#REF!</f>
        <v>#REF!</v>
      </c>
    </row>
    <row r="1187" spans="19:33">
      <c r="S1187" s="6" t="s">
        <v>81</v>
      </c>
      <c r="T1187" s="4">
        <f t="shared" si="690"/>
        <v>103</v>
      </c>
      <c r="V1187" s="4" t="s">
        <v>91</v>
      </c>
      <c r="W1187" s="4">
        <f t="shared" si="674"/>
        <v>103</v>
      </c>
      <c r="X1187" s="4" t="str">
        <f t="shared" si="675"/>
        <v>U103</v>
      </c>
      <c r="Y1187" s="6" t="s">
        <v>50</v>
      </c>
      <c r="Z1187" s="6" t="str">
        <f t="shared" si="676"/>
        <v>BASE DE DATOS'!U103</v>
      </c>
      <c r="AA1187" s="4" t="str">
        <f t="shared" ref="AA1187" si="702">CONCATENATE("=","+","'",Z1187)</f>
        <v>=+'BASE DE DATOS'!U103</v>
      </c>
      <c r="AB1187" t="e">
        <f>+#REF!</f>
        <v>#REF!</v>
      </c>
      <c r="AC1187" s="9">
        <v>98</v>
      </c>
      <c r="AD1187">
        <v>2</v>
      </c>
      <c r="AE1187" t="str">
        <f t="shared" si="678"/>
        <v>U2</v>
      </c>
      <c r="AF1187" t="str">
        <f t="shared" si="679"/>
        <v>=+'BASE DE DATOS'!U2</v>
      </c>
      <c r="AG1187" s="3" t="e">
        <f>+#REF!</f>
        <v>#REF!</v>
      </c>
    </row>
    <row r="1188" spans="19:33">
      <c r="S1188" s="4" t="s">
        <v>84</v>
      </c>
      <c r="T1188" s="4">
        <f t="shared" si="690"/>
        <v>103</v>
      </c>
      <c r="V1188" s="6" t="s">
        <v>49</v>
      </c>
      <c r="W1188" s="4">
        <f t="shared" si="674"/>
        <v>103</v>
      </c>
      <c r="X1188" s="4" t="str">
        <f t="shared" si="675"/>
        <v>J103</v>
      </c>
      <c r="Y1188" s="6" t="s">
        <v>50</v>
      </c>
      <c r="Z1188" s="6" t="str">
        <f t="shared" si="676"/>
        <v>BASE DE DATOS'!J103</v>
      </c>
      <c r="AA1188" s="4" t="str">
        <f t="shared" ref="AA1188" si="703">CONCATENATE("=","+","'",Z1188)</f>
        <v>=+'BASE DE DATOS'!J103</v>
      </c>
      <c r="AB1188" t="e">
        <f>+#REF!</f>
        <v>#REF!</v>
      </c>
      <c r="AC1188" s="8">
        <v>99</v>
      </c>
      <c r="AD1188">
        <v>2</v>
      </c>
      <c r="AE1188" t="str">
        <f t="shared" si="678"/>
        <v>J2</v>
      </c>
      <c r="AF1188" t="str">
        <f t="shared" si="679"/>
        <v>=+'BASE DE DATOS'!J2</v>
      </c>
      <c r="AG1188" s="3" t="e">
        <f>+#REF!</f>
        <v>#REF!</v>
      </c>
    </row>
    <row r="1189" spans="19:33">
      <c r="S1189" s="6" t="s">
        <v>85</v>
      </c>
      <c r="T1189" s="4">
        <f t="shared" si="690"/>
        <v>103</v>
      </c>
      <c r="V1189" s="4" t="s">
        <v>58</v>
      </c>
      <c r="W1189" s="4">
        <f t="shared" si="674"/>
        <v>103</v>
      </c>
      <c r="X1189" s="4" t="str">
        <f t="shared" si="675"/>
        <v>K103</v>
      </c>
      <c r="Y1189" s="6" t="s">
        <v>50</v>
      </c>
      <c r="Z1189" s="6" t="str">
        <f t="shared" si="676"/>
        <v>BASE DE DATOS'!K103</v>
      </c>
      <c r="AA1189" s="4" t="str">
        <f t="shared" ref="AA1189" si="704">CONCATENATE("=","+","'",Z1189)</f>
        <v>=+'BASE DE DATOS'!K103</v>
      </c>
      <c r="AB1189" t="e">
        <f>+#REF!</f>
        <v>#REF!</v>
      </c>
      <c r="AC1189" s="9">
        <v>99</v>
      </c>
      <c r="AD1189">
        <v>2</v>
      </c>
      <c r="AE1189" t="str">
        <f t="shared" si="678"/>
        <v>K2</v>
      </c>
      <c r="AF1189" t="str">
        <f t="shared" si="679"/>
        <v>=+'BASE DE DATOS'!K2</v>
      </c>
      <c r="AG1189" s="3" t="e">
        <f>+#REF!</f>
        <v>#REF!</v>
      </c>
    </row>
    <row r="1190" spans="19:33">
      <c r="S1190" s="4" t="s">
        <v>87</v>
      </c>
      <c r="T1190" s="4">
        <f t="shared" si="690"/>
        <v>103</v>
      </c>
      <c r="V1190" s="6" t="s">
        <v>65</v>
      </c>
      <c r="W1190" s="4">
        <f t="shared" si="674"/>
        <v>103</v>
      </c>
      <c r="X1190" s="4" t="str">
        <f t="shared" si="675"/>
        <v>L103</v>
      </c>
      <c r="Y1190" s="6" t="s">
        <v>50</v>
      </c>
      <c r="Z1190" s="6" t="str">
        <f t="shared" si="676"/>
        <v>BASE DE DATOS'!L103</v>
      </c>
      <c r="AA1190" s="4" t="str">
        <f t="shared" ref="AA1190" si="705">CONCATENATE("=","+","'",Z1190)</f>
        <v>=+'BASE DE DATOS'!L103</v>
      </c>
      <c r="AB1190" t="e">
        <f>+#REF!</f>
        <v>#REF!</v>
      </c>
      <c r="AC1190" s="8">
        <v>99</v>
      </c>
      <c r="AD1190">
        <v>2</v>
      </c>
      <c r="AE1190" t="str">
        <f t="shared" si="678"/>
        <v>L2</v>
      </c>
      <c r="AF1190" t="str">
        <f t="shared" si="679"/>
        <v>=+'BASE DE DATOS'!L2</v>
      </c>
      <c r="AG1190" s="3" t="e">
        <f>+#REF!</f>
        <v>#REF!</v>
      </c>
    </row>
    <row r="1191" spans="19:33">
      <c r="S1191" s="6" t="s">
        <v>89</v>
      </c>
      <c r="T1191" s="4">
        <f t="shared" si="690"/>
        <v>103</v>
      </c>
      <c r="V1191" s="4" t="s">
        <v>70</v>
      </c>
      <c r="W1191" s="4">
        <f t="shared" si="674"/>
        <v>103</v>
      </c>
      <c r="X1191" s="4" t="str">
        <f t="shared" si="675"/>
        <v>M103</v>
      </c>
      <c r="Y1191" s="6" t="s">
        <v>50</v>
      </c>
      <c r="Z1191" s="6" t="str">
        <f t="shared" si="676"/>
        <v>BASE DE DATOS'!M103</v>
      </c>
      <c r="AA1191" s="4" t="str">
        <f t="shared" ref="AA1191" si="706">CONCATENATE("=","+","'",Z1191)</f>
        <v>=+'BASE DE DATOS'!M103</v>
      </c>
      <c r="AB1191" t="e">
        <f>+#REF!</f>
        <v>#REF!</v>
      </c>
      <c r="AC1191" s="9">
        <v>99</v>
      </c>
      <c r="AD1191">
        <v>2</v>
      </c>
      <c r="AE1191" t="str">
        <f t="shared" si="678"/>
        <v>M2</v>
      </c>
      <c r="AF1191" t="str">
        <f t="shared" si="679"/>
        <v>=+'BASE DE DATOS'!M2</v>
      </c>
      <c r="AG1191" s="3" t="e">
        <f>+#REF!</f>
        <v>#REF!</v>
      </c>
    </row>
    <row r="1192" spans="19:33">
      <c r="S1192" s="6" t="s">
        <v>49</v>
      </c>
      <c r="T1192" s="4">
        <f t="shared" si="690"/>
        <v>104</v>
      </c>
      <c r="V1192" s="6" t="s">
        <v>73</v>
      </c>
      <c r="W1192" s="4">
        <f t="shared" si="674"/>
        <v>104</v>
      </c>
      <c r="X1192" s="4" t="str">
        <f t="shared" si="675"/>
        <v>N104</v>
      </c>
      <c r="Y1192" s="6" t="s">
        <v>50</v>
      </c>
      <c r="Z1192" s="6" t="str">
        <f t="shared" si="676"/>
        <v>BASE DE DATOS'!N104</v>
      </c>
      <c r="AA1192" s="4" t="str">
        <f t="shared" ref="AA1192" si="707">CONCATENATE("=","+","'",Z1192)</f>
        <v>=+'BASE DE DATOS'!N104</v>
      </c>
      <c r="AB1192" t="e">
        <f>+#REF!</f>
        <v>#REF!</v>
      </c>
      <c r="AC1192" s="8">
        <v>99</v>
      </c>
      <c r="AD1192">
        <v>2</v>
      </c>
      <c r="AE1192" t="str">
        <f t="shared" si="678"/>
        <v>N2</v>
      </c>
      <c r="AF1192" t="str">
        <f t="shared" si="679"/>
        <v>=+'BASE DE DATOS'!N2</v>
      </c>
      <c r="AG1192" s="3" t="e">
        <f>+#REF!</f>
        <v>#REF!</v>
      </c>
    </row>
    <row r="1193" spans="19:33">
      <c r="S1193" s="4" t="s">
        <v>58</v>
      </c>
      <c r="T1193" s="4">
        <f t="shared" si="690"/>
        <v>104</v>
      </c>
      <c r="V1193" s="4" t="s">
        <v>77</v>
      </c>
      <c r="W1193" s="4">
        <f t="shared" si="674"/>
        <v>104</v>
      </c>
      <c r="X1193" s="4" t="str">
        <f t="shared" si="675"/>
        <v>O104</v>
      </c>
      <c r="Y1193" s="6" t="s">
        <v>50</v>
      </c>
      <c r="Z1193" s="6" t="str">
        <f t="shared" si="676"/>
        <v>BASE DE DATOS'!O104</v>
      </c>
      <c r="AA1193" s="4" t="str">
        <f t="shared" ref="AA1193" si="708">CONCATENATE("=","+","'",Z1193)</f>
        <v>=+'BASE DE DATOS'!O104</v>
      </c>
      <c r="AB1193" t="e">
        <f>+#REF!</f>
        <v>#REF!</v>
      </c>
      <c r="AC1193" s="9">
        <v>99</v>
      </c>
      <c r="AD1193">
        <v>2</v>
      </c>
      <c r="AE1193" t="str">
        <f t="shared" si="678"/>
        <v>O2</v>
      </c>
      <c r="AF1193" t="str">
        <f t="shared" si="679"/>
        <v>=+'BASE DE DATOS'!O2</v>
      </c>
      <c r="AG1193" s="3" t="e">
        <f>+#REF!</f>
        <v>#REF!</v>
      </c>
    </row>
    <row r="1194" spans="19:33">
      <c r="S1194" s="6" t="s">
        <v>65</v>
      </c>
      <c r="T1194" s="4">
        <f t="shared" si="690"/>
        <v>104</v>
      </c>
      <c r="V1194" s="6" t="s">
        <v>81</v>
      </c>
      <c r="W1194" s="4">
        <f t="shared" si="674"/>
        <v>104</v>
      </c>
      <c r="X1194" s="4" t="str">
        <f t="shared" si="675"/>
        <v>P104</v>
      </c>
      <c r="Y1194" s="6" t="s">
        <v>50</v>
      </c>
      <c r="Z1194" s="6" t="str">
        <f t="shared" si="676"/>
        <v>BASE DE DATOS'!P104</v>
      </c>
      <c r="AA1194" s="4" t="str">
        <f t="shared" ref="AA1194" si="709">CONCATENATE("=","+","'",Z1194)</f>
        <v>=+'BASE DE DATOS'!P104</v>
      </c>
      <c r="AB1194" t="e">
        <f>+#REF!</f>
        <v>#REF!</v>
      </c>
      <c r="AC1194" s="8">
        <v>99</v>
      </c>
      <c r="AD1194">
        <v>2</v>
      </c>
      <c r="AE1194" t="str">
        <f t="shared" si="678"/>
        <v>P2</v>
      </c>
      <c r="AF1194" t="str">
        <f t="shared" si="679"/>
        <v>=+'BASE DE DATOS'!P2</v>
      </c>
      <c r="AG1194" s="3" t="e">
        <f>+#REF!</f>
        <v>#REF!</v>
      </c>
    </row>
    <row r="1195" spans="19:33">
      <c r="S1195" s="4" t="s">
        <v>70</v>
      </c>
      <c r="T1195" s="4">
        <f t="shared" si="690"/>
        <v>104</v>
      </c>
      <c r="V1195" s="4" t="s">
        <v>84</v>
      </c>
      <c r="W1195" s="4">
        <f t="shared" si="674"/>
        <v>104</v>
      </c>
      <c r="X1195" s="4" t="str">
        <f t="shared" si="675"/>
        <v>Q104</v>
      </c>
      <c r="Y1195" s="6" t="s">
        <v>50</v>
      </c>
      <c r="Z1195" s="6" t="str">
        <f t="shared" si="676"/>
        <v>BASE DE DATOS'!Q104</v>
      </c>
      <c r="AA1195" s="4" t="str">
        <f t="shared" ref="AA1195" si="710">CONCATENATE("=","+","'",Z1195)</f>
        <v>=+'BASE DE DATOS'!Q104</v>
      </c>
      <c r="AB1195" t="e">
        <f>+#REF!</f>
        <v>#REF!</v>
      </c>
      <c r="AC1195" s="9">
        <v>99</v>
      </c>
      <c r="AD1195">
        <v>2</v>
      </c>
      <c r="AE1195" t="str">
        <f t="shared" si="678"/>
        <v>Q2</v>
      </c>
      <c r="AF1195" t="str">
        <f t="shared" si="679"/>
        <v>=+'BASE DE DATOS'!Q2</v>
      </c>
      <c r="AG1195" s="3" t="e">
        <f>+#REF!</f>
        <v>#REF!</v>
      </c>
    </row>
    <row r="1196" spans="19:33">
      <c r="S1196" s="6" t="s">
        <v>73</v>
      </c>
      <c r="T1196" s="4">
        <f t="shared" si="690"/>
        <v>104</v>
      </c>
      <c r="V1196" s="6" t="s">
        <v>85</v>
      </c>
      <c r="W1196" s="4">
        <f t="shared" si="674"/>
        <v>104</v>
      </c>
      <c r="X1196" s="4" t="str">
        <f t="shared" si="675"/>
        <v>R104</v>
      </c>
      <c r="Y1196" s="6" t="s">
        <v>50</v>
      </c>
      <c r="Z1196" s="6" t="str">
        <f t="shared" si="676"/>
        <v>BASE DE DATOS'!R104</v>
      </c>
      <c r="AA1196" s="4" t="str">
        <f t="shared" ref="AA1196" si="711">CONCATENATE("=","+","'",Z1196)</f>
        <v>=+'BASE DE DATOS'!R104</v>
      </c>
      <c r="AB1196" t="e">
        <f>+#REF!</f>
        <v>#REF!</v>
      </c>
      <c r="AC1196" s="8">
        <v>99</v>
      </c>
      <c r="AD1196">
        <v>2</v>
      </c>
      <c r="AE1196" t="str">
        <f t="shared" si="678"/>
        <v>R2</v>
      </c>
      <c r="AF1196" t="str">
        <f t="shared" si="679"/>
        <v>=+'BASE DE DATOS'!R2</v>
      </c>
      <c r="AG1196" s="3" t="e">
        <f>+#REF!</f>
        <v>#REF!</v>
      </c>
    </row>
    <row r="1197" spans="19:33">
      <c r="S1197" s="4" t="s">
        <v>77</v>
      </c>
      <c r="T1197" s="4">
        <f t="shared" si="690"/>
        <v>104</v>
      </c>
      <c r="V1197" s="4" t="s">
        <v>87</v>
      </c>
      <c r="W1197" s="4">
        <f t="shared" si="674"/>
        <v>104</v>
      </c>
      <c r="X1197" s="4" t="str">
        <f t="shared" si="675"/>
        <v>S104</v>
      </c>
      <c r="Y1197" s="6" t="s">
        <v>50</v>
      </c>
      <c r="Z1197" s="6" t="str">
        <f t="shared" si="676"/>
        <v>BASE DE DATOS'!S104</v>
      </c>
      <c r="AA1197" s="4" t="str">
        <f t="shared" ref="AA1197" si="712">CONCATENATE("=","+","'",Z1197)</f>
        <v>=+'BASE DE DATOS'!S104</v>
      </c>
      <c r="AB1197" t="e">
        <f>+#REF!</f>
        <v>#REF!</v>
      </c>
      <c r="AC1197" s="9">
        <v>99</v>
      </c>
      <c r="AD1197">
        <v>2</v>
      </c>
      <c r="AE1197" t="str">
        <f t="shared" si="678"/>
        <v>S2</v>
      </c>
      <c r="AF1197" t="str">
        <f t="shared" si="679"/>
        <v>=+'BASE DE DATOS'!S2</v>
      </c>
      <c r="AG1197" s="3" t="e">
        <f>+#REF!</f>
        <v>#REF!</v>
      </c>
    </row>
    <row r="1198" spans="19:33">
      <c r="S1198" s="6" t="s">
        <v>81</v>
      </c>
      <c r="T1198" s="4">
        <f t="shared" si="690"/>
        <v>104</v>
      </c>
      <c r="V1198" s="6" t="s">
        <v>89</v>
      </c>
      <c r="W1198" s="4">
        <f t="shared" si="674"/>
        <v>104</v>
      </c>
      <c r="X1198" s="4" t="str">
        <f t="shared" si="675"/>
        <v>T104</v>
      </c>
      <c r="Y1198" s="6" t="s">
        <v>50</v>
      </c>
      <c r="Z1198" s="6" t="str">
        <f t="shared" si="676"/>
        <v>BASE DE DATOS'!T104</v>
      </c>
      <c r="AA1198" s="4" t="str">
        <f t="shared" ref="AA1198" si="713">CONCATENATE("=","+","'",Z1198)</f>
        <v>=+'BASE DE DATOS'!T104</v>
      </c>
      <c r="AB1198" t="e">
        <f>+#REF!</f>
        <v>#REF!</v>
      </c>
      <c r="AC1198" s="8">
        <v>99</v>
      </c>
      <c r="AD1198">
        <v>2</v>
      </c>
      <c r="AE1198" t="str">
        <f t="shared" si="678"/>
        <v>T2</v>
      </c>
      <c r="AF1198" t="str">
        <f t="shared" si="679"/>
        <v>=+'BASE DE DATOS'!T2</v>
      </c>
      <c r="AG1198" s="3" t="e">
        <f>+#REF!</f>
        <v>#REF!</v>
      </c>
    </row>
    <row r="1199" spans="19:33">
      <c r="S1199" s="4" t="s">
        <v>84</v>
      </c>
      <c r="T1199" s="4">
        <f t="shared" si="690"/>
        <v>104</v>
      </c>
      <c r="V1199" s="4" t="s">
        <v>91</v>
      </c>
      <c r="W1199" s="4">
        <f t="shared" si="674"/>
        <v>104</v>
      </c>
      <c r="X1199" s="4" t="str">
        <f t="shared" si="675"/>
        <v>U104</v>
      </c>
      <c r="Y1199" s="6" t="s">
        <v>50</v>
      </c>
      <c r="Z1199" s="6" t="str">
        <f t="shared" si="676"/>
        <v>BASE DE DATOS'!U104</v>
      </c>
      <c r="AA1199" s="4" t="str">
        <f t="shared" ref="AA1199" si="714">CONCATENATE("=","+","'",Z1199)</f>
        <v>=+'BASE DE DATOS'!U104</v>
      </c>
      <c r="AB1199" t="e">
        <f>+#REF!</f>
        <v>#REF!</v>
      </c>
      <c r="AC1199" s="9">
        <v>99</v>
      </c>
      <c r="AD1199">
        <v>2</v>
      </c>
      <c r="AE1199" t="str">
        <f t="shared" si="678"/>
        <v>U2</v>
      </c>
      <c r="AF1199" t="str">
        <f t="shared" si="679"/>
        <v>=+'BASE DE DATOS'!U2</v>
      </c>
      <c r="AG1199" s="3" t="e">
        <f>+#REF!</f>
        <v>#REF!</v>
      </c>
    </row>
    <row r="1200" spans="19:33">
      <c r="S1200" s="6" t="s">
        <v>85</v>
      </c>
      <c r="T1200" s="4">
        <f t="shared" si="690"/>
        <v>104</v>
      </c>
      <c r="V1200" s="6" t="s">
        <v>49</v>
      </c>
      <c r="W1200" s="4">
        <f t="shared" si="674"/>
        <v>104</v>
      </c>
      <c r="X1200" s="4" t="str">
        <f t="shared" si="675"/>
        <v>J104</v>
      </c>
      <c r="Y1200" s="6" t="s">
        <v>50</v>
      </c>
      <c r="Z1200" s="6" t="str">
        <f t="shared" si="676"/>
        <v>BASE DE DATOS'!J104</v>
      </c>
      <c r="AA1200" s="4" t="str">
        <f t="shared" ref="AA1200" si="715">CONCATENATE("=","+","'",Z1200)</f>
        <v>=+'BASE DE DATOS'!J104</v>
      </c>
      <c r="AB1200" t="e">
        <f>+#REF!</f>
        <v>#REF!</v>
      </c>
      <c r="AC1200" s="8">
        <v>100</v>
      </c>
      <c r="AD1200">
        <v>2</v>
      </c>
      <c r="AE1200" t="str">
        <f t="shared" si="678"/>
        <v>J2</v>
      </c>
      <c r="AF1200" t="str">
        <f t="shared" si="679"/>
        <v>=+'BASE DE DATOS'!J2</v>
      </c>
      <c r="AG1200" s="3" t="e">
        <f>+#REF!</f>
        <v>#REF!</v>
      </c>
    </row>
    <row r="1201" spans="19:33">
      <c r="S1201" s="4" t="s">
        <v>87</v>
      </c>
      <c r="T1201" s="4">
        <f t="shared" si="690"/>
        <v>104</v>
      </c>
      <c r="V1201" s="4" t="s">
        <v>58</v>
      </c>
      <c r="W1201" s="4">
        <f t="shared" si="674"/>
        <v>104</v>
      </c>
      <c r="X1201" s="4" t="str">
        <f t="shared" si="675"/>
        <v>K104</v>
      </c>
      <c r="Y1201" s="6" t="s">
        <v>50</v>
      </c>
      <c r="Z1201" s="6" t="str">
        <f t="shared" si="676"/>
        <v>BASE DE DATOS'!K104</v>
      </c>
      <c r="AA1201" s="4" t="str">
        <f t="shared" ref="AA1201" si="716">CONCATENATE("=","+","'",Z1201)</f>
        <v>=+'BASE DE DATOS'!K104</v>
      </c>
      <c r="AB1201" t="e">
        <f>+#REF!</f>
        <v>#REF!</v>
      </c>
      <c r="AC1201" s="9">
        <v>100</v>
      </c>
      <c r="AD1201">
        <v>2</v>
      </c>
      <c r="AE1201" t="str">
        <f t="shared" si="678"/>
        <v>K2</v>
      </c>
      <c r="AF1201" t="str">
        <f t="shared" si="679"/>
        <v>=+'BASE DE DATOS'!K2</v>
      </c>
      <c r="AG1201" s="3" t="e">
        <f>+#REF!</f>
        <v>#REF!</v>
      </c>
    </row>
    <row r="1202" spans="19:33">
      <c r="S1202" s="6" t="s">
        <v>89</v>
      </c>
      <c r="T1202" s="4">
        <f t="shared" si="690"/>
        <v>104</v>
      </c>
      <c r="V1202" s="6" t="s">
        <v>65</v>
      </c>
      <c r="W1202" s="4">
        <f t="shared" si="674"/>
        <v>104</v>
      </c>
      <c r="X1202" s="4" t="str">
        <f t="shared" si="675"/>
        <v>L104</v>
      </c>
      <c r="Y1202" s="6" t="s">
        <v>50</v>
      </c>
      <c r="Z1202" s="6" t="str">
        <f t="shared" si="676"/>
        <v>BASE DE DATOS'!L104</v>
      </c>
      <c r="AA1202" s="4" t="str">
        <f t="shared" ref="AA1202" si="717">CONCATENATE("=","+","'",Z1202)</f>
        <v>=+'BASE DE DATOS'!L104</v>
      </c>
      <c r="AB1202" t="e">
        <f>+#REF!</f>
        <v>#REF!</v>
      </c>
      <c r="AC1202" s="8">
        <v>100</v>
      </c>
      <c r="AD1202">
        <v>2</v>
      </c>
      <c r="AE1202" t="str">
        <f t="shared" si="678"/>
        <v>L2</v>
      </c>
      <c r="AF1202" t="str">
        <f t="shared" si="679"/>
        <v>=+'BASE DE DATOS'!L2</v>
      </c>
      <c r="AG1202" s="3" t="e">
        <f>+#REF!</f>
        <v>#REF!</v>
      </c>
    </row>
    <row r="1203" spans="19:33">
      <c r="S1203" s="6" t="s">
        <v>49</v>
      </c>
      <c r="T1203" s="4">
        <f t="shared" si="690"/>
        <v>105</v>
      </c>
      <c r="V1203" s="4" t="s">
        <v>70</v>
      </c>
      <c r="W1203" s="4">
        <f t="shared" si="674"/>
        <v>105</v>
      </c>
      <c r="X1203" s="4" t="str">
        <f t="shared" si="675"/>
        <v>M105</v>
      </c>
      <c r="Y1203" s="6" t="s">
        <v>50</v>
      </c>
      <c r="Z1203" s="6" t="str">
        <f t="shared" si="676"/>
        <v>BASE DE DATOS'!M105</v>
      </c>
      <c r="AA1203" s="4" t="str">
        <f t="shared" ref="AA1203" si="718">CONCATENATE("=","+","'",Z1203)</f>
        <v>=+'BASE DE DATOS'!M105</v>
      </c>
      <c r="AB1203" t="e">
        <f>+#REF!</f>
        <v>#REF!</v>
      </c>
      <c r="AC1203" s="9">
        <v>100</v>
      </c>
      <c r="AD1203">
        <v>2</v>
      </c>
      <c r="AE1203" t="str">
        <f t="shared" si="678"/>
        <v>M2</v>
      </c>
      <c r="AF1203" t="str">
        <f t="shared" si="679"/>
        <v>=+'BASE DE DATOS'!M2</v>
      </c>
      <c r="AG1203" s="3" t="e">
        <f>+#REF!</f>
        <v>#REF!</v>
      </c>
    </row>
    <row r="1204" spans="19:33">
      <c r="S1204" s="4" t="s">
        <v>58</v>
      </c>
      <c r="T1204" s="4">
        <f t="shared" si="690"/>
        <v>105</v>
      </c>
      <c r="V1204" s="6" t="s">
        <v>73</v>
      </c>
      <c r="W1204" s="4">
        <f t="shared" si="674"/>
        <v>105</v>
      </c>
      <c r="X1204" s="4" t="str">
        <f t="shared" si="675"/>
        <v>N105</v>
      </c>
      <c r="Y1204" s="6" t="s">
        <v>50</v>
      </c>
      <c r="Z1204" s="6" t="str">
        <f t="shared" si="676"/>
        <v>BASE DE DATOS'!N105</v>
      </c>
      <c r="AA1204" s="4" t="str">
        <f t="shared" ref="AA1204" si="719">CONCATENATE("=","+","'",Z1204)</f>
        <v>=+'BASE DE DATOS'!N105</v>
      </c>
      <c r="AB1204" t="e">
        <f>+#REF!</f>
        <v>#REF!</v>
      </c>
      <c r="AC1204" s="8">
        <v>100</v>
      </c>
      <c r="AD1204">
        <v>2</v>
      </c>
      <c r="AE1204" t="str">
        <f t="shared" si="678"/>
        <v>N2</v>
      </c>
      <c r="AF1204" t="str">
        <f t="shared" si="679"/>
        <v>=+'BASE DE DATOS'!N2</v>
      </c>
      <c r="AG1204" s="3" t="e">
        <f>+#REF!</f>
        <v>#REF!</v>
      </c>
    </row>
    <row r="1205" spans="19:33">
      <c r="S1205" s="6" t="s">
        <v>65</v>
      </c>
      <c r="T1205" s="4">
        <f t="shared" si="690"/>
        <v>105</v>
      </c>
      <c r="V1205" s="4" t="s">
        <v>77</v>
      </c>
      <c r="W1205" s="4">
        <f t="shared" si="674"/>
        <v>105</v>
      </c>
      <c r="X1205" s="4" t="str">
        <f t="shared" si="675"/>
        <v>O105</v>
      </c>
      <c r="Y1205" s="6" t="s">
        <v>50</v>
      </c>
      <c r="Z1205" s="6" t="str">
        <f t="shared" si="676"/>
        <v>BASE DE DATOS'!O105</v>
      </c>
      <c r="AA1205" s="4" t="str">
        <f t="shared" ref="AA1205" si="720">CONCATENATE("=","+","'",Z1205)</f>
        <v>=+'BASE DE DATOS'!O105</v>
      </c>
      <c r="AB1205" t="e">
        <f>+#REF!</f>
        <v>#REF!</v>
      </c>
      <c r="AC1205" s="9">
        <v>100</v>
      </c>
      <c r="AD1205">
        <v>2</v>
      </c>
      <c r="AE1205" t="str">
        <f t="shared" si="678"/>
        <v>O2</v>
      </c>
      <c r="AF1205" t="str">
        <f t="shared" si="679"/>
        <v>=+'BASE DE DATOS'!O2</v>
      </c>
      <c r="AG1205" s="3" t="e">
        <f>+#REF!</f>
        <v>#REF!</v>
      </c>
    </row>
    <row r="1206" spans="19:33">
      <c r="S1206" s="4" t="s">
        <v>70</v>
      </c>
      <c r="T1206" s="4">
        <f t="shared" si="690"/>
        <v>105</v>
      </c>
      <c r="V1206" s="6" t="s">
        <v>81</v>
      </c>
      <c r="W1206" s="4">
        <f t="shared" si="674"/>
        <v>105</v>
      </c>
      <c r="X1206" s="4" t="str">
        <f t="shared" si="675"/>
        <v>P105</v>
      </c>
      <c r="Y1206" s="6" t="s">
        <v>50</v>
      </c>
      <c r="Z1206" s="6" t="str">
        <f t="shared" si="676"/>
        <v>BASE DE DATOS'!P105</v>
      </c>
      <c r="AA1206" s="4" t="str">
        <f t="shared" ref="AA1206" si="721">CONCATENATE("=","+","'",Z1206)</f>
        <v>=+'BASE DE DATOS'!P105</v>
      </c>
      <c r="AB1206" t="e">
        <f>+#REF!</f>
        <v>#REF!</v>
      </c>
      <c r="AC1206" s="8">
        <v>100</v>
      </c>
      <c r="AD1206">
        <v>2</v>
      </c>
      <c r="AE1206" t="str">
        <f t="shared" si="678"/>
        <v>P2</v>
      </c>
      <c r="AF1206" t="str">
        <f t="shared" si="679"/>
        <v>=+'BASE DE DATOS'!P2</v>
      </c>
      <c r="AG1206" s="3" t="e">
        <f>+#REF!</f>
        <v>#REF!</v>
      </c>
    </row>
    <row r="1207" spans="19:33">
      <c r="S1207" s="6" t="s">
        <v>73</v>
      </c>
      <c r="T1207" s="4">
        <f t="shared" si="690"/>
        <v>105</v>
      </c>
      <c r="V1207" s="4" t="s">
        <v>84</v>
      </c>
      <c r="W1207" s="4">
        <f t="shared" si="674"/>
        <v>105</v>
      </c>
      <c r="X1207" s="4" t="str">
        <f t="shared" si="675"/>
        <v>Q105</v>
      </c>
      <c r="Y1207" s="6" t="s">
        <v>50</v>
      </c>
      <c r="Z1207" s="6" t="str">
        <f t="shared" si="676"/>
        <v>BASE DE DATOS'!Q105</v>
      </c>
      <c r="AA1207" s="4" t="str">
        <f t="shared" ref="AA1207" si="722">CONCATENATE("=","+","'",Z1207)</f>
        <v>=+'BASE DE DATOS'!Q105</v>
      </c>
      <c r="AB1207" t="e">
        <f>+#REF!</f>
        <v>#REF!</v>
      </c>
      <c r="AC1207" s="9">
        <v>100</v>
      </c>
      <c r="AD1207">
        <v>2</v>
      </c>
      <c r="AE1207" t="str">
        <f t="shared" si="678"/>
        <v>Q2</v>
      </c>
      <c r="AF1207" t="str">
        <f t="shared" si="679"/>
        <v>=+'BASE DE DATOS'!Q2</v>
      </c>
      <c r="AG1207" s="3" t="e">
        <f>+#REF!</f>
        <v>#REF!</v>
      </c>
    </row>
    <row r="1208" spans="19:33">
      <c r="S1208" s="4" t="s">
        <v>77</v>
      </c>
      <c r="T1208" s="4">
        <f t="shared" si="690"/>
        <v>105</v>
      </c>
      <c r="V1208" s="6" t="s">
        <v>85</v>
      </c>
      <c r="W1208" s="4">
        <f t="shared" si="674"/>
        <v>105</v>
      </c>
      <c r="X1208" s="4" t="str">
        <f t="shared" si="675"/>
        <v>R105</v>
      </c>
      <c r="Y1208" s="6" t="s">
        <v>50</v>
      </c>
      <c r="Z1208" s="6" t="str">
        <f t="shared" si="676"/>
        <v>BASE DE DATOS'!R105</v>
      </c>
      <c r="AA1208" s="4" t="str">
        <f t="shared" ref="AA1208" si="723">CONCATENATE("=","+","'",Z1208)</f>
        <v>=+'BASE DE DATOS'!R105</v>
      </c>
      <c r="AB1208" t="e">
        <f>+#REF!</f>
        <v>#REF!</v>
      </c>
      <c r="AC1208" s="8">
        <v>100</v>
      </c>
      <c r="AD1208">
        <v>2</v>
      </c>
      <c r="AE1208" t="str">
        <f t="shared" si="678"/>
        <v>R2</v>
      </c>
      <c r="AF1208" t="str">
        <f t="shared" si="679"/>
        <v>=+'BASE DE DATOS'!R2</v>
      </c>
      <c r="AG1208" s="3" t="e">
        <f>+#REF!</f>
        <v>#REF!</v>
      </c>
    </row>
    <row r="1209" spans="19:33">
      <c r="S1209" s="6" t="s">
        <v>81</v>
      </c>
      <c r="T1209" s="4">
        <f t="shared" si="690"/>
        <v>105</v>
      </c>
      <c r="V1209" s="4" t="s">
        <v>87</v>
      </c>
      <c r="W1209" s="4">
        <f t="shared" si="674"/>
        <v>105</v>
      </c>
      <c r="X1209" s="4" t="str">
        <f t="shared" si="675"/>
        <v>S105</v>
      </c>
      <c r="Y1209" s="6" t="s">
        <v>50</v>
      </c>
      <c r="Z1209" s="6" t="str">
        <f t="shared" si="676"/>
        <v>BASE DE DATOS'!S105</v>
      </c>
      <c r="AA1209" s="4" t="str">
        <f t="shared" ref="AA1209" si="724">CONCATENATE("=","+","'",Z1209)</f>
        <v>=+'BASE DE DATOS'!S105</v>
      </c>
      <c r="AB1209" t="e">
        <f>+#REF!</f>
        <v>#REF!</v>
      </c>
      <c r="AC1209" s="9">
        <v>100</v>
      </c>
      <c r="AD1209">
        <v>2</v>
      </c>
      <c r="AE1209" t="str">
        <f t="shared" si="678"/>
        <v>S2</v>
      </c>
      <c r="AF1209" t="str">
        <f t="shared" si="679"/>
        <v>=+'BASE DE DATOS'!S2</v>
      </c>
      <c r="AG1209" s="3" t="e">
        <f>+#REF!</f>
        <v>#REF!</v>
      </c>
    </row>
    <row r="1210" spans="19:33">
      <c r="S1210" s="4" t="s">
        <v>84</v>
      </c>
      <c r="T1210" s="4">
        <f t="shared" si="690"/>
        <v>105</v>
      </c>
      <c r="V1210" s="6" t="s">
        <v>89</v>
      </c>
      <c r="W1210" s="4">
        <f t="shared" si="674"/>
        <v>105</v>
      </c>
      <c r="X1210" s="4" t="str">
        <f t="shared" si="675"/>
        <v>T105</v>
      </c>
      <c r="Y1210" s="6" t="s">
        <v>50</v>
      </c>
      <c r="Z1210" s="6" t="str">
        <f t="shared" si="676"/>
        <v>BASE DE DATOS'!T105</v>
      </c>
      <c r="AA1210" s="4" t="str">
        <f t="shared" ref="AA1210" si="725">CONCATENATE("=","+","'",Z1210)</f>
        <v>=+'BASE DE DATOS'!T105</v>
      </c>
      <c r="AB1210" t="e">
        <f>+#REF!</f>
        <v>#REF!</v>
      </c>
      <c r="AC1210" s="8">
        <v>100</v>
      </c>
      <c r="AD1210">
        <v>2</v>
      </c>
      <c r="AE1210" t="str">
        <f t="shared" si="678"/>
        <v>T2</v>
      </c>
      <c r="AF1210" t="str">
        <f t="shared" si="679"/>
        <v>=+'BASE DE DATOS'!T2</v>
      </c>
      <c r="AG1210" s="3" t="e">
        <f>+#REF!</f>
        <v>#REF!</v>
      </c>
    </row>
    <row r="1211" spans="19:33">
      <c r="S1211" s="6" t="s">
        <v>85</v>
      </c>
      <c r="T1211" s="4">
        <f t="shared" si="690"/>
        <v>105</v>
      </c>
      <c r="V1211" s="4" t="s">
        <v>91</v>
      </c>
      <c r="W1211" s="4">
        <f t="shared" si="674"/>
        <v>105</v>
      </c>
      <c r="X1211" s="4" t="str">
        <f t="shared" si="675"/>
        <v>U105</v>
      </c>
      <c r="Y1211" s="6" t="s">
        <v>50</v>
      </c>
      <c r="Z1211" s="6" t="str">
        <f t="shared" si="676"/>
        <v>BASE DE DATOS'!U105</v>
      </c>
      <c r="AA1211" s="4" t="str">
        <f t="shared" ref="AA1211" si="726">CONCATENATE("=","+","'",Z1211)</f>
        <v>=+'BASE DE DATOS'!U105</v>
      </c>
      <c r="AB1211" t="e">
        <f>+#REF!</f>
        <v>#REF!</v>
      </c>
      <c r="AC1211" s="9">
        <v>100</v>
      </c>
      <c r="AD1211">
        <v>2</v>
      </c>
      <c r="AE1211" t="str">
        <f t="shared" si="678"/>
        <v>U2</v>
      </c>
      <c r="AF1211" t="str">
        <f t="shared" si="679"/>
        <v>=+'BASE DE DATOS'!U2</v>
      </c>
      <c r="AG1211" s="3" t="e">
        <f>+#REF!</f>
        <v>#REF!</v>
      </c>
    </row>
    <row r="1212" spans="19:33">
      <c r="S1212" s="4" t="s">
        <v>87</v>
      </c>
      <c r="T1212" s="4">
        <f t="shared" si="690"/>
        <v>105</v>
      </c>
      <c r="V1212" s="6" t="s">
        <v>49</v>
      </c>
      <c r="W1212" s="4">
        <f t="shared" si="674"/>
        <v>105</v>
      </c>
      <c r="X1212" s="4" t="str">
        <f t="shared" si="675"/>
        <v>J105</v>
      </c>
      <c r="Y1212" s="6" t="s">
        <v>50</v>
      </c>
      <c r="Z1212" s="6" t="str">
        <f t="shared" si="676"/>
        <v>BASE DE DATOS'!J105</v>
      </c>
      <c r="AA1212" s="4" t="str">
        <f t="shared" ref="AA1212" si="727">CONCATENATE("=","+","'",Z1212)</f>
        <v>=+'BASE DE DATOS'!J105</v>
      </c>
      <c r="AB1212" t="e">
        <f>+#REF!</f>
        <v>#REF!</v>
      </c>
      <c r="AC1212" s="8">
        <v>101</v>
      </c>
      <c r="AD1212">
        <v>2</v>
      </c>
      <c r="AE1212" t="str">
        <f t="shared" si="678"/>
        <v>J2</v>
      </c>
      <c r="AF1212" t="str">
        <f t="shared" si="679"/>
        <v>=+'BASE DE DATOS'!J2</v>
      </c>
      <c r="AG1212" s="3" t="e">
        <f>+#REF!</f>
        <v>#REF!</v>
      </c>
    </row>
    <row r="1213" spans="19:33">
      <c r="S1213" s="6" t="s">
        <v>89</v>
      </c>
      <c r="T1213" s="4">
        <f t="shared" si="690"/>
        <v>105</v>
      </c>
      <c r="V1213" s="4" t="s">
        <v>58</v>
      </c>
      <c r="W1213" s="4">
        <f t="shared" si="674"/>
        <v>105</v>
      </c>
      <c r="X1213" s="4" t="str">
        <f t="shared" si="675"/>
        <v>K105</v>
      </c>
      <c r="Y1213" s="6" t="s">
        <v>50</v>
      </c>
      <c r="Z1213" s="6" t="str">
        <f t="shared" si="676"/>
        <v>BASE DE DATOS'!K105</v>
      </c>
      <c r="AA1213" s="4" t="str">
        <f t="shared" ref="AA1213" si="728">CONCATENATE("=","+","'",Z1213)</f>
        <v>=+'BASE DE DATOS'!K105</v>
      </c>
      <c r="AB1213" t="e">
        <f>+#REF!</f>
        <v>#REF!</v>
      </c>
      <c r="AC1213" s="9">
        <v>101</v>
      </c>
      <c r="AD1213">
        <v>2</v>
      </c>
      <c r="AE1213" t="str">
        <f t="shared" si="678"/>
        <v>K2</v>
      </c>
      <c r="AF1213" t="str">
        <f t="shared" si="679"/>
        <v>=+'BASE DE DATOS'!K2</v>
      </c>
      <c r="AG1213" s="3" t="e">
        <f>+#REF!</f>
        <v>#REF!</v>
      </c>
    </row>
    <row r="1214" spans="19:33">
      <c r="S1214" s="6" t="s">
        <v>49</v>
      </c>
      <c r="T1214" s="4">
        <f t="shared" si="690"/>
        <v>106</v>
      </c>
      <c r="V1214" s="6" t="s">
        <v>65</v>
      </c>
      <c r="W1214" s="4">
        <f t="shared" si="674"/>
        <v>106</v>
      </c>
      <c r="X1214" s="4" t="str">
        <f t="shared" si="675"/>
        <v>L106</v>
      </c>
      <c r="Y1214" s="6" t="s">
        <v>50</v>
      </c>
      <c r="Z1214" s="6" t="str">
        <f t="shared" si="676"/>
        <v>BASE DE DATOS'!L106</v>
      </c>
      <c r="AA1214" s="4" t="str">
        <f t="shared" ref="AA1214" si="729">CONCATENATE("=","+","'",Z1214)</f>
        <v>=+'BASE DE DATOS'!L106</v>
      </c>
      <c r="AB1214" t="e">
        <f>+#REF!</f>
        <v>#REF!</v>
      </c>
      <c r="AC1214" s="8">
        <v>101</v>
      </c>
      <c r="AD1214">
        <v>2</v>
      </c>
      <c r="AE1214" t="str">
        <f t="shared" si="678"/>
        <v>L2</v>
      </c>
      <c r="AF1214" t="str">
        <f t="shared" si="679"/>
        <v>=+'BASE DE DATOS'!L2</v>
      </c>
      <c r="AG1214" s="3" t="e">
        <f>+#REF!</f>
        <v>#REF!</v>
      </c>
    </row>
    <row r="1215" spans="19:33">
      <c r="S1215" s="4" t="s">
        <v>58</v>
      </c>
      <c r="T1215" s="4">
        <f t="shared" si="690"/>
        <v>106</v>
      </c>
      <c r="V1215" s="4" t="s">
        <v>70</v>
      </c>
      <c r="W1215" s="4">
        <f t="shared" si="674"/>
        <v>106</v>
      </c>
      <c r="X1215" s="4" t="str">
        <f t="shared" si="675"/>
        <v>M106</v>
      </c>
      <c r="Y1215" s="6" t="s">
        <v>50</v>
      </c>
      <c r="Z1215" s="6" t="str">
        <f t="shared" si="676"/>
        <v>BASE DE DATOS'!M106</v>
      </c>
      <c r="AA1215" s="4" t="str">
        <f t="shared" ref="AA1215" si="730">CONCATENATE("=","+","'",Z1215)</f>
        <v>=+'BASE DE DATOS'!M106</v>
      </c>
      <c r="AB1215" t="e">
        <f>+#REF!</f>
        <v>#REF!</v>
      </c>
      <c r="AC1215" s="9">
        <v>101</v>
      </c>
      <c r="AD1215">
        <v>2</v>
      </c>
      <c r="AE1215" t="str">
        <f t="shared" si="678"/>
        <v>M2</v>
      </c>
      <c r="AF1215" t="str">
        <f t="shared" si="679"/>
        <v>=+'BASE DE DATOS'!M2</v>
      </c>
      <c r="AG1215" s="3" t="e">
        <f>+#REF!</f>
        <v>#REF!</v>
      </c>
    </row>
    <row r="1216" spans="19:33">
      <c r="S1216" s="6" t="s">
        <v>65</v>
      </c>
      <c r="T1216" s="4">
        <f t="shared" si="690"/>
        <v>106</v>
      </c>
      <c r="V1216" s="6" t="s">
        <v>73</v>
      </c>
      <c r="W1216" s="4">
        <f t="shared" si="674"/>
        <v>106</v>
      </c>
      <c r="X1216" s="4" t="str">
        <f t="shared" si="675"/>
        <v>N106</v>
      </c>
      <c r="Y1216" s="6" t="s">
        <v>50</v>
      </c>
      <c r="Z1216" s="6" t="str">
        <f t="shared" si="676"/>
        <v>BASE DE DATOS'!N106</v>
      </c>
      <c r="AA1216" s="4" t="str">
        <f t="shared" ref="AA1216" si="731">CONCATENATE("=","+","'",Z1216)</f>
        <v>=+'BASE DE DATOS'!N106</v>
      </c>
      <c r="AB1216" t="e">
        <f>+#REF!</f>
        <v>#REF!</v>
      </c>
      <c r="AC1216" s="8">
        <v>101</v>
      </c>
      <c r="AD1216">
        <v>2</v>
      </c>
      <c r="AE1216" t="str">
        <f t="shared" si="678"/>
        <v>N2</v>
      </c>
      <c r="AF1216" t="str">
        <f t="shared" si="679"/>
        <v>=+'BASE DE DATOS'!N2</v>
      </c>
      <c r="AG1216" s="3" t="e">
        <f>+#REF!</f>
        <v>#REF!</v>
      </c>
    </row>
    <row r="1217" spans="19:33">
      <c r="S1217" s="4" t="s">
        <v>70</v>
      </c>
      <c r="T1217" s="4">
        <f t="shared" si="690"/>
        <v>106</v>
      </c>
      <c r="V1217" s="4" t="s">
        <v>77</v>
      </c>
      <c r="W1217" s="4">
        <f t="shared" si="674"/>
        <v>106</v>
      </c>
      <c r="X1217" s="4" t="str">
        <f t="shared" si="675"/>
        <v>O106</v>
      </c>
      <c r="Y1217" s="6" t="s">
        <v>50</v>
      </c>
      <c r="Z1217" s="6" t="str">
        <f t="shared" si="676"/>
        <v>BASE DE DATOS'!O106</v>
      </c>
      <c r="AA1217" s="4" t="str">
        <f t="shared" ref="AA1217" si="732">CONCATENATE("=","+","'",Z1217)</f>
        <v>=+'BASE DE DATOS'!O106</v>
      </c>
      <c r="AB1217" t="e">
        <f>+#REF!</f>
        <v>#REF!</v>
      </c>
      <c r="AC1217" s="9">
        <v>101</v>
      </c>
      <c r="AD1217">
        <v>2</v>
      </c>
      <c r="AE1217" t="str">
        <f t="shared" si="678"/>
        <v>O2</v>
      </c>
      <c r="AF1217" t="str">
        <f t="shared" si="679"/>
        <v>=+'BASE DE DATOS'!O2</v>
      </c>
      <c r="AG1217" s="3" t="e">
        <f>+#REF!</f>
        <v>#REF!</v>
      </c>
    </row>
    <row r="1218" spans="19:33">
      <c r="S1218" s="6" t="s">
        <v>73</v>
      </c>
      <c r="T1218" s="4">
        <f t="shared" si="690"/>
        <v>106</v>
      </c>
      <c r="V1218" s="6" t="s">
        <v>81</v>
      </c>
      <c r="W1218" s="4">
        <f t="shared" si="674"/>
        <v>106</v>
      </c>
      <c r="X1218" s="4" t="str">
        <f t="shared" si="675"/>
        <v>P106</v>
      </c>
      <c r="Y1218" s="6" t="s">
        <v>50</v>
      </c>
      <c r="Z1218" s="6" t="str">
        <f t="shared" si="676"/>
        <v>BASE DE DATOS'!P106</v>
      </c>
      <c r="AA1218" s="4" t="str">
        <f t="shared" ref="AA1218" si="733">CONCATENATE("=","+","'",Z1218)</f>
        <v>=+'BASE DE DATOS'!P106</v>
      </c>
      <c r="AB1218" t="e">
        <f>+#REF!</f>
        <v>#REF!</v>
      </c>
      <c r="AC1218" s="8">
        <v>101</v>
      </c>
      <c r="AD1218">
        <v>2</v>
      </c>
      <c r="AE1218" t="str">
        <f t="shared" si="678"/>
        <v>P2</v>
      </c>
      <c r="AF1218" t="str">
        <f t="shared" si="679"/>
        <v>=+'BASE DE DATOS'!P2</v>
      </c>
      <c r="AG1218" s="3" t="e">
        <f>+#REF!</f>
        <v>#REF!</v>
      </c>
    </row>
    <row r="1219" spans="19:33">
      <c r="S1219" s="4" t="s">
        <v>77</v>
      </c>
      <c r="T1219" s="4">
        <f t="shared" si="690"/>
        <v>106</v>
      </c>
      <c r="V1219" s="4" t="s">
        <v>84</v>
      </c>
      <c r="W1219" s="4">
        <f t="shared" si="674"/>
        <v>106</v>
      </c>
      <c r="X1219" s="4" t="str">
        <f t="shared" si="675"/>
        <v>Q106</v>
      </c>
      <c r="Y1219" s="6" t="s">
        <v>50</v>
      </c>
      <c r="Z1219" s="6" t="str">
        <f t="shared" si="676"/>
        <v>BASE DE DATOS'!Q106</v>
      </c>
      <c r="AA1219" s="4" t="str">
        <f t="shared" ref="AA1219" si="734">CONCATENATE("=","+","'",Z1219)</f>
        <v>=+'BASE DE DATOS'!Q106</v>
      </c>
      <c r="AB1219" t="e">
        <f>+#REF!</f>
        <v>#REF!</v>
      </c>
      <c r="AC1219" s="9">
        <v>101</v>
      </c>
      <c r="AD1219">
        <v>2</v>
      </c>
      <c r="AE1219" t="str">
        <f t="shared" si="678"/>
        <v>Q2</v>
      </c>
      <c r="AF1219" t="str">
        <f t="shared" si="679"/>
        <v>=+'BASE DE DATOS'!Q2</v>
      </c>
      <c r="AG1219" s="3" t="e">
        <f>+#REF!</f>
        <v>#REF!</v>
      </c>
    </row>
    <row r="1220" spans="19:33">
      <c r="S1220" s="6" t="s">
        <v>81</v>
      </c>
      <c r="T1220" s="4">
        <f t="shared" si="690"/>
        <v>106</v>
      </c>
      <c r="V1220" s="6" t="s">
        <v>85</v>
      </c>
      <c r="W1220" s="4">
        <f t="shared" si="674"/>
        <v>106</v>
      </c>
      <c r="X1220" s="4" t="str">
        <f t="shared" si="675"/>
        <v>R106</v>
      </c>
      <c r="Y1220" s="6" t="s">
        <v>50</v>
      </c>
      <c r="Z1220" s="6" t="str">
        <f t="shared" si="676"/>
        <v>BASE DE DATOS'!R106</v>
      </c>
      <c r="AA1220" s="4" t="str">
        <f t="shared" ref="AA1220" si="735">CONCATENATE("=","+","'",Z1220)</f>
        <v>=+'BASE DE DATOS'!R106</v>
      </c>
      <c r="AB1220" t="e">
        <f>+#REF!</f>
        <v>#REF!</v>
      </c>
      <c r="AC1220" s="8">
        <v>101</v>
      </c>
      <c r="AD1220">
        <v>2</v>
      </c>
      <c r="AE1220" t="str">
        <f t="shared" si="678"/>
        <v>R2</v>
      </c>
      <c r="AF1220" t="str">
        <f t="shared" si="679"/>
        <v>=+'BASE DE DATOS'!R2</v>
      </c>
      <c r="AG1220" s="3" t="e">
        <f>+#REF!</f>
        <v>#REF!</v>
      </c>
    </row>
    <row r="1221" spans="19:33">
      <c r="S1221" s="4" t="s">
        <v>84</v>
      </c>
      <c r="T1221" s="4">
        <f t="shared" si="690"/>
        <v>106</v>
      </c>
      <c r="V1221" s="4" t="s">
        <v>87</v>
      </c>
      <c r="W1221" s="4">
        <f t="shared" si="674"/>
        <v>106</v>
      </c>
      <c r="X1221" s="4" t="str">
        <f t="shared" si="675"/>
        <v>S106</v>
      </c>
      <c r="Y1221" s="6" t="s">
        <v>50</v>
      </c>
      <c r="Z1221" s="6" t="str">
        <f t="shared" si="676"/>
        <v>BASE DE DATOS'!S106</v>
      </c>
      <c r="AA1221" s="4" t="str">
        <f t="shared" ref="AA1221" si="736">CONCATENATE("=","+","'",Z1221)</f>
        <v>=+'BASE DE DATOS'!S106</v>
      </c>
      <c r="AB1221" t="e">
        <f>+#REF!</f>
        <v>#REF!</v>
      </c>
      <c r="AC1221" s="9">
        <v>101</v>
      </c>
      <c r="AD1221">
        <v>2</v>
      </c>
      <c r="AE1221" t="str">
        <f t="shared" si="678"/>
        <v>S2</v>
      </c>
      <c r="AF1221" t="str">
        <f t="shared" si="679"/>
        <v>=+'BASE DE DATOS'!S2</v>
      </c>
      <c r="AG1221" s="3" t="e">
        <f>+#REF!</f>
        <v>#REF!</v>
      </c>
    </row>
    <row r="1222" spans="19:33">
      <c r="S1222" s="6" t="s">
        <v>85</v>
      </c>
      <c r="T1222" s="4">
        <f t="shared" si="690"/>
        <v>106</v>
      </c>
      <c r="V1222" s="6" t="s">
        <v>89</v>
      </c>
      <c r="W1222" s="4">
        <f t="shared" si="674"/>
        <v>106</v>
      </c>
      <c r="X1222" s="4" t="str">
        <f t="shared" si="675"/>
        <v>T106</v>
      </c>
      <c r="Y1222" s="6" t="s">
        <v>50</v>
      </c>
      <c r="Z1222" s="6" t="str">
        <f t="shared" si="676"/>
        <v>BASE DE DATOS'!T106</v>
      </c>
      <c r="AA1222" s="4" t="str">
        <f t="shared" ref="AA1222" si="737">CONCATENATE("=","+","'",Z1222)</f>
        <v>=+'BASE DE DATOS'!T106</v>
      </c>
      <c r="AB1222" t="e">
        <f>+#REF!</f>
        <v>#REF!</v>
      </c>
      <c r="AC1222" s="8">
        <v>101</v>
      </c>
      <c r="AD1222">
        <v>2</v>
      </c>
      <c r="AE1222" t="str">
        <f t="shared" si="678"/>
        <v>T2</v>
      </c>
      <c r="AF1222" t="str">
        <f t="shared" si="679"/>
        <v>=+'BASE DE DATOS'!T2</v>
      </c>
      <c r="AG1222" s="3" t="e">
        <f>+#REF!</f>
        <v>#REF!</v>
      </c>
    </row>
    <row r="1223" spans="19:33">
      <c r="S1223" s="4" t="s">
        <v>87</v>
      </c>
      <c r="T1223" s="4">
        <f t="shared" si="690"/>
        <v>106</v>
      </c>
      <c r="V1223" s="4" t="s">
        <v>91</v>
      </c>
      <c r="W1223" s="4">
        <f t="shared" si="674"/>
        <v>106</v>
      </c>
      <c r="X1223" s="4" t="str">
        <f t="shared" si="675"/>
        <v>U106</v>
      </c>
      <c r="Y1223" s="6" t="s">
        <v>50</v>
      </c>
      <c r="Z1223" s="6" t="str">
        <f t="shared" si="676"/>
        <v>BASE DE DATOS'!U106</v>
      </c>
      <c r="AA1223" s="4" t="str">
        <f t="shared" ref="AA1223" si="738">CONCATENATE("=","+","'",Z1223)</f>
        <v>=+'BASE DE DATOS'!U106</v>
      </c>
      <c r="AB1223" t="e">
        <f>+#REF!</f>
        <v>#REF!</v>
      </c>
      <c r="AC1223" s="9">
        <v>101</v>
      </c>
      <c r="AD1223">
        <v>2</v>
      </c>
      <c r="AE1223" t="str">
        <f t="shared" si="678"/>
        <v>U2</v>
      </c>
      <c r="AF1223" t="str">
        <f t="shared" si="679"/>
        <v>=+'BASE DE DATOS'!U2</v>
      </c>
      <c r="AG1223" s="3" t="e">
        <f>+#REF!</f>
        <v>#REF!</v>
      </c>
    </row>
    <row r="1224" spans="19:33">
      <c r="S1224" s="6" t="s">
        <v>89</v>
      </c>
      <c r="T1224" s="4">
        <f t="shared" si="690"/>
        <v>106</v>
      </c>
      <c r="V1224" s="6" t="s">
        <v>49</v>
      </c>
      <c r="W1224" s="4">
        <f t="shared" si="674"/>
        <v>106</v>
      </c>
      <c r="X1224" s="4" t="str">
        <f t="shared" si="675"/>
        <v>J106</v>
      </c>
      <c r="Y1224" s="6" t="s">
        <v>50</v>
      </c>
      <c r="Z1224" s="6" t="str">
        <f t="shared" si="676"/>
        <v>BASE DE DATOS'!J106</v>
      </c>
      <c r="AA1224" s="4" t="str">
        <f t="shared" ref="AA1224" si="739">CONCATENATE("=","+","'",Z1224)</f>
        <v>=+'BASE DE DATOS'!J106</v>
      </c>
      <c r="AB1224" t="e">
        <f>+#REF!</f>
        <v>#REF!</v>
      </c>
      <c r="AC1224" s="8">
        <v>102</v>
      </c>
      <c r="AD1224">
        <v>2</v>
      </c>
      <c r="AE1224" t="str">
        <f t="shared" si="678"/>
        <v>J2</v>
      </c>
      <c r="AF1224" t="str">
        <f t="shared" si="679"/>
        <v>=+'BASE DE DATOS'!J2</v>
      </c>
      <c r="AG1224" s="3" t="e">
        <f>+#REF!</f>
        <v>#REF!</v>
      </c>
    </row>
    <row r="1225" spans="19:33">
      <c r="S1225" s="6" t="s">
        <v>49</v>
      </c>
      <c r="T1225" s="4">
        <f t="shared" si="690"/>
        <v>107</v>
      </c>
      <c r="V1225" s="4" t="s">
        <v>58</v>
      </c>
      <c r="W1225" s="4">
        <f t="shared" si="674"/>
        <v>107</v>
      </c>
      <c r="X1225" s="4" t="str">
        <f t="shared" si="675"/>
        <v>K107</v>
      </c>
      <c r="Y1225" s="6" t="s">
        <v>50</v>
      </c>
      <c r="Z1225" s="6" t="str">
        <f t="shared" si="676"/>
        <v>BASE DE DATOS'!K107</v>
      </c>
      <c r="AA1225" s="4" t="str">
        <f t="shared" ref="AA1225" si="740">CONCATENATE("=","+","'",Z1225)</f>
        <v>=+'BASE DE DATOS'!K107</v>
      </c>
      <c r="AB1225" t="e">
        <f>+#REF!</f>
        <v>#REF!</v>
      </c>
      <c r="AC1225" s="9">
        <v>102</v>
      </c>
      <c r="AD1225">
        <v>2</v>
      </c>
      <c r="AE1225" t="str">
        <f t="shared" si="678"/>
        <v>K2</v>
      </c>
      <c r="AF1225" t="str">
        <f t="shared" si="679"/>
        <v>=+'BASE DE DATOS'!K2</v>
      </c>
      <c r="AG1225" s="3" t="e">
        <f>+#REF!</f>
        <v>#REF!</v>
      </c>
    </row>
    <row r="1226" spans="19:33">
      <c r="S1226" s="4" t="s">
        <v>58</v>
      </c>
      <c r="T1226" s="4">
        <f t="shared" si="690"/>
        <v>107</v>
      </c>
      <c r="V1226" s="6" t="s">
        <v>65</v>
      </c>
      <c r="W1226" s="4">
        <f t="shared" si="674"/>
        <v>107</v>
      </c>
      <c r="X1226" s="4" t="str">
        <f t="shared" si="675"/>
        <v>L107</v>
      </c>
      <c r="Y1226" s="6" t="s">
        <v>50</v>
      </c>
      <c r="Z1226" s="6" t="str">
        <f t="shared" si="676"/>
        <v>BASE DE DATOS'!L107</v>
      </c>
      <c r="AA1226" s="4" t="str">
        <f t="shared" ref="AA1226" si="741">CONCATENATE("=","+","'",Z1226)</f>
        <v>=+'BASE DE DATOS'!L107</v>
      </c>
      <c r="AB1226" t="e">
        <f>+#REF!</f>
        <v>#REF!</v>
      </c>
      <c r="AC1226" s="8">
        <v>102</v>
      </c>
      <c r="AD1226">
        <v>2</v>
      </c>
      <c r="AE1226" t="str">
        <f t="shared" si="678"/>
        <v>L2</v>
      </c>
      <c r="AF1226" t="str">
        <f t="shared" si="679"/>
        <v>=+'BASE DE DATOS'!L2</v>
      </c>
      <c r="AG1226" s="3" t="e">
        <f>+#REF!</f>
        <v>#REF!</v>
      </c>
    </row>
    <row r="1227" spans="19:33">
      <c r="S1227" s="6" t="s">
        <v>65</v>
      </c>
      <c r="T1227" s="4">
        <f t="shared" si="690"/>
        <v>107</v>
      </c>
      <c r="V1227" s="4" t="s">
        <v>70</v>
      </c>
      <c r="W1227" s="4">
        <f t="shared" si="674"/>
        <v>107</v>
      </c>
      <c r="X1227" s="4" t="str">
        <f t="shared" si="675"/>
        <v>M107</v>
      </c>
      <c r="Y1227" s="6" t="s">
        <v>50</v>
      </c>
      <c r="Z1227" s="6" t="str">
        <f t="shared" si="676"/>
        <v>BASE DE DATOS'!M107</v>
      </c>
      <c r="AA1227" s="4" t="str">
        <f t="shared" ref="AA1227" si="742">CONCATENATE("=","+","'",Z1227)</f>
        <v>=+'BASE DE DATOS'!M107</v>
      </c>
      <c r="AB1227" t="e">
        <f>+#REF!</f>
        <v>#REF!</v>
      </c>
      <c r="AC1227" s="9">
        <v>102</v>
      </c>
      <c r="AD1227">
        <v>2</v>
      </c>
      <c r="AE1227" t="str">
        <f t="shared" si="678"/>
        <v>M2</v>
      </c>
      <c r="AF1227" t="str">
        <f t="shared" si="679"/>
        <v>=+'BASE DE DATOS'!M2</v>
      </c>
      <c r="AG1227" s="3" t="e">
        <f>+#REF!</f>
        <v>#REF!</v>
      </c>
    </row>
    <row r="1228" spans="19:33">
      <c r="S1228" s="4" t="s">
        <v>70</v>
      </c>
      <c r="T1228" s="4">
        <f t="shared" si="690"/>
        <v>107</v>
      </c>
      <c r="V1228" s="6" t="s">
        <v>73</v>
      </c>
      <c r="W1228" s="4">
        <f t="shared" si="674"/>
        <v>107</v>
      </c>
      <c r="X1228" s="4" t="str">
        <f t="shared" si="675"/>
        <v>N107</v>
      </c>
      <c r="Y1228" s="6" t="s">
        <v>50</v>
      </c>
      <c r="Z1228" s="6" t="str">
        <f t="shared" si="676"/>
        <v>BASE DE DATOS'!N107</v>
      </c>
      <c r="AA1228" s="4" t="str">
        <f t="shared" ref="AA1228" si="743">CONCATENATE("=","+","'",Z1228)</f>
        <v>=+'BASE DE DATOS'!N107</v>
      </c>
      <c r="AB1228" t="e">
        <f>+#REF!</f>
        <v>#REF!</v>
      </c>
      <c r="AC1228" s="8">
        <v>102</v>
      </c>
      <c r="AD1228">
        <v>2</v>
      </c>
      <c r="AE1228" t="str">
        <f t="shared" si="678"/>
        <v>N2</v>
      </c>
      <c r="AF1228" t="str">
        <f t="shared" si="679"/>
        <v>=+'BASE DE DATOS'!N2</v>
      </c>
      <c r="AG1228" s="3" t="e">
        <f>+#REF!</f>
        <v>#REF!</v>
      </c>
    </row>
    <row r="1229" spans="19:33">
      <c r="S1229" s="6" t="s">
        <v>73</v>
      </c>
      <c r="T1229" s="4">
        <f t="shared" si="690"/>
        <v>107</v>
      </c>
      <c r="V1229" s="4" t="s">
        <v>77</v>
      </c>
      <c r="W1229" s="4">
        <f t="shared" ref="W1229:W1292" si="744">+T1229</f>
        <v>107</v>
      </c>
      <c r="X1229" s="4" t="str">
        <f t="shared" ref="X1229:X1292" si="745">CONCATENATE(V1229,W1229)</f>
        <v>O107</v>
      </c>
      <c r="Y1229" s="6" t="s">
        <v>50</v>
      </c>
      <c r="Z1229" s="6" t="str">
        <f t="shared" ref="Z1229:Z1292" si="746">CONCATENATE(Y1229,X1229)</f>
        <v>BASE DE DATOS'!O107</v>
      </c>
      <c r="AA1229" s="4" t="str">
        <f t="shared" ref="AA1229" si="747">CONCATENATE("=","+","'",Z1229)</f>
        <v>=+'BASE DE DATOS'!O107</v>
      </c>
      <c r="AB1229" t="e">
        <f>+#REF!</f>
        <v>#REF!</v>
      </c>
      <c r="AC1229" s="9">
        <v>102</v>
      </c>
      <c r="AD1229">
        <v>2</v>
      </c>
      <c r="AE1229" t="str">
        <f t="shared" ref="AE1229:AE1292" si="748">CONCATENATE(V1229,AD1229)</f>
        <v>O2</v>
      </c>
      <c r="AF1229" t="str">
        <f t="shared" ref="AF1229:AF1292" si="749">CONCATENATE("=","+","'",Y1229,AE1229)</f>
        <v>=+'BASE DE DATOS'!O2</v>
      </c>
      <c r="AG1229" s="3" t="e">
        <f>+#REF!</f>
        <v>#REF!</v>
      </c>
    </row>
    <row r="1230" spans="19:33">
      <c r="S1230" s="4" t="s">
        <v>77</v>
      </c>
      <c r="T1230" s="4">
        <f t="shared" si="690"/>
        <v>107</v>
      </c>
      <c r="V1230" s="6" t="s">
        <v>81</v>
      </c>
      <c r="W1230" s="4">
        <f t="shared" si="744"/>
        <v>107</v>
      </c>
      <c r="X1230" s="4" t="str">
        <f t="shared" si="745"/>
        <v>P107</v>
      </c>
      <c r="Y1230" s="6" t="s">
        <v>50</v>
      </c>
      <c r="Z1230" s="6" t="str">
        <f t="shared" si="746"/>
        <v>BASE DE DATOS'!P107</v>
      </c>
      <c r="AA1230" s="4" t="str">
        <f t="shared" ref="AA1230" si="750">CONCATENATE("=","+","'",Z1230)</f>
        <v>=+'BASE DE DATOS'!P107</v>
      </c>
      <c r="AB1230" t="e">
        <f>+#REF!</f>
        <v>#REF!</v>
      </c>
      <c r="AC1230" s="8">
        <v>102</v>
      </c>
      <c r="AD1230">
        <v>2</v>
      </c>
      <c r="AE1230" t="str">
        <f t="shared" si="748"/>
        <v>P2</v>
      </c>
      <c r="AF1230" t="str">
        <f t="shared" si="749"/>
        <v>=+'BASE DE DATOS'!P2</v>
      </c>
      <c r="AG1230" s="3" t="e">
        <f>+#REF!</f>
        <v>#REF!</v>
      </c>
    </row>
    <row r="1231" spans="19:33">
      <c r="S1231" s="6" t="s">
        <v>81</v>
      </c>
      <c r="T1231" s="4">
        <f t="shared" si="690"/>
        <v>107</v>
      </c>
      <c r="V1231" s="4" t="s">
        <v>84</v>
      </c>
      <c r="W1231" s="4">
        <f t="shared" si="744"/>
        <v>107</v>
      </c>
      <c r="X1231" s="4" t="str">
        <f t="shared" si="745"/>
        <v>Q107</v>
      </c>
      <c r="Y1231" s="6" t="s">
        <v>50</v>
      </c>
      <c r="Z1231" s="6" t="str">
        <f t="shared" si="746"/>
        <v>BASE DE DATOS'!Q107</v>
      </c>
      <c r="AA1231" s="4" t="str">
        <f t="shared" ref="AA1231" si="751">CONCATENATE("=","+","'",Z1231)</f>
        <v>=+'BASE DE DATOS'!Q107</v>
      </c>
      <c r="AB1231" t="e">
        <f>+#REF!</f>
        <v>#REF!</v>
      </c>
      <c r="AC1231" s="9">
        <v>102</v>
      </c>
      <c r="AD1231">
        <v>2</v>
      </c>
      <c r="AE1231" t="str">
        <f t="shared" si="748"/>
        <v>Q2</v>
      </c>
      <c r="AF1231" t="str">
        <f t="shared" si="749"/>
        <v>=+'BASE DE DATOS'!Q2</v>
      </c>
      <c r="AG1231" s="3" t="e">
        <f>+#REF!</f>
        <v>#REF!</v>
      </c>
    </row>
    <row r="1232" spans="19:33">
      <c r="S1232" s="4" t="s">
        <v>84</v>
      </c>
      <c r="T1232" s="4">
        <f t="shared" si="690"/>
        <v>107</v>
      </c>
      <c r="V1232" s="6" t="s">
        <v>85</v>
      </c>
      <c r="W1232" s="4">
        <f t="shared" si="744"/>
        <v>107</v>
      </c>
      <c r="X1232" s="4" t="str">
        <f t="shared" si="745"/>
        <v>R107</v>
      </c>
      <c r="Y1232" s="6" t="s">
        <v>50</v>
      </c>
      <c r="Z1232" s="6" t="str">
        <f t="shared" si="746"/>
        <v>BASE DE DATOS'!R107</v>
      </c>
      <c r="AA1232" s="4" t="str">
        <f t="shared" ref="AA1232" si="752">CONCATENATE("=","+","'",Z1232)</f>
        <v>=+'BASE DE DATOS'!R107</v>
      </c>
      <c r="AB1232" t="e">
        <f>+#REF!</f>
        <v>#REF!</v>
      </c>
      <c r="AC1232" s="8">
        <v>102</v>
      </c>
      <c r="AD1232">
        <v>2</v>
      </c>
      <c r="AE1232" t="str">
        <f t="shared" si="748"/>
        <v>R2</v>
      </c>
      <c r="AF1232" t="str">
        <f t="shared" si="749"/>
        <v>=+'BASE DE DATOS'!R2</v>
      </c>
      <c r="AG1232" s="3" t="e">
        <f>+#REF!</f>
        <v>#REF!</v>
      </c>
    </row>
    <row r="1233" spans="19:33">
      <c r="S1233" s="6" t="s">
        <v>85</v>
      </c>
      <c r="T1233" s="4">
        <f t="shared" si="690"/>
        <v>107</v>
      </c>
      <c r="V1233" s="4" t="s">
        <v>87</v>
      </c>
      <c r="W1233" s="4">
        <f t="shared" si="744"/>
        <v>107</v>
      </c>
      <c r="X1233" s="4" t="str">
        <f t="shared" si="745"/>
        <v>S107</v>
      </c>
      <c r="Y1233" s="6" t="s">
        <v>50</v>
      </c>
      <c r="Z1233" s="6" t="str">
        <f t="shared" si="746"/>
        <v>BASE DE DATOS'!S107</v>
      </c>
      <c r="AA1233" s="4" t="str">
        <f t="shared" ref="AA1233" si="753">CONCATENATE("=","+","'",Z1233)</f>
        <v>=+'BASE DE DATOS'!S107</v>
      </c>
      <c r="AB1233" t="e">
        <f>+#REF!</f>
        <v>#REF!</v>
      </c>
      <c r="AC1233" s="9">
        <v>102</v>
      </c>
      <c r="AD1233">
        <v>2</v>
      </c>
      <c r="AE1233" t="str">
        <f t="shared" si="748"/>
        <v>S2</v>
      </c>
      <c r="AF1233" t="str">
        <f t="shared" si="749"/>
        <v>=+'BASE DE DATOS'!S2</v>
      </c>
      <c r="AG1233" s="3" t="e">
        <f>+#REF!</f>
        <v>#REF!</v>
      </c>
    </row>
    <row r="1234" spans="19:33">
      <c r="S1234" s="4" t="s">
        <v>87</v>
      </c>
      <c r="T1234" s="4">
        <f t="shared" si="690"/>
        <v>107</v>
      </c>
      <c r="V1234" s="6" t="s">
        <v>89</v>
      </c>
      <c r="W1234" s="4">
        <f t="shared" si="744"/>
        <v>107</v>
      </c>
      <c r="X1234" s="4" t="str">
        <f t="shared" si="745"/>
        <v>T107</v>
      </c>
      <c r="Y1234" s="6" t="s">
        <v>50</v>
      </c>
      <c r="Z1234" s="6" t="str">
        <f t="shared" si="746"/>
        <v>BASE DE DATOS'!T107</v>
      </c>
      <c r="AA1234" s="4" t="str">
        <f t="shared" ref="AA1234" si="754">CONCATENATE("=","+","'",Z1234)</f>
        <v>=+'BASE DE DATOS'!T107</v>
      </c>
      <c r="AB1234" t="e">
        <f>+#REF!</f>
        <v>#REF!</v>
      </c>
      <c r="AC1234" s="8">
        <v>102</v>
      </c>
      <c r="AD1234">
        <v>2</v>
      </c>
      <c r="AE1234" t="str">
        <f t="shared" si="748"/>
        <v>T2</v>
      </c>
      <c r="AF1234" t="str">
        <f t="shared" si="749"/>
        <v>=+'BASE DE DATOS'!T2</v>
      </c>
      <c r="AG1234" s="3" t="e">
        <f>+#REF!</f>
        <v>#REF!</v>
      </c>
    </row>
    <row r="1235" spans="19:33">
      <c r="S1235" s="6" t="s">
        <v>89</v>
      </c>
      <c r="T1235" s="4">
        <f t="shared" si="690"/>
        <v>107</v>
      </c>
      <c r="V1235" s="4" t="s">
        <v>91</v>
      </c>
      <c r="W1235" s="4">
        <f t="shared" si="744"/>
        <v>107</v>
      </c>
      <c r="X1235" s="4" t="str">
        <f t="shared" si="745"/>
        <v>U107</v>
      </c>
      <c r="Y1235" s="6" t="s">
        <v>50</v>
      </c>
      <c r="Z1235" s="6" t="str">
        <f t="shared" si="746"/>
        <v>BASE DE DATOS'!U107</v>
      </c>
      <c r="AA1235" s="4" t="str">
        <f t="shared" ref="AA1235" si="755">CONCATENATE("=","+","'",Z1235)</f>
        <v>=+'BASE DE DATOS'!U107</v>
      </c>
      <c r="AB1235" t="e">
        <f>+#REF!</f>
        <v>#REF!</v>
      </c>
      <c r="AC1235" s="9">
        <v>102</v>
      </c>
      <c r="AD1235">
        <v>2</v>
      </c>
      <c r="AE1235" t="str">
        <f t="shared" si="748"/>
        <v>U2</v>
      </c>
      <c r="AF1235" t="str">
        <f t="shared" si="749"/>
        <v>=+'BASE DE DATOS'!U2</v>
      </c>
      <c r="AG1235" s="3" t="e">
        <f>+#REF!</f>
        <v>#REF!</v>
      </c>
    </row>
    <row r="1236" spans="19:33">
      <c r="S1236" s="6" t="s">
        <v>49</v>
      </c>
      <c r="T1236" s="4">
        <f t="shared" si="690"/>
        <v>108</v>
      </c>
      <c r="V1236" s="6" t="s">
        <v>49</v>
      </c>
      <c r="W1236" s="4">
        <f t="shared" si="744"/>
        <v>108</v>
      </c>
      <c r="X1236" s="4" t="str">
        <f t="shared" si="745"/>
        <v>J108</v>
      </c>
      <c r="Y1236" s="6" t="s">
        <v>50</v>
      </c>
      <c r="Z1236" s="6" t="str">
        <f t="shared" si="746"/>
        <v>BASE DE DATOS'!J108</v>
      </c>
      <c r="AA1236" s="4" t="str">
        <f t="shared" ref="AA1236" si="756">CONCATENATE("=","+","'",Z1236)</f>
        <v>=+'BASE DE DATOS'!J108</v>
      </c>
      <c r="AB1236" t="e">
        <f>+#REF!</f>
        <v>#REF!</v>
      </c>
      <c r="AC1236" s="8">
        <v>103</v>
      </c>
      <c r="AD1236">
        <v>2</v>
      </c>
      <c r="AE1236" t="str">
        <f t="shared" si="748"/>
        <v>J2</v>
      </c>
      <c r="AF1236" t="str">
        <f t="shared" si="749"/>
        <v>=+'BASE DE DATOS'!J2</v>
      </c>
      <c r="AG1236" s="3" t="e">
        <f>+#REF!</f>
        <v>#REF!</v>
      </c>
    </row>
    <row r="1237" spans="19:33">
      <c r="S1237" s="4" t="s">
        <v>58</v>
      </c>
      <c r="T1237" s="4">
        <f t="shared" si="690"/>
        <v>108</v>
      </c>
      <c r="V1237" s="4" t="s">
        <v>58</v>
      </c>
      <c r="W1237" s="4">
        <f t="shared" si="744"/>
        <v>108</v>
      </c>
      <c r="X1237" s="4" t="str">
        <f t="shared" si="745"/>
        <v>K108</v>
      </c>
      <c r="Y1237" s="6" t="s">
        <v>50</v>
      </c>
      <c r="Z1237" s="6" t="str">
        <f t="shared" si="746"/>
        <v>BASE DE DATOS'!K108</v>
      </c>
      <c r="AA1237" s="4" t="str">
        <f t="shared" ref="AA1237" si="757">CONCATENATE("=","+","'",Z1237)</f>
        <v>=+'BASE DE DATOS'!K108</v>
      </c>
      <c r="AB1237" t="e">
        <f>+#REF!</f>
        <v>#REF!</v>
      </c>
      <c r="AC1237" s="9">
        <v>103</v>
      </c>
      <c r="AD1237">
        <v>2</v>
      </c>
      <c r="AE1237" t="str">
        <f t="shared" si="748"/>
        <v>K2</v>
      </c>
      <c r="AF1237" t="str">
        <f t="shared" si="749"/>
        <v>=+'BASE DE DATOS'!K2</v>
      </c>
      <c r="AG1237" s="3" t="e">
        <f>+#REF!</f>
        <v>#REF!</v>
      </c>
    </row>
    <row r="1238" spans="19:33">
      <c r="S1238" s="6" t="s">
        <v>65</v>
      </c>
      <c r="T1238" s="4">
        <f t="shared" si="690"/>
        <v>108</v>
      </c>
      <c r="V1238" s="6" t="s">
        <v>65</v>
      </c>
      <c r="W1238" s="4">
        <f t="shared" si="744"/>
        <v>108</v>
      </c>
      <c r="X1238" s="4" t="str">
        <f t="shared" si="745"/>
        <v>L108</v>
      </c>
      <c r="Y1238" s="6" t="s">
        <v>50</v>
      </c>
      <c r="Z1238" s="6" t="str">
        <f t="shared" si="746"/>
        <v>BASE DE DATOS'!L108</v>
      </c>
      <c r="AA1238" s="4" t="str">
        <f t="shared" ref="AA1238" si="758">CONCATENATE("=","+","'",Z1238)</f>
        <v>=+'BASE DE DATOS'!L108</v>
      </c>
      <c r="AB1238" t="e">
        <f>+#REF!</f>
        <v>#REF!</v>
      </c>
      <c r="AC1238" s="8">
        <v>103</v>
      </c>
      <c r="AD1238">
        <v>2</v>
      </c>
      <c r="AE1238" t="str">
        <f t="shared" si="748"/>
        <v>L2</v>
      </c>
      <c r="AF1238" t="str">
        <f t="shared" si="749"/>
        <v>=+'BASE DE DATOS'!L2</v>
      </c>
      <c r="AG1238" s="3" t="e">
        <f>+#REF!</f>
        <v>#REF!</v>
      </c>
    </row>
    <row r="1239" spans="19:33">
      <c r="S1239" s="4" t="s">
        <v>70</v>
      </c>
      <c r="T1239" s="4">
        <f t="shared" si="690"/>
        <v>108</v>
      </c>
      <c r="V1239" s="4" t="s">
        <v>70</v>
      </c>
      <c r="W1239" s="4">
        <f t="shared" si="744"/>
        <v>108</v>
      </c>
      <c r="X1239" s="4" t="str">
        <f t="shared" si="745"/>
        <v>M108</v>
      </c>
      <c r="Y1239" s="6" t="s">
        <v>50</v>
      </c>
      <c r="Z1239" s="6" t="str">
        <f t="shared" si="746"/>
        <v>BASE DE DATOS'!M108</v>
      </c>
      <c r="AA1239" s="4" t="str">
        <f t="shared" ref="AA1239" si="759">CONCATENATE("=","+","'",Z1239)</f>
        <v>=+'BASE DE DATOS'!M108</v>
      </c>
      <c r="AB1239" t="e">
        <f>+#REF!</f>
        <v>#REF!</v>
      </c>
      <c r="AC1239" s="9">
        <v>103</v>
      </c>
      <c r="AD1239">
        <v>2</v>
      </c>
      <c r="AE1239" t="str">
        <f t="shared" si="748"/>
        <v>M2</v>
      </c>
      <c r="AF1239" t="str">
        <f t="shared" si="749"/>
        <v>=+'BASE DE DATOS'!M2</v>
      </c>
      <c r="AG1239" s="3" t="e">
        <f>+#REF!</f>
        <v>#REF!</v>
      </c>
    </row>
    <row r="1240" spans="19:33">
      <c r="S1240" s="6" t="s">
        <v>73</v>
      </c>
      <c r="T1240" s="4">
        <f t="shared" ref="T1240:T1303" si="760">IF(S1240="J",T1239+1,T1239)</f>
        <v>108</v>
      </c>
      <c r="V1240" s="6" t="s">
        <v>73</v>
      </c>
      <c r="W1240" s="4">
        <f t="shared" si="744"/>
        <v>108</v>
      </c>
      <c r="X1240" s="4" t="str">
        <f t="shared" si="745"/>
        <v>N108</v>
      </c>
      <c r="Y1240" s="6" t="s">
        <v>50</v>
      </c>
      <c r="Z1240" s="6" t="str">
        <f t="shared" si="746"/>
        <v>BASE DE DATOS'!N108</v>
      </c>
      <c r="AA1240" s="4" t="str">
        <f t="shared" ref="AA1240" si="761">CONCATENATE("=","+","'",Z1240)</f>
        <v>=+'BASE DE DATOS'!N108</v>
      </c>
      <c r="AB1240" t="e">
        <f>+#REF!</f>
        <v>#REF!</v>
      </c>
      <c r="AC1240" s="8">
        <v>103</v>
      </c>
      <c r="AD1240">
        <v>2</v>
      </c>
      <c r="AE1240" t="str">
        <f t="shared" si="748"/>
        <v>N2</v>
      </c>
      <c r="AF1240" t="str">
        <f t="shared" si="749"/>
        <v>=+'BASE DE DATOS'!N2</v>
      </c>
      <c r="AG1240" s="3" t="e">
        <f>+#REF!</f>
        <v>#REF!</v>
      </c>
    </row>
    <row r="1241" spans="19:33">
      <c r="S1241" s="4" t="s">
        <v>77</v>
      </c>
      <c r="T1241" s="4">
        <f t="shared" si="760"/>
        <v>108</v>
      </c>
      <c r="V1241" s="4" t="s">
        <v>77</v>
      </c>
      <c r="W1241" s="4">
        <f t="shared" si="744"/>
        <v>108</v>
      </c>
      <c r="X1241" s="4" t="str">
        <f t="shared" si="745"/>
        <v>O108</v>
      </c>
      <c r="Y1241" s="6" t="s">
        <v>50</v>
      </c>
      <c r="Z1241" s="6" t="str">
        <f t="shared" si="746"/>
        <v>BASE DE DATOS'!O108</v>
      </c>
      <c r="AA1241" s="4" t="str">
        <f t="shared" ref="AA1241" si="762">CONCATENATE("=","+","'",Z1241)</f>
        <v>=+'BASE DE DATOS'!O108</v>
      </c>
      <c r="AB1241" t="e">
        <f>+#REF!</f>
        <v>#REF!</v>
      </c>
      <c r="AC1241" s="9">
        <v>103</v>
      </c>
      <c r="AD1241">
        <v>2</v>
      </c>
      <c r="AE1241" t="str">
        <f t="shared" si="748"/>
        <v>O2</v>
      </c>
      <c r="AF1241" t="str">
        <f t="shared" si="749"/>
        <v>=+'BASE DE DATOS'!O2</v>
      </c>
      <c r="AG1241" s="3" t="e">
        <f>+#REF!</f>
        <v>#REF!</v>
      </c>
    </row>
    <row r="1242" spans="19:33">
      <c r="S1242" s="6" t="s">
        <v>81</v>
      </c>
      <c r="T1242" s="4">
        <f t="shared" si="760"/>
        <v>108</v>
      </c>
      <c r="V1242" s="6" t="s">
        <v>81</v>
      </c>
      <c r="W1242" s="4">
        <f t="shared" si="744"/>
        <v>108</v>
      </c>
      <c r="X1242" s="4" t="str">
        <f t="shared" si="745"/>
        <v>P108</v>
      </c>
      <c r="Y1242" s="6" t="s">
        <v>50</v>
      </c>
      <c r="Z1242" s="6" t="str">
        <f t="shared" si="746"/>
        <v>BASE DE DATOS'!P108</v>
      </c>
      <c r="AA1242" s="4" t="str">
        <f t="shared" ref="AA1242" si="763">CONCATENATE("=","+","'",Z1242)</f>
        <v>=+'BASE DE DATOS'!P108</v>
      </c>
      <c r="AB1242" t="e">
        <f>+#REF!</f>
        <v>#REF!</v>
      </c>
      <c r="AC1242" s="8">
        <v>103</v>
      </c>
      <c r="AD1242">
        <v>2</v>
      </c>
      <c r="AE1242" t="str">
        <f t="shared" si="748"/>
        <v>P2</v>
      </c>
      <c r="AF1242" t="str">
        <f t="shared" si="749"/>
        <v>=+'BASE DE DATOS'!P2</v>
      </c>
      <c r="AG1242" s="3" t="e">
        <f>+#REF!</f>
        <v>#REF!</v>
      </c>
    </row>
    <row r="1243" spans="19:33">
      <c r="S1243" s="4" t="s">
        <v>84</v>
      </c>
      <c r="T1243" s="4">
        <f t="shared" si="760"/>
        <v>108</v>
      </c>
      <c r="V1243" s="4" t="s">
        <v>84</v>
      </c>
      <c r="W1243" s="4">
        <f t="shared" si="744"/>
        <v>108</v>
      </c>
      <c r="X1243" s="4" t="str">
        <f t="shared" si="745"/>
        <v>Q108</v>
      </c>
      <c r="Y1243" s="6" t="s">
        <v>50</v>
      </c>
      <c r="Z1243" s="6" t="str">
        <f t="shared" si="746"/>
        <v>BASE DE DATOS'!Q108</v>
      </c>
      <c r="AA1243" s="4" t="str">
        <f t="shared" ref="AA1243" si="764">CONCATENATE("=","+","'",Z1243)</f>
        <v>=+'BASE DE DATOS'!Q108</v>
      </c>
      <c r="AB1243" t="e">
        <f>+#REF!</f>
        <v>#REF!</v>
      </c>
      <c r="AC1243" s="9">
        <v>103</v>
      </c>
      <c r="AD1243">
        <v>2</v>
      </c>
      <c r="AE1243" t="str">
        <f t="shared" si="748"/>
        <v>Q2</v>
      </c>
      <c r="AF1243" t="str">
        <f t="shared" si="749"/>
        <v>=+'BASE DE DATOS'!Q2</v>
      </c>
      <c r="AG1243" s="3" t="e">
        <f>+#REF!</f>
        <v>#REF!</v>
      </c>
    </row>
    <row r="1244" spans="19:33">
      <c r="S1244" s="6" t="s">
        <v>85</v>
      </c>
      <c r="T1244" s="4">
        <f t="shared" si="760"/>
        <v>108</v>
      </c>
      <c r="V1244" s="6" t="s">
        <v>85</v>
      </c>
      <c r="W1244" s="4">
        <f t="shared" si="744"/>
        <v>108</v>
      </c>
      <c r="X1244" s="4" t="str">
        <f t="shared" si="745"/>
        <v>R108</v>
      </c>
      <c r="Y1244" s="6" t="s">
        <v>50</v>
      </c>
      <c r="Z1244" s="6" t="str">
        <f t="shared" si="746"/>
        <v>BASE DE DATOS'!R108</v>
      </c>
      <c r="AA1244" s="4" t="str">
        <f t="shared" ref="AA1244" si="765">CONCATENATE("=","+","'",Z1244)</f>
        <v>=+'BASE DE DATOS'!R108</v>
      </c>
      <c r="AB1244" t="e">
        <f>+#REF!</f>
        <v>#REF!</v>
      </c>
      <c r="AC1244" s="8">
        <v>103</v>
      </c>
      <c r="AD1244">
        <v>2</v>
      </c>
      <c r="AE1244" t="str">
        <f t="shared" si="748"/>
        <v>R2</v>
      </c>
      <c r="AF1244" t="str">
        <f t="shared" si="749"/>
        <v>=+'BASE DE DATOS'!R2</v>
      </c>
      <c r="AG1244" s="3" t="e">
        <f>+#REF!</f>
        <v>#REF!</v>
      </c>
    </row>
    <row r="1245" spans="19:33">
      <c r="S1245" s="4" t="s">
        <v>87</v>
      </c>
      <c r="T1245" s="4">
        <f t="shared" si="760"/>
        <v>108</v>
      </c>
      <c r="V1245" s="4" t="s">
        <v>87</v>
      </c>
      <c r="W1245" s="4">
        <f t="shared" si="744"/>
        <v>108</v>
      </c>
      <c r="X1245" s="4" t="str">
        <f t="shared" si="745"/>
        <v>S108</v>
      </c>
      <c r="Y1245" s="6" t="s">
        <v>50</v>
      </c>
      <c r="Z1245" s="6" t="str">
        <f t="shared" si="746"/>
        <v>BASE DE DATOS'!S108</v>
      </c>
      <c r="AA1245" s="4" t="str">
        <f t="shared" ref="AA1245" si="766">CONCATENATE("=","+","'",Z1245)</f>
        <v>=+'BASE DE DATOS'!S108</v>
      </c>
      <c r="AB1245" t="e">
        <f>+#REF!</f>
        <v>#REF!</v>
      </c>
      <c r="AC1245" s="9">
        <v>103</v>
      </c>
      <c r="AD1245">
        <v>2</v>
      </c>
      <c r="AE1245" t="str">
        <f t="shared" si="748"/>
        <v>S2</v>
      </c>
      <c r="AF1245" t="str">
        <f t="shared" si="749"/>
        <v>=+'BASE DE DATOS'!S2</v>
      </c>
      <c r="AG1245" s="3" t="e">
        <f>+#REF!</f>
        <v>#REF!</v>
      </c>
    </row>
    <row r="1246" spans="19:33">
      <c r="S1246" s="6" t="s">
        <v>89</v>
      </c>
      <c r="T1246" s="4">
        <f t="shared" si="760"/>
        <v>108</v>
      </c>
      <c r="V1246" s="6" t="s">
        <v>89</v>
      </c>
      <c r="W1246" s="4">
        <f t="shared" si="744"/>
        <v>108</v>
      </c>
      <c r="X1246" s="4" t="str">
        <f t="shared" si="745"/>
        <v>T108</v>
      </c>
      <c r="Y1246" s="6" t="s">
        <v>50</v>
      </c>
      <c r="Z1246" s="6" t="str">
        <f t="shared" si="746"/>
        <v>BASE DE DATOS'!T108</v>
      </c>
      <c r="AA1246" s="4" t="str">
        <f t="shared" ref="AA1246" si="767">CONCATENATE("=","+","'",Z1246)</f>
        <v>=+'BASE DE DATOS'!T108</v>
      </c>
      <c r="AB1246" t="e">
        <f>+#REF!</f>
        <v>#REF!</v>
      </c>
      <c r="AC1246" s="8">
        <v>103</v>
      </c>
      <c r="AD1246">
        <v>2</v>
      </c>
      <c r="AE1246" t="str">
        <f t="shared" si="748"/>
        <v>T2</v>
      </c>
      <c r="AF1246" t="str">
        <f t="shared" si="749"/>
        <v>=+'BASE DE DATOS'!T2</v>
      </c>
      <c r="AG1246" s="3" t="e">
        <f>+#REF!</f>
        <v>#REF!</v>
      </c>
    </row>
    <row r="1247" spans="19:33">
      <c r="S1247" s="6" t="s">
        <v>49</v>
      </c>
      <c r="T1247" s="4">
        <f t="shared" si="760"/>
        <v>109</v>
      </c>
      <c r="V1247" s="4" t="s">
        <v>91</v>
      </c>
      <c r="W1247" s="4">
        <f t="shared" si="744"/>
        <v>109</v>
      </c>
      <c r="X1247" s="4" t="str">
        <f t="shared" si="745"/>
        <v>U109</v>
      </c>
      <c r="Y1247" s="6" t="s">
        <v>50</v>
      </c>
      <c r="Z1247" s="6" t="str">
        <f t="shared" si="746"/>
        <v>BASE DE DATOS'!U109</v>
      </c>
      <c r="AA1247" s="4" t="str">
        <f t="shared" ref="AA1247" si="768">CONCATENATE("=","+","'",Z1247)</f>
        <v>=+'BASE DE DATOS'!U109</v>
      </c>
      <c r="AB1247" t="e">
        <f>+#REF!</f>
        <v>#REF!</v>
      </c>
      <c r="AC1247" s="9">
        <v>103</v>
      </c>
      <c r="AD1247">
        <v>2</v>
      </c>
      <c r="AE1247" t="str">
        <f t="shared" si="748"/>
        <v>U2</v>
      </c>
      <c r="AF1247" t="str">
        <f t="shared" si="749"/>
        <v>=+'BASE DE DATOS'!U2</v>
      </c>
      <c r="AG1247" s="3" t="e">
        <f>+#REF!</f>
        <v>#REF!</v>
      </c>
    </row>
    <row r="1248" spans="19:33">
      <c r="S1248" s="4" t="s">
        <v>58</v>
      </c>
      <c r="T1248" s="4">
        <f t="shared" si="760"/>
        <v>109</v>
      </c>
      <c r="V1248" s="6" t="s">
        <v>49</v>
      </c>
      <c r="W1248" s="4">
        <f t="shared" si="744"/>
        <v>109</v>
      </c>
      <c r="X1248" s="4" t="str">
        <f t="shared" si="745"/>
        <v>J109</v>
      </c>
      <c r="Y1248" s="6" t="s">
        <v>50</v>
      </c>
      <c r="Z1248" s="6" t="str">
        <f t="shared" si="746"/>
        <v>BASE DE DATOS'!J109</v>
      </c>
      <c r="AA1248" s="4" t="str">
        <f t="shared" ref="AA1248" si="769">CONCATENATE("=","+","'",Z1248)</f>
        <v>=+'BASE DE DATOS'!J109</v>
      </c>
      <c r="AB1248" t="e">
        <f>+#REF!</f>
        <v>#REF!</v>
      </c>
      <c r="AC1248" s="8">
        <v>104</v>
      </c>
      <c r="AD1248">
        <v>2</v>
      </c>
      <c r="AE1248" t="str">
        <f t="shared" si="748"/>
        <v>J2</v>
      </c>
      <c r="AF1248" t="str">
        <f t="shared" si="749"/>
        <v>=+'BASE DE DATOS'!J2</v>
      </c>
      <c r="AG1248" s="3" t="e">
        <f>+#REF!</f>
        <v>#REF!</v>
      </c>
    </row>
    <row r="1249" spans="19:33">
      <c r="S1249" s="6" t="s">
        <v>65</v>
      </c>
      <c r="T1249" s="4">
        <f t="shared" si="760"/>
        <v>109</v>
      </c>
      <c r="V1249" s="4" t="s">
        <v>58</v>
      </c>
      <c r="W1249" s="4">
        <f t="shared" si="744"/>
        <v>109</v>
      </c>
      <c r="X1249" s="4" t="str">
        <f t="shared" si="745"/>
        <v>K109</v>
      </c>
      <c r="Y1249" s="6" t="s">
        <v>50</v>
      </c>
      <c r="Z1249" s="6" t="str">
        <f t="shared" si="746"/>
        <v>BASE DE DATOS'!K109</v>
      </c>
      <c r="AA1249" s="4" t="str">
        <f t="shared" ref="AA1249" si="770">CONCATENATE("=","+","'",Z1249)</f>
        <v>=+'BASE DE DATOS'!K109</v>
      </c>
      <c r="AB1249" t="e">
        <f>+#REF!</f>
        <v>#REF!</v>
      </c>
      <c r="AC1249" s="9">
        <v>104</v>
      </c>
      <c r="AD1249">
        <v>2</v>
      </c>
      <c r="AE1249" t="str">
        <f t="shared" si="748"/>
        <v>K2</v>
      </c>
      <c r="AF1249" t="str">
        <f t="shared" si="749"/>
        <v>=+'BASE DE DATOS'!K2</v>
      </c>
      <c r="AG1249" s="3" t="e">
        <f>+#REF!</f>
        <v>#REF!</v>
      </c>
    </row>
    <row r="1250" spans="19:33">
      <c r="S1250" s="4" t="s">
        <v>70</v>
      </c>
      <c r="T1250" s="4">
        <f t="shared" si="760"/>
        <v>109</v>
      </c>
      <c r="V1250" s="6" t="s">
        <v>65</v>
      </c>
      <c r="W1250" s="4">
        <f t="shared" si="744"/>
        <v>109</v>
      </c>
      <c r="X1250" s="4" t="str">
        <f t="shared" si="745"/>
        <v>L109</v>
      </c>
      <c r="Y1250" s="6" t="s">
        <v>50</v>
      </c>
      <c r="Z1250" s="6" t="str">
        <f t="shared" si="746"/>
        <v>BASE DE DATOS'!L109</v>
      </c>
      <c r="AA1250" s="4" t="str">
        <f t="shared" ref="AA1250" si="771">CONCATENATE("=","+","'",Z1250)</f>
        <v>=+'BASE DE DATOS'!L109</v>
      </c>
      <c r="AB1250" t="e">
        <f>+#REF!</f>
        <v>#REF!</v>
      </c>
      <c r="AC1250" s="8">
        <v>104</v>
      </c>
      <c r="AD1250">
        <v>2</v>
      </c>
      <c r="AE1250" t="str">
        <f t="shared" si="748"/>
        <v>L2</v>
      </c>
      <c r="AF1250" t="str">
        <f t="shared" si="749"/>
        <v>=+'BASE DE DATOS'!L2</v>
      </c>
      <c r="AG1250" s="3" t="e">
        <f>+#REF!</f>
        <v>#REF!</v>
      </c>
    </row>
    <row r="1251" spans="19:33">
      <c r="S1251" s="6" t="s">
        <v>73</v>
      </c>
      <c r="T1251" s="4">
        <f t="shared" si="760"/>
        <v>109</v>
      </c>
      <c r="V1251" s="4" t="s">
        <v>70</v>
      </c>
      <c r="W1251" s="4">
        <f t="shared" si="744"/>
        <v>109</v>
      </c>
      <c r="X1251" s="4" t="str">
        <f t="shared" si="745"/>
        <v>M109</v>
      </c>
      <c r="Y1251" s="6" t="s">
        <v>50</v>
      </c>
      <c r="Z1251" s="6" t="str">
        <f t="shared" si="746"/>
        <v>BASE DE DATOS'!M109</v>
      </c>
      <c r="AA1251" s="4" t="str">
        <f t="shared" ref="AA1251" si="772">CONCATENATE("=","+","'",Z1251)</f>
        <v>=+'BASE DE DATOS'!M109</v>
      </c>
      <c r="AB1251" t="e">
        <f>+#REF!</f>
        <v>#REF!</v>
      </c>
      <c r="AC1251" s="9">
        <v>104</v>
      </c>
      <c r="AD1251">
        <v>2</v>
      </c>
      <c r="AE1251" t="str">
        <f t="shared" si="748"/>
        <v>M2</v>
      </c>
      <c r="AF1251" t="str">
        <f t="shared" si="749"/>
        <v>=+'BASE DE DATOS'!M2</v>
      </c>
      <c r="AG1251" s="3" t="e">
        <f>+#REF!</f>
        <v>#REF!</v>
      </c>
    </row>
    <row r="1252" spans="19:33">
      <c r="S1252" s="4" t="s">
        <v>77</v>
      </c>
      <c r="T1252" s="4">
        <f t="shared" si="760"/>
        <v>109</v>
      </c>
      <c r="V1252" s="6" t="s">
        <v>73</v>
      </c>
      <c r="W1252" s="4">
        <f t="shared" si="744"/>
        <v>109</v>
      </c>
      <c r="X1252" s="4" t="str">
        <f t="shared" si="745"/>
        <v>N109</v>
      </c>
      <c r="Y1252" s="6" t="s">
        <v>50</v>
      </c>
      <c r="Z1252" s="6" t="str">
        <f t="shared" si="746"/>
        <v>BASE DE DATOS'!N109</v>
      </c>
      <c r="AA1252" s="4" t="str">
        <f t="shared" ref="AA1252" si="773">CONCATENATE("=","+","'",Z1252)</f>
        <v>=+'BASE DE DATOS'!N109</v>
      </c>
      <c r="AB1252" t="e">
        <f>+#REF!</f>
        <v>#REF!</v>
      </c>
      <c r="AC1252" s="8">
        <v>104</v>
      </c>
      <c r="AD1252">
        <v>2</v>
      </c>
      <c r="AE1252" t="str">
        <f t="shared" si="748"/>
        <v>N2</v>
      </c>
      <c r="AF1252" t="str">
        <f t="shared" si="749"/>
        <v>=+'BASE DE DATOS'!N2</v>
      </c>
      <c r="AG1252" s="3" t="e">
        <f>+#REF!</f>
        <v>#REF!</v>
      </c>
    </row>
    <row r="1253" spans="19:33">
      <c r="S1253" s="6" t="s">
        <v>81</v>
      </c>
      <c r="T1253" s="4">
        <f t="shared" si="760"/>
        <v>109</v>
      </c>
      <c r="V1253" s="4" t="s">
        <v>77</v>
      </c>
      <c r="W1253" s="4">
        <f t="shared" si="744"/>
        <v>109</v>
      </c>
      <c r="X1253" s="4" t="str">
        <f t="shared" si="745"/>
        <v>O109</v>
      </c>
      <c r="Y1253" s="6" t="s">
        <v>50</v>
      </c>
      <c r="Z1253" s="6" t="str">
        <f t="shared" si="746"/>
        <v>BASE DE DATOS'!O109</v>
      </c>
      <c r="AA1253" s="4" t="str">
        <f t="shared" ref="AA1253" si="774">CONCATENATE("=","+","'",Z1253)</f>
        <v>=+'BASE DE DATOS'!O109</v>
      </c>
      <c r="AB1253" t="e">
        <f>+#REF!</f>
        <v>#REF!</v>
      </c>
      <c r="AC1253" s="9">
        <v>104</v>
      </c>
      <c r="AD1253">
        <v>2</v>
      </c>
      <c r="AE1253" t="str">
        <f t="shared" si="748"/>
        <v>O2</v>
      </c>
      <c r="AF1253" t="str">
        <f t="shared" si="749"/>
        <v>=+'BASE DE DATOS'!O2</v>
      </c>
      <c r="AG1253" s="3" t="e">
        <f>+#REF!</f>
        <v>#REF!</v>
      </c>
    </row>
    <row r="1254" spans="19:33">
      <c r="S1254" s="4" t="s">
        <v>84</v>
      </c>
      <c r="T1254" s="4">
        <f t="shared" si="760"/>
        <v>109</v>
      </c>
      <c r="V1254" s="6" t="s">
        <v>81</v>
      </c>
      <c r="W1254" s="4">
        <f t="shared" si="744"/>
        <v>109</v>
      </c>
      <c r="X1254" s="4" t="str">
        <f t="shared" si="745"/>
        <v>P109</v>
      </c>
      <c r="Y1254" s="6" t="s">
        <v>50</v>
      </c>
      <c r="Z1254" s="6" t="str">
        <f t="shared" si="746"/>
        <v>BASE DE DATOS'!P109</v>
      </c>
      <c r="AA1254" s="4" t="str">
        <f t="shared" ref="AA1254" si="775">CONCATENATE("=","+","'",Z1254)</f>
        <v>=+'BASE DE DATOS'!P109</v>
      </c>
      <c r="AB1254" t="e">
        <f>+#REF!</f>
        <v>#REF!</v>
      </c>
      <c r="AC1254" s="8">
        <v>104</v>
      </c>
      <c r="AD1254">
        <v>2</v>
      </c>
      <c r="AE1254" t="str">
        <f t="shared" si="748"/>
        <v>P2</v>
      </c>
      <c r="AF1254" t="str">
        <f t="shared" si="749"/>
        <v>=+'BASE DE DATOS'!P2</v>
      </c>
      <c r="AG1254" s="3" t="e">
        <f>+#REF!</f>
        <v>#REF!</v>
      </c>
    </row>
    <row r="1255" spans="19:33">
      <c r="S1255" s="6" t="s">
        <v>85</v>
      </c>
      <c r="T1255" s="4">
        <f t="shared" si="760"/>
        <v>109</v>
      </c>
      <c r="V1255" s="4" t="s">
        <v>84</v>
      </c>
      <c r="W1255" s="4">
        <f t="shared" si="744"/>
        <v>109</v>
      </c>
      <c r="X1255" s="4" t="str">
        <f t="shared" si="745"/>
        <v>Q109</v>
      </c>
      <c r="Y1255" s="6" t="s">
        <v>50</v>
      </c>
      <c r="Z1255" s="6" t="str">
        <f t="shared" si="746"/>
        <v>BASE DE DATOS'!Q109</v>
      </c>
      <c r="AA1255" s="4" t="str">
        <f t="shared" ref="AA1255" si="776">CONCATENATE("=","+","'",Z1255)</f>
        <v>=+'BASE DE DATOS'!Q109</v>
      </c>
      <c r="AB1255" t="e">
        <f>+#REF!</f>
        <v>#REF!</v>
      </c>
      <c r="AC1255" s="9">
        <v>104</v>
      </c>
      <c r="AD1255">
        <v>2</v>
      </c>
      <c r="AE1255" t="str">
        <f t="shared" si="748"/>
        <v>Q2</v>
      </c>
      <c r="AF1255" t="str">
        <f t="shared" si="749"/>
        <v>=+'BASE DE DATOS'!Q2</v>
      </c>
      <c r="AG1255" s="3" t="e">
        <f>+#REF!</f>
        <v>#REF!</v>
      </c>
    </row>
    <row r="1256" spans="19:33">
      <c r="S1256" s="4" t="s">
        <v>87</v>
      </c>
      <c r="T1256" s="4">
        <f t="shared" si="760"/>
        <v>109</v>
      </c>
      <c r="V1256" s="6" t="s">
        <v>85</v>
      </c>
      <c r="W1256" s="4">
        <f t="shared" si="744"/>
        <v>109</v>
      </c>
      <c r="X1256" s="4" t="str">
        <f t="shared" si="745"/>
        <v>R109</v>
      </c>
      <c r="Y1256" s="6" t="s">
        <v>50</v>
      </c>
      <c r="Z1256" s="6" t="str">
        <f t="shared" si="746"/>
        <v>BASE DE DATOS'!R109</v>
      </c>
      <c r="AA1256" s="4" t="str">
        <f t="shared" ref="AA1256" si="777">CONCATENATE("=","+","'",Z1256)</f>
        <v>=+'BASE DE DATOS'!R109</v>
      </c>
      <c r="AB1256" t="e">
        <f>+#REF!</f>
        <v>#REF!</v>
      </c>
      <c r="AC1256" s="8">
        <v>104</v>
      </c>
      <c r="AD1256">
        <v>2</v>
      </c>
      <c r="AE1256" t="str">
        <f t="shared" si="748"/>
        <v>R2</v>
      </c>
      <c r="AF1256" t="str">
        <f t="shared" si="749"/>
        <v>=+'BASE DE DATOS'!R2</v>
      </c>
      <c r="AG1256" s="3" t="e">
        <f>+#REF!</f>
        <v>#REF!</v>
      </c>
    </row>
    <row r="1257" spans="19:33">
      <c r="S1257" s="6" t="s">
        <v>89</v>
      </c>
      <c r="T1257" s="4">
        <f t="shared" si="760"/>
        <v>109</v>
      </c>
      <c r="V1257" s="4" t="s">
        <v>87</v>
      </c>
      <c r="W1257" s="4">
        <f t="shared" si="744"/>
        <v>109</v>
      </c>
      <c r="X1257" s="4" t="str">
        <f t="shared" si="745"/>
        <v>S109</v>
      </c>
      <c r="Y1257" s="6" t="s">
        <v>50</v>
      </c>
      <c r="Z1257" s="6" t="str">
        <f t="shared" si="746"/>
        <v>BASE DE DATOS'!S109</v>
      </c>
      <c r="AA1257" s="4" t="str">
        <f t="shared" ref="AA1257" si="778">CONCATENATE("=","+","'",Z1257)</f>
        <v>=+'BASE DE DATOS'!S109</v>
      </c>
      <c r="AB1257" t="e">
        <f>+#REF!</f>
        <v>#REF!</v>
      </c>
      <c r="AC1257" s="9">
        <v>104</v>
      </c>
      <c r="AD1257">
        <v>2</v>
      </c>
      <c r="AE1257" t="str">
        <f t="shared" si="748"/>
        <v>S2</v>
      </c>
      <c r="AF1257" t="str">
        <f t="shared" si="749"/>
        <v>=+'BASE DE DATOS'!S2</v>
      </c>
      <c r="AG1257" s="3" t="e">
        <f>+#REF!</f>
        <v>#REF!</v>
      </c>
    </row>
    <row r="1258" spans="19:33">
      <c r="S1258" s="6" t="s">
        <v>49</v>
      </c>
      <c r="T1258" s="4">
        <f t="shared" si="760"/>
        <v>110</v>
      </c>
      <c r="V1258" s="6" t="s">
        <v>89</v>
      </c>
      <c r="W1258" s="4">
        <f t="shared" si="744"/>
        <v>110</v>
      </c>
      <c r="X1258" s="4" t="str">
        <f t="shared" si="745"/>
        <v>T110</v>
      </c>
      <c r="Y1258" s="6" t="s">
        <v>50</v>
      </c>
      <c r="Z1258" s="6" t="str">
        <f t="shared" si="746"/>
        <v>BASE DE DATOS'!T110</v>
      </c>
      <c r="AA1258" s="4" t="str">
        <f t="shared" ref="AA1258" si="779">CONCATENATE("=","+","'",Z1258)</f>
        <v>=+'BASE DE DATOS'!T110</v>
      </c>
      <c r="AB1258" t="e">
        <f>+#REF!</f>
        <v>#REF!</v>
      </c>
      <c r="AC1258" s="8">
        <v>104</v>
      </c>
      <c r="AD1258">
        <v>2</v>
      </c>
      <c r="AE1258" t="str">
        <f t="shared" si="748"/>
        <v>T2</v>
      </c>
      <c r="AF1258" t="str">
        <f t="shared" si="749"/>
        <v>=+'BASE DE DATOS'!T2</v>
      </c>
      <c r="AG1258" s="3" t="e">
        <f>+#REF!</f>
        <v>#REF!</v>
      </c>
    </row>
    <row r="1259" spans="19:33">
      <c r="S1259" s="4" t="s">
        <v>58</v>
      </c>
      <c r="T1259" s="4">
        <f t="shared" si="760"/>
        <v>110</v>
      </c>
      <c r="V1259" s="4" t="s">
        <v>91</v>
      </c>
      <c r="W1259" s="4">
        <f t="shared" si="744"/>
        <v>110</v>
      </c>
      <c r="X1259" s="4" t="str">
        <f t="shared" si="745"/>
        <v>U110</v>
      </c>
      <c r="Y1259" s="6" t="s">
        <v>50</v>
      </c>
      <c r="Z1259" s="6" t="str">
        <f t="shared" si="746"/>
        <v>BASE DE DATOS'!U110</v>
      </c>
      <c r="AA1259" s="4" t="str">
        <f t="shared" ref="AA1259" si="780">CONCATENATE("=","+","'",Z1259)</f>
        <v>=+'BASE DE DATOS'!U110</v>
      </c>
      <c r="AB1259" t="e">
        <f>+#REF!</f>
        <v>#REF!</v>
      </c>
      <c r="AC1259" s="9">
        <v>104</v>
      </c>
      <c r="AD1259">
        <v>2</v>
      </c>
      <c r="AE1259" t="str">
        <f t="shared" si="748"/>
        <v>U2</v>
      </c>
      <c r="AF1259" t="str">
        <f t="shared" si="749"/>
        <v>=+'BASE DE DATOS'!U2</v>
      </c>
      <c r="AG1259" s="3" t="e">
        <f>+#REF!</f>
        <v>#REF!</v>
      </c>
    </row>
    <row r="1260" spans="19:33">
      <c r="S1260" s="6" t="s">
        <v>65</v>
      </c>
      <c r="T1260" s="4">
        <f t="shared" si="760"/>
        <v>110</v>
      </c>
      <c r="V1260" s="6" t="s">
        <v>49</v>
      </c>
      <c r="W1260" s="4">
        <f t="shared" si="744"/>
        <v>110</v>
      </c>
      <c r="X1260" s="4" t="str">
        <f t="shared" si="745"/>
        <v>J110</v>
      </c>
      <c r="Y1260" s="6" t="s">
        <v>50</v>
      </c>
      <c r="Z1260" s="6" t="str">
        <f t="shared" si="746"/>
        <v>BASE DE DATOS'!J110</v>
      </c>
      <c r="AA1260" s="4" t="str">
        <f t="shared" ref="AA1260" si="781">CONCATENATE("=","+","'",Z1260)</f>
        <v>=+'BASE DE DATOS'!J110</v>
      </c>
      <c r="AB1260" t="e">
        <f>+#REF!</f>
        <v>#REF!</v>
      </c>
      <c r="AC1260" s="8">
        <v>105</v>
      </c>
      <c r="AD1260">
        <v>2</v>
      </c>
      <c r="AE1260" t="str">
        <f t="shared" si="748"/>
        <v>J2</v>
      </c>
      <c r="AF1260" t="str">
        <f t="shared" si="749"/>
        <v>=+'BASE DE DATOS'!J2</v>
      </c>
      <c r="AG1260" s="3" t="e">
        <f>+#REF!</f>
        <v>#REF!</v>
      </c>
    </row>
    <row r="1261" spans="19:33">
      <c r="S1261" s="4" t="s">
        <v>70</v>
      </c>
      <c r="T1261" s="4">
        <f t="shared" si="760"/>
        <v>110</v>
      </c>
      <c r="V1261" s="4" t="s">
        <v>58</v>
      </c>
      <c r="W1261" s="4">
        <f t="shared" si="744"/>
        <v>110</v>
      </c>
      <c r="X1261" s="4" t="str">
        <f t="shared" si="745"/>
        <v>K110</v>
      </c>
      <c r="Y1261" s="6" t="s">
        <v>50</v>
      </c>
      <c r="Z1261" s="6" t="str">
        <f t="shared" si="746"/>
        <v>BASE DE DATOS'!K110</v>
      </c>
      <c r="AA1261" s="4" t="str">
        <f t="shared" ref="AA1261" si="782">CONCATENATE("=","+","'",Z1261)</f>
        <v>=+'BASE DE DATOS'!K110</v>
      </c>
      <c r="AB1261" t="e">
        <f>+#REF!</f>
        <v>#REF!</v>
      </c>
      <c r="AC1261" s="9">
        <v>105</v>
      </c>
      <c r="AD1261">
        <v>2</v>
      </c>
      <c r="AE1261" t="str">
        <f t="shared" si="748"/>
        <v>K2</v>
      </c>
      <c r="AF1261" t="str">
        <f t="shared" si="749"/>
        <v>=+'BASE DE DATOS'!K2</v>
      </c>
      <c r="AG1261" s="3" t="e">
        <f>+#REF!</f>
        <v>#REF!</v>
      </c>
    </row>
    <row r="1262" spans="19:33">
      <c r="S1262" s="6" t="s">
        <v>73</v>
      </c>
      <c r="T1262" s="4">
        <f t="shared" si="760"/>
        <v>110</v>
      </c>
      <c r="V1262" s="6" t="s">
        <v>65</v>
      </c>
      <c r="W1262" s="4">
        <f t="shared" si="744"/>
        <v>110</v>
      </c>
      <c r="X1262" s="4" t="str">
        <f t="shared" si="745"/>
        <v>L110</v>
      </c>
      <c r="Y1262" s="6" t="s">
        <v>50</v>
      </c>
      <c r="Z1262" s="6" t="str">
        <f t="shared" si="746"/>
        <v>BASE DE DATOS'!L110</v>
      </c>
      <c r="AA1262" s="4" t="str">
        <f t="shared" ref="AA1262" si="783">CONCATENATE("=","+","'",Z1262)</f>
        <v>=+'BASE DE DATOS'!L110</v>
      </c>
      <c r="AB1262" t="e">
        <f>+#REF!</f>
        <v>#REF!</v>
      </c>
      <c r="AC1262" s="8">
        <v>105</v>
      </c>
      <c r="AD1262">
        <v>2</v>
      </c>
      <c r="AE1262" t="str">
        <f t="shared" si="748"/>
        <v>L2</v>
      </c>
      <c r="AF1262" t="str">
        <f t="shared" si="749"/>
        <v>=+'BASE DE DATOS'!L2</v>
      </c>
      <c r="AG1262" s="3" t="e">
        <f>+#REF!</f>
        <v>#REF!</v>
      </c>
    </row>
    <row r="1263" spans="19:33">
      <c r="S1263" s="4" t="s">
        <v>77</v>
      </c>
      <c r="T1263" s="4">
        <f t="shared" si="760"/>
        <v>110</v>
      </c>
      <c r="V1263" s="4" t="s">
        <v>70</v>
      </c>
      <c r="W1263" s="4">
        <f t="shared" si="744"/>
        <v>110</v>
      </c>
      <c r="X1263" s="4" t="str">
        <f t="shared" si="745"/>
        <v>M110</v>
      </c>
      <c r="Y1263" s="6" t="s">
        <v>50</v>
      </c>
      <c r="Z1263" s="6" t="str">
        <f t="shared" si="746"/>
        <v>BASE DE DATOS'!M110</v>
      </c>
      <c r="AA1263" s="4" t="str">
        <f t="shared" ref="AA1263" si="784">CONCATENATE("=","+","'",Z1263)</f>
        <v>=+'BASE DE DATOS'!M110</v>
      </c>
      <c r="AB1263" t="e">
        <f>+#REF!</f>
        <v>#REF!</v>
      </c>
      <c r="AC1263" s="9">
        <v>105</v>
      </c>
      <c r="AD1263">
        <v>2</v>
      </c>
      <c r="AE1263" t="str">
        <f t="shared" si="748"/>
        <v>M2</v>
      </c>
      <c r="AF1263" t="str">
        <f t="shared" si="749"/>
        <v>=+'BASE DE DATOS'!M2</v>
      </c>
      <c r="AG1263" s="3" t="e">
        <f>+#REF!</f>
        <v>#REF!</v>
      </c>
    </row>
    <row r="1264" spans="19:33">
      <c r="S1264" s="6" t="s">
        <v>81</v>
      </c>
      <c r="T1264" s="4">
        <f t="shared" si="760"/>
        <v>110</v>
      </c>
      <c r="V1264" s="6" t="s">
        <v>73</v>
      </c>
      <c r="W1264" s="4">
        <f t="shared" si="744"/>
        <v>110</v>
      </c>
      <c r="X1264" s="4" t="str">
        <f t="shared" si="745"/>
        <v>N110</v>
      </c>
      <c r="Y1264" s="6" t="s">
        <v>50</v>
      </c>
      <c r="Z1264" s="6" t="str">
        <f t="shared" si="746"/>
        <v>BASE DE DATOS'!N110</v>
      </c>
      <c r="AA1264" s="4" t="str">
        <f t="shared" ref="AA1264" si="785">CONCATENATE("=","+","'",Z1264)</f>
        <v>=+'BASE DE DATOS'!N110</v>
      </c>
      <c r="AB1264" t="e">
        <f>+#REF!</f>
        <v>#REF!</v>
      </c>
      <c r="AC1264" s="8">
        <v>105</v>
      </c>
      <c r="AD1264">
        <v>2</v>
      </c>
      <c r="AE1264" t="str">
        <f t="shared" si="748"/>
        <v>N2</v>
      </c>
      <c r="AF1264" t="str">
        <f t="shared" si="749"/>
        <v>=+'BASE DE DATOS'!N2</v>
      </c>
      <c r="AG1264" s="3" t="e">
        <f>+#REF!</f>
        <v>#REF!</v>
      </c>
    </row>
    <row r="1265" spans="19:33">
      <c r="S1265" s="4" t="s">
        <v>84</v>
      </c>
      <c r="T1265" s="4">
        <f t="shared" si="760"/>
        <v>110</v>
      </c>
      <c r="V1265" s="4" t="s">
        <v>77</v>
      </c>
      <c r="W1265" s="4">
        <f t="shared" si="744"/>
        <v>110</v>
      </c>
      <c r="X1265" s="4" t="str">
        <f t="shared" si="745"/>
        <v>O110</v>
      </c>
      <c r="Y1265" s="6" t="s">
        <v>50</v>
      </c>
      <c r="Z1265" s="6" t="str">
        <f t="shared" si="746"/>
        <v>BASE DE DATOS'!O110</v>
      </c>
      <c r="AA1265" s="4" t="str">
        <f t="shared" ref="AA1265" si="786">CONCATENATE("=","+","'",Z1265)</f>
        <v>=+'BASE DE DATOS'!O110</v>
      </c>
      <c r="AB1265" t="e">
        <f>+#REF!</f>
        <v>#REF!</v>
      </c>
      <c r="AC1265" s="9">
        <v>105</v>
      </c>
      <c r="AD1265">
        <v>2</v>
      </c>
      <c r="AE1265" t="str">
        <f t="shared" si="748"/>
        <v>O2</v>
      </c>
      <c r="AF1265" t="str">
        <f t="shared" si="749"/>
        <v>=+'BASE DE DATOS'!O2</v>
      </c>
      <c r="AG1265" s="3" t="e">
        <f>+#REF!</f>
        <v>#REF!</v>
      </c>
    </row>
    <row r="1266" spans="19:33">
      <c r="S1266" s="6" t="s">
        <v>85</v>
      </c>
      <c r="T1266" s="4">
        <f t="shared" si="760"/>
        <v>110</v>
      </c>
      <c r="V1266" s="6" t="s">
        <v>81</v>
      </c>
      <c r="W1266" s="4">
        <f t="shared" si="744"/>
        <v>110</v>
      </c>
      <c r="X1266" s="4" t="str">
        <f t="shared" si="745"/>
        <v>P110</v>
      </c>
      <c r="Y1266" s="6" t="s">
        <v>50</v>
      </c>
      <c r="Z1266" s="6" t="str">
        <f t="shared" si="746"/>
        <v>BASE DE DATOS'!P110</v>
      </c>
      <c r="AA1266" s="4" t="str">
        <f t="shared" ref="AA1266" si="787">CONCATENATE("=","+","'",Z1266)</f>
        <v>=+'BASE DE DATOS'!P110</v>
      </c>
      <c r="AB1266" t="e">
        <f>+#REF!</f>
        <v>#REF!</v>
      </c>
      <c r="AC1266" s="8">
        <v>105</v>
      </c>
      <c r="AD1266">
        <v>2</v>
      </c>
      <c r="AE1266" t="str">
        <f t="shared" si="748"/>
        <v>P2</v>
      </c>
      <c r="AF1266" t="str">
        <f t="shared" si="749"/>
        <v>=+'BASE DE DATOS'!P2</v>
      </c>
      <c r="AG1266" s="3" t="e">
        <f>+#REF!</f>
        <v>#REF!</v>
      </c>
    </row>
    <row r="1267" spans="19:33">
      <c r="S1267" s="4" t="s">
        <v>87</v>
      </c>
      <c r="T1267" s="4">
        <f t="shared" si="760"/>
        <v>110</v>
      </c>
      <c r="V1267" s="4" t="s">
        <v>84</v>
      </c>
      <c r="W1267" s="4">
        <f t="shared" si="744"/>
        <v>110</v>
      </c>
      <c r="X1267" s="4" t="str">
        <f t="shared" si="745"/>
        <v>Q110</v>
      </c>
      <c r="Y1267" s="6" t="s">
        <v>50</v>
      </c>
      <c r="Z1267" s="6" t="str">
        <f t="shared" si="746"/>
        <v>BASE DE DATOS'!Q110</v>
      </c>
      <c r="AA1267" s="4" t="str">
        <f t="shared" ref="AA1267" si="788">CONCATENATE("=","+","'",Z1267)</f>
        <v>=+'BASE DE DATOS'!Q110</v>
      </c>
      <c r="AB1267" t="e">
        <f>+#REF!</f>
        <v>#REF!</v>
      </c>
      <c r="AC1267" s="9">
        <v>105</v>
      </c>
      <c r="AD1267">
        <v>2</v>
      </c>
      <c r="AE1267" t="str">
        <f t="shared" si="748"/>
        <v>Q2</v>
      </c>
      <c r="AF1267" t="str">
        <f t="shared" si="749"/>
        <v>=+'BASE DE DATOS'!Q2</v>
      </c>
      <c r="AG1267" s="3" t="e">
        <f>+#REF!</f>
        <v>#REF!</v>
      </c>
    </row>
    <row r="1268" spans="19:33">
      <c r="S1268" s="6" t="s">
        <v>89</v>
      </c>
      <c r="T1268" s="4">
        <f t="shared" si="760"/>
        <v>110</v>
      </c>
      <c r="V1268" s="6" t="s">
        <v>85</v>
      </c>
      <c r="W1268" s="4">
        <f t="shared" si="744"/>
        <v>110</v>
      </c>
      <c r="X1268" s="4" t="str">
        <f t="shared" si="745"/>
        <v>R110</v>
      </c>
      <c r="Y1268" s="6" t="s">
        <v>50</v>
      </c>
      <c r="Z1268" s="6" t="str">
        <f t="shared" si="746"/>
        <v>BASE DE DATOS'!R110</v>
      </c>
      <c r="AA1268" s="4" t="str">
        <f t="shared" ref="AA1268" si="789">CONCATENATE("=","+","'",Z1268)</f>
        <v>=+'BASE DE DATOS'!R110</v>
      </c>
      <c r="AB1268" t="e">
        <f>+#REF!</f>
        <v>#REF!</v>
      </c>
      <c r="AC1268" s="8">
        <v>105</v>
      </c>
      <c r="AD1268">
        <v>2</v>
      </c>
      <c r="AE1268" t="str">
        <f t="shared" si="748"/>
        <v>R2</v>
      </c>
      <c r="AF1268" t="str">
        <f t="shared" si="749"/>
        <v>=+'BASE DE DATOS'!R2</v>
      </c>
      <c r="AG1268" s="3" t="e">
        <f>+#REF!</f>
        <v>#REF!</v>
      </c>
    </row>
    <row r="1269" spans="19:33">
      <c r="S1269" s="6" t="s">
        <v>49</v>
      </c>
      <c r="T1269" s="4">
        <f t="shared" si="760"/>
        <v>111</v>
      </c>
      <c r="V1269" s="4" t="s">
        <v>87</v>
      </c>
      <c r="W1269" s="4">
        <f t="shared" si="744"/>
        <v>111</v>
      </c>
      <c r="X1269" s="4" t="str">
        <f t="shared" si="745"/>
        <v>S111</v>
      </c>
      <c r="Y1269" s="6" t="s">
        <v>50</v>
      </c>
      <c r="Z1269" s="6" t="str">
        <f t="shared" si="746"/>
        <v>BASE DE DATOS'!S111</v>
      </c>
      <c r="AA1269" s="4" t="str">
        <f t="shared" ref="AA1269" si="790">CONCATENATE("=","+","'",Z1269)</f>
        <v>=+'BASE DE DATOS'!S111</v>
      </c>
      <c r="AB1269" t="e">
        <f>+#REF!</f>
        <v>#REF!</v>
      </c>
      <c r="AC1269" s="9">
        <v>105</v>
      </c>
      <c r="AD1269">
        <v>2</v>
      </c>
      <c r="AE1269" t="str">
        <f t="shared" si="748"/>
        <v>S2</v>
      </c>
      <c r="AF1269" t="str">
        <f t="shared" si="749"/>
        <v>=+'BASE DE DATOS'!S2</v>
      </c>
      <c r="AG1269" s="3" t="e">
        <f>+#REF!</f>
        <v>#REF!</v>
      </c>
    </row>
    <row r="1270" spans="19:33">
      <c r="S1270" s="4" t="s">
        <v>58</v>
      </c>
      <c r="T1270" s="4">
        <f t="shared" si="760"/>
        <v>111</v>
      </c>
      <c r="V1270" s="6" t="s">
        <v>89</v>
      </c>
      <c r="W1270" s="4">
        <f t="shared" si="744"/>
        <v>111</v>
      </c>
      <c r="X1270" s="4" t="str">
        <f t="shared" si="745"/>
        <v>T111</v>
      </c>
      <c r="Y1270" s="6" t="s">
        <v>50</v>
      </c>
      <c r="Z1270" s="6" t="str">
        <f t="shared" si="746"/>
        <v>BASE DE DATOS'!T111</v>
      </c>
      <c r="AA1270" s="4" t="str">
        <f t="shared" ref="AA1270" si="791">CONCATENATE("=","+","'",Z1270)</f>
        <v>=+'BASE DE DATOS'!T111</v>
      </c>
      <c r="AB1270" t="e">
        <f>+#REF!</f>
        <v>#REF!</v>
      </c>
      <c r="AC1270" s="8">
        <v>105</v>
      </c>
      <c r="AD1270">
        <v>2</v>
      </c>
      <c r="AE1270" t="str">
        <f t="shared" si="748"/>
        <v>T2</v>
      </c>
      <c r="AF1270" t="str">
        <f t="shared" si="749"/>
        <v>=+'BASE DE DATOS'!T2</v>
      </c>
      <c r="AG1270" s="3" t="e">
        <f>+#REF!</f>
        <v>#REF!</v>
      </c>
    </row>
    <row r="1271" spans="19:33">
      <c r="S1271" s="6" t="s">
        <v>65</v>
      </c>
      <c r="T1271" s="4">
        <f t="shared" si="760"/>
        <v>111</v>
      </c>
      <c r="V1271" s="4" t="s">
        <v>91</v>
      </c>
      <c r="W1271" s="4">
        <f t="shared" si="744"/>
        <v>111</v>
      </c>
      <c r="X1271" s="4" t="str">
        <f t="shared" si="745"/>
        <v>U111</v>
      </c>
      <c r="Y1271" s="6" t="s">
        <v>50</v>
      </c>
      <c r="Z1271" s="6" t="str">
        <f t="shared" si="746"/>
        <v>BASE DE DATOS'!U111</v>
      </c>
      <c r="AA1271" s="4" t="str">
        <f t="shared" ref="AA1271" si="792">CONCATENATE("=","+","'",Z1271)</f>
        <v>=+'BASE DE DATOS'!U111</v>
      </c>
      <c r="AB1271" t="e">
        <f>+#REF!</f>
        <v>#REF!</v>
      </c>
      <c r="AC1271" s="9">
        <v>105</v>
      </c>
      <c r="AD1271">
        <v>2</v>
      </c>
      <c r="AE1271" t="str">
        <f t="shared" si="748"/>
        <v>U2</v>
      </c>
      <c r="AF1271" t="str">
        <f t="shared" si="749"/>
        <v>=+'BASE DE DATOS'!U2</v>
      </c>
      <c r="AG1271" s="3" t="e">
        <f>+#REF!</f>
        <v>#REF!</v>
      </c>
    </row>
    <row r="1272" spans="19:33">
      <c r="S1272" s="4" t="s">
        <v>70</v>
      </c>
      <c r="T1272" s="4">
        <f t="shared" si="760"/>
        <v>111</v>
      </c>
      <c r="V1272" s="6" t="s">
        <v>49</v>
      </c>
      <c r="W1272" s="4">
        <f t="shared" si="744"/>
        <v>111</v>
      </c>
      <c r="X1272" s="4" t="str">
        <f t="shared" si="745"/>
        <v>J111</v>
      </c>
      <c r="Y1272" s="6" t="s">
        <v>50</v>
      </c>
      <c r="Z1272" s="6" t="str">
        <f t="shared" si="746"/>
        <v>BASE DE DATOS'!J111</v>
      </c>
      <c r="AA1272" s="4" t="str">
        <f t="shared" ref="AA1272" si="793">CONCATENATE("=","+","'",Z1272)</f>
        <v>=+'BASE DE DATOS'!J111</v>
      </c>
      <c r="AB1272" t="e">
        <f>+#REF!</f>
        <v>#REF!</v>
      </c>
      <c r="AC1272" s="8">
        <v>106</v>
      </c>
      <c r="AD1272">
        <v>2</v>
      </c>
      <c r="AE1272" t="str">
        <f t="shared" si="748"/>
        <v>J2</v>
      </c>
      <c r="AF1272" t="str">
        <f t="shared" si="749"/>
        <v>=+'BASE DE DATOS'!J2</v>
      </c>
      <c r="AG1272" s="3" t="e">
        <f>+#REF!</f>
        <v>#REF!</v>
      </c>
    </row>
    <row r="1273" spans="19:33">
      <c r="S1273" s="6" t="s">
        <v>73</v>
      </c>
      <c r="T1273" s="4">
        <f t="shared" si="760"/>
        <v>111</v>
      </c>
      <c r="V1273" s="4" t="s">
        <v>58</v>
      </c>
      <c r="W1273" s="4">
        <f t="shared" si="744"/>
        <v>111</v>
      </c>
      <c r="X1273" s="4" t="str">
        <f t="shared" si="745"/>
        <v>K111</v>
      </c>
      <c r="Y1273" s="6" t="s">
        <v>50</v>
      </c>
      <c r="Z1273" s="6" t="str">
        <f t="shared" si="746"/>
        <v>BASE DE DATOS'!K111</v>
      </c>
      <c r="AA1273" s="4" t="str">
        <f t="shared" ref="AA1273" si="794">CONCATENATE("=","+","'",Z1273)</f>
        <v>=+'BASE DE DATOS'!K111</v>
      </c>
      <c r="AB1273" t="e">
        <f>+#REF!</f>
        <v>#REF!</v>
      </c>
      <c r="AC1273" s="9">
        <v>106</v>
      </c>
      <c r="AD1273">
        <v>2</v>
      </c>
      <c r="AE1273" t="str">
        <f t="shared" si="748"/>
        <v>K2</v>
      </c>
      <c r="AF1273" t="str">
        <f t="shared" si="749"/>
        <v>=+'BASE DE DATOS'!K2</v>
      </c>
      <c r="AG1273" s="3" t="e">
        <f>+#REF!</f>
        <v>#REF!</v>
      </c>
    </row>
    <row r="1274" spans="19:33">
      <c r="S1274" s="4" t="s">
        <v>77</v>
      </c>
      <c r="T1274" s="4">
        <f t="shared" si="760"/>
        <v>111</v>
      </c>
      <c r="V1274" s="6" t="s">
        <v>65</v>
      </c>
      <c r="W1274" s="4">
        <f t="shared" si="744"/>
        <v>111</v>
      </c>
      <c r="X1274" s="4" t="str">
        <f t="shared" si="745"/>
        <v>L111</v>
      </c>
      <c r="Y1274" s="6" t="s">
        <v>50</v>
      </c>
      <c r="Z1274" s="6" t="str">
        <f t="shared" si="746"/>
        <v>BASE DE DATOS'!L111</v>
      </c>
      <c r="AA1274" s="4" t="str">
        <f t="shared" ref="AA1274" si="795">CONCATENATE("=","+","'",Z1274)</f>
        <v>=+'BASE DE DATOS'!L111</v>
      </c>
      <c r="AB1274" t="e">
        <f>+#REF!</f>
        <v>#REF!</v>
      </c>
      <c r="AC1274" s="8">
        <v>106</v>
      </c>
      <c r="AD1274">
        <v>2</v>
      </c>
      <c r="AE1274" t="str">
        <f t="shared" si="748"/>
        <v>L2</v>
      </c>
      <c r="AF1274" t="str">
        <f t="shared" si="749"/>
        <v>=+'BASE DE DATOS'!L2</v>
      </c>
      <c r="AG1274" s="3" t="e">
        <f>+#REF!</f>
        <v>#REF!</v>
      </c>
    </row>
    <row r="1275" spans="19:33">
      <c r="S1275" s="6" t="s">
        <v>81</v>
      </c>
      <c r="T1275" s="4">
        <f t="shared" si="760"/>
        <v>111</v>
      </c>
      <c r="V1275" s="4" t="s">
        <v>70</v>
      </c>
      <c r="W1275" s="4">
        <f t="shared" si="744"/>
        <v>111</v>
      </c>
      <c r="X1275" s="4" t="str">
        <f t="shared" si="745"/>
        <v>M111</v>
      </c>
      <c r="Y1275" s="6" t="s">
        <v>50</v>
      </c>
      <c r="Z1275" s="6" t="str">
        <f t="shared" si="746"/>
        <v>BASE DE DATOS'!M111</v>
      </c>
      <c r="AA1275" s="4" t="str">
        <f t="shared" ref="AA1275" si="796">CONCATENATE("=","+","'",Z1275)</f>
        <v>=+'BASE DE DATOS'!M111</v>
      </c>
      <c r="AB1275" t="e">
        <f>+#REF!</f>
        <v>#REF!</v>
      </c>
      <c r="AC1275" s="9">
        <v>106</v>
      </c>
      <c r="AD1275">
        <v>2</v>
      </c>
      <c r="AE1275" t="str">
        <f t="shared" si="748"/>
        <v>M2</v>
      </c>
      <c r="AF1275" t="str">
        <f t="shared" si="749"/>
        <v>=+'BASE DE DATOS'!M2</v>
      </c>
      <c r="AG1275" s="3" t="e">
        <f>+#REF!</f>
        <v>#REF!</v>
      </c>
    </row>
    <row r="1276" spans="19:33">
      <c r="S1276" s="4" t="s">
        <v>84</v>
      </c>
      <c r="T1276" s="4">
        <f t="shared" si="760"/>
        <v>111</v>
      </c>
      <c r="V1276" s="6" t="s">
        <v>73</v>
      </c>
      <c r="W1276" s="4">
        <f t="shared" si="744"/>
        <v>111</v>
      </c>
      <c r="X1276" s="4" t="str">
        <f t="shared" si="745"/>
        <v>N111</v>
      </c>
      <c r="Y1276" s="6" t="s">
        <v>50</v>
      </c>
      <c r="Z1276" s="6" t="str">
        <f t="shared" si="746"/>
        <v>BASE DE DATOS'!N111</v>
      </c>
      <c r="AA1276" s="4" t="str">
        <f t="shared" ref="AA1276" si="797">CONCATENATE("=","+","'",Z1276)</f>
        <v>=+'BASE DE DATOS'!N111</v>
      </c>
      <c r="AB1276" t="e">
        <f>+#REF!</f>
        <v>#REF!</v>
      </c>
      <c r="AC1276" s="8">
        <v>106</v>
      </c>
      <c r="AD1276">
        <v>2</v>
      </c>
      <c r="AE1276" t="str">
        <f t="shared" si="748"/>
        <v>N2</v>
      </c>
      <c r="AF1276" t="str">
        <f t="shared" si="749"/>
        <v>=+'BASE DE DATOS'!N2</v>
      </c>
      <c r="AG1276" s="3" t="e">
        <f>+#REF!</f>
        <v>#REF!</v>
      </c>
    </row>
    <row r="1277" spans="19:33">
      <c r="S1277" s="6" t="s">
        <v>85</v>
      </c>
      <c r="T1277" s="4">
        <f t="shared" si="760"/>
        <v>111</v>
      </c>
      <c r="V1277" s="4" t="s">
        <v>77</v>
      </c>
      <c r="W1277" s="4">
        <f t="shared" si="744"/>
        <v>111</v>
      </c>
      <c r="X1277" s="4" t="str">
        <f t="shared" si="745"/>
        <v>O111</v>
      </c>
      <c r="Y1277" s="6" t="s">
        <v>50</v>
      </c>
      <c r="Z1277" s="6" t="str">
        <f t="shared" si="746"/>
        <v>BASE DE DATOS'!O111</v>
      </c>
      <c r="AA1277" s="4" t="str">
        <f t="shared" ref="AA1277" si="798">CONCATENATE("=","+","'",Z1277)</f>
        <v>=+'BASE DE DATOS'!O111</v>
      </c>
      <c r="AB1277" t="e">
        <f>+#REF!</f>
        <v>#REF!</v>
      </c>
      <c r="AC1277" s="9">
        <v>106</v>
      </c>
      <c r="AD1277">
        <v>2</v>
      </c>
      <c r="AE1277" t="str">
        <f t="shared" si="748"/>
        <v>O2</v>
      </c>
      <c r="AF1277" t="str">
        <f t="shared" si="749"/>
        <v>=+'BASE DE DATOS'!O2</v>
      </c>
      <c r="AG1277" s="3" t="e">
        <f>+#REF!</f>
        <v>#REF!</v>
      </c>
    </row>
    <row r="1278" spans="19:33">
      <c r="S1278" s="4" t="s">
        <v>87</v>
      </c>
      <c r="T1278" s="4">
        <f t="shared" si="760"/>
        <v>111</v>
      </c>
      <c r="V1278" s="6" t="s">
        <v>81</v>
      </c>
      <c r="W1278" s="4">
        <f t="shared" si="744"/>
        <v>111</v>
      </c>
      <c r="X1278" s="4" t="str">
        <f t="shared" si="745"/>
        <v>P111</v>
      </c>
      <c r="Y1278" s="6" t="s">
        <v>50</v>
      </c>
      <c r="Z1278" s="6" t="str">
        <f t="shared" si="746"/>
        <v>BASE DE DATOS'!P111</v>
      </c>
      <c r="AA1278" s="4" t="str">
        <f t="shared" ref="AA1278" si="799">CONCATENATE("=","+","'",Z1278)</f>
        <v>=+'BASE DE DATOS'!P111</v>
      </c>
      <c r="AB1278" t="e">
        <f>+#REF!</f>
        <v>#REF!</v>
      </c>
      <c r="AC1278" s="8">
        <v>106</v>
      </c>
      <c r="AD1278">
        <v>2</v>
      </c>
      <c r="AE1278" t="str">
        <f t="shared" si="748"/>
        <v>P2</v>
      </c>
      <c r="AF1278" t="str">
        <f t="shared" si="749"/>
        <v>=+'BASE DE DATOS'!P2</v>
      </c>
      <c r="AG1278" s="3" t="e">
        <f>+#REF!</f>
        <v>#REF!</v>
      </c>
    </row>
    <row r="1279" spans="19:33">
      <c r="S1279" s="6" t="s">
        <v>89</v>
      </c>
      <c r="T1279" s="4">
        <f t="shared" si="760"/>
        <v>111</v>
      </c>
      <c r="V1279" s="4" t="s">
        <v>84</v>
      </c>
      <c r="W1279" s="4">
        <f t="shared" si="744"/>
        <v>111</v>
      </c>
      <c r="X1279" s="4" t="str">
        <f t="shared" si="745"/>
        <v>Q111</v>
      </c>
      <c r="Y1279" s="6" t="s">
        <v>50</v>
      </c>
      <c r="Z1279" s="6" t="str">
        <f t="shared" si="746"/>
        <v>BASE DE DATOS'!Q111</v>
      </c>
      <c r="AA1279" s="4" t="str">
        <f t="shared" ref="AA1279" si="800">CONCATENATE("=","+","'",Z1279)</f>
        <v>=+'BASE DE DATOS'!Q111</v>
      </c>
      <c r="AB1279" t="e">
        <f>+#REF!</f>
        <v>#REF!</v>
      </c>
      <c r="AC1279" s="9">
        <v>106</v>
      </c>
      <c r="AD1279">
        <v>2</v>
      </c>
      <c r="AE1279" t="str">
        <f t="shared" si="748"/>
        <v>Q2</v>
      </c>
      <c r="AF1279" t="str">
        <f t="shared" si="749"/>
        <v>=+'BASE DE DATOS'!Q2</v>
      </c>
      <c r="AG1279" s="3" t="e">
        <f>+#REF!</f>
        <v>#REF!</v>
      </c>
    </row>
    <row r="1280" spans="19:33">
      <c r="S1280" s="6" t="s">
        <v>49</v>
      </c>
      <c r="T1280" s="4">
        <f t="shared" si="760"/>
        <v>112</v>
      </c>
      <c r="V1280" s="6" t="s">
        <v>85</v>
      </c>
      <c r="W1280" s="4">
        <f t="shared" si="744"/>
        <v>112</v>
      </c>
      <c r="X1280" s="4" t="str">
        <f t="shared" si="745"/>
        <v>R112</v>
      </c>
      <c r="Y1280" s="6" t="s">
        <v>50</v>
      </c>
      <c r="Z1280" s="6" t="str">
        <f t="shared" si="746"/>
        <v>BASE DE DATOS'!R112</v>
      </c>
      <c r="AA1280" s="4" t="str">
        <f t="shared" ref="AA1280" si="801">CONCATENATE("=","+","'",Z1280)</f>
        <v>=+'BASE DE DATOS'!R112</v>
      </c>
      <c r="AB1280" t="e">
        <f>+#REF!</f>
        <v>#REF!</v>
      </c>
      <c r="AC1280" s="8">
        <v>106</v>
      </c>
      <c r="AD1280">
        <v>2</v>
      </c>
      <c r="AE1280" t="str">
        <f t="shared" si="748"/>
        <v>R2</v>
      </c>
      <c r="AF1280" t="str">
        <f t="shared" si="749"/>
        <v>=+'BASE DE DATOS'!R2</v>
      </c>
      <c r="AG1280" s="3" t="e">
        <f>+#REF!</f>
        <v>#REF!</v>
      </c>
    </row>
    <row r="1281" spans="19:33">
      <c r="S1281" s="4" t="s">
        <v>58</v>
      </c>
      <c r="T1281" s="4">
        <f t="shared" si="760"/>
        <v>112</v>
      </c>
      <c r="V1281" s="4" t="s">
        <v>87</v>
      </c>
      <c r="W1281" s="4">
        <f t="shared" si="744"/>
        <v>112</v>
      </c>
      <c r="X1281" s="4" t="str">
        <f t="shared" si="745"/>
        <v>S112</v>
      </c>
      <c r="Y1281" s="6" t="s">
        <v>50</v>
      </c>
      <c r="Z1281" s="6" t="str">
        <f t="shared" si="746"/>
        <v>BASE DE DATOS'!S112</v>
      </c>
      <c r="AA1281" s="4" t="str">
        <f t="shared" ref="AA1281" si="802">CONCATENATE("=","+","'",Z1281)</f>
        <v>=+'BASE DE DATOS'!S112</v>
      </c>
      <c r="AB1281" t="e">
        <f>+#REF!</f>
        <v>#REF!</v>
      </c>
      <c r="AC1281" s="9">
        <v>106</v>
      </c>
      <c r="AD1281">
        <v>2</v>
      </c>
      <c r="AE1281" t="str">
        <f t="shared" si="748"/>
        <v>S2</v>
      </c>
      <c r="AF1281" t="str">
        <f t="shared" si="749"/>
        <v>=+'BASE DE DATOS'!S2</v>
      </c>
      <c r="AG1281" s="3" t="e">
        <f>+#REF!</f>
        <v>#REF!</v>
      </c>
    </row>
    <row r="1282" spans="19:33">
      <c r="S1282" s="6" t="s">
        <v>65</v>
      </c>
      <c r="T1282" s="4">
        <f t="shared" si="760"/>
        <v>112</v>
      </c>
      <c r="V1282" s="6" t="s">
        <v>89</v>
      </c>
      <c r="W1282" s="4">
        <f t="shared" si="744"/>
        <v>112</v>
      </c>
      <c r="X1282" s="4" t="str">
        <f t="shared" si="745"/>
        <v>T112</v>
      </c>
      <c r="Y1282" s="6" t="s">
        <v>50</v>
      </c>
      <c r="Z1282" s="6" t="str">
        <f t="shared" si="746"/>
        <v>BASE DE DATOS'!T112</v>
      </c>
      <c r="AA1282" s="4" t="str">
        <f t="shared" ref="AA1282" si="803">CONCATENATE("=","+","'",Z1282)</f>
        <v>=+'BASE DE DATOS'!T112</v>
      </c>
      <c r="AB1282" t="e">
        <f>+#REF!</f>
        <v>#REF!</v>
      </c>
      <c r="AC1282" s="8">
        <v>106</v>
      </c>
      <c r="AD1282">
        <v>2</v>
      </c>
      <c r="AE1282" t="str">
        <f t="shared" si="748"/>
        <v>T2</v>
      </c>
      <c r="AF1282" t="str">
        <f t="shared" si="749"/>
        <v>=+'BASE DE DATOS'!T2</v>
      </c>
      <c r="AG1282" s="3" t="e">
        <f>+#REF!</f>
        <v>#REF!</v>
      </c>
    </row>
    <row r="1283" spans="19:33">
      <c r="S1283" s="4" t="s">
        <v>70</v>
      </c>
      <c r="T1283" s="4">
        <f t="shared" si="760"/>
        <v>112</v>
      </c>
      <c r="V1283" s="4" t="s">
        <v>91</v>
      </c>
      <c r="W1283" s="4">
        <f t="shared" si="744"/>
        <v>112</v>
      </c>
      <c r="X1283" s="4" t="str">
        <f t="shared" si="745"/>
        <v>U112</v>
      </c>
      <c r="Y1283" s="6" t="s">
        <v>50</v>
      </c>
      <c r="Z1283" s="6" t="str">
        <f t="shared" si="746"/>
        <v>BASE DE DATOS'!U112</v>
      </c>
      <c r="AA1283" s="4" t="str">
        <f t="shared" ref="AA1283" si="804">CONCATENATE("=","+","'",Z1283)</f>
        <v>=+'BASE DE DATOS'!U112</v>
      </c>
      <c r="AB1283" t="e">
        <f>+#REF!</f>
        <v>#REF!</v>
      </c>
      <c r="AC1283" s="9">
        <v>106</v>
      </c>
      <c r="AD1283">
        <v>2</v>
      </c>
      <c r="AE1283" t="str">
        <f t="shared" si="748"/>
        <v>U2</v>
      </c>
      <c r="AF1283" t="str">
        <f t="shared" si="749"/>
        <v>=+'BASE DE DATOS'!U2</v>
      </c>
      <c r="AG1283" s="3" t="e">
        <f>+#REF!</f>
        <v>#REF!</v>
      </c>
    </row>
    <row r="1284" spans="19:33">
      <c r="S1284" s="6" t="s">
        <v>73</v>
      </c>
      <c r="T1284" s="4">
        <f t="shared" si="760"/>
        <v>112</v>
      </c>
      <c r="V1284" s="6" t="s">
        <v>49</v>
      </c>
      <c r="W1284" s="4">
        <f t="shared" si="744"/>
        <v>112</v>
      </c>
      <c r="X1284" s="4" t="str">
        <f t="shared" si="745"/>
        <v>J112</v>
      </c>
      <c r="Y1284" s="6" t="s">
        <v>50</v>
      </c>
      <c r="Z1284" s="6" t="str">
        <f t="shared" si="746"/>
        <v>BASE DE DATOS'!J112</v>
      </c>
      <c r="AA1284" s="4" t="str">
        <f t="shared" ref="AA1284" si="805">CONCATENATE("=","+","'",Z1284)</f>
        <v>=+'BASE DE DATOS'!J112</v>
      </c>
      <c r="AB1284" t="e">
        <f>+#REF!</f>
        <v>#REF!</v>
      </c>
      <c r="AC1284" s="8">
        <v>107</v>
      </c>
      <c r="AD1284">
        <v>2</v>
      </c>
      <c r="AE1284" t="str">
        <f t="shared" si="748"/>
        <v>J2</v>
      </c>
      <c r="AF1284" t="str">
        <f t="shared" si="749"/>
        <v>=+'BASE DE DATOS'!J2</v>
      </c>
      <c r="AG1284" s="3" t="e">
        <f>+#REF!</f>
        <v>#REF!</v>
      </c>
    </row>
    <row r="1285" spans="19:33">
      <c r="S1285" s="4" t="s">
        <v>77</v>
      </c>
      <c r="T1285" s="4">
        <f t="shared" si="760"/>
        <v>112</v>
      </c>
      <c r="V1285" s="4" t="s">
        <v>58</v>
      </c>
      <c r="W1285" s="4">
        <f t="shared" si="744"/>
        <v>112</v>
      </c>
      <c r="X1285" s="4" t="str">
        <f t="shared" si="745"/>
        <v>K112</v>
      </c>
      <c r="Y1285" s="6" t="s">
        <v>50</v>
      </c>
      <c r="Z1285" s="6" t="str">
        <f t="shared" si="746"/>
        <v>BASE DE DATOS'!K112</v>
      </c>
      <c r="AA1285" s="4" t="str">
        <f t="shared" ref="AA1285" si="806">CONCATENATE("=","+","'",Z1285)</f>
        <v>=+'BASE DE DATOS'!K112</v>
      </c>
      <c r="AB1285" t="e">
        <f>+#REF!</f>
        <v>#REF!</v>
      </c>
      <c r="AC1285" s="9">
        <v>107</v>
      </c>
      <c r="AD1285">
        <v>2</v>
      </c>
      <c r="AE1285" t="str">
        <f t="shared" si="748"/>
        <v>K2</v>
      </c>
      <c r="AF1285" t="str">
        <f t="shared" si="749"/>
        <v>=+'BASE DE DATOS'!K2</v>
      </c>
      <c r="AG1285" s="3" t="e">
        <f>+#REF!</f>
        <v>#REF!</v>
      </c>
    </row>
    <row r="1286" spans="19:33">
      <c r="S1286" s="6" t="s">
        <v>81</v>
      </c>
      <c r="T1286" s="4">
        <f t="shared" si="760"/>
        <v>112</v>
      </c>
      <c r="V1286" s="6" t="s">
        <v>65</v>
      </c>
      <c r="W1286" s="4">
        <f t="shared" si="744"/>
        <v>112</v>
      </c>
      <c r="X1286" s="4" t="str">
        <f t="shared" si="745"/>
        <v>L112</v>
      </c>
      <c r="Y1286" s="6" t="s">
        <v>50</v>
      </c>
      <c r="Z1286" s="6" t="str">
        <f t="shared" si="746"/>
        <v>BASE DE DATOS'!L112</v>
      </c>
      <c r="AA1286" s="4" t="str">
        <f t="shared" ref="AA1286" si="807">CONCATENATE("=","+","'",Z1286)</f>
        <v>=+'BASE DE DATOS'!L112</v>
      </c>
      <c r="AB1286" t="e">
        <f>+#REF!</f>
        <v>#REF!</v>
      </c>
      <c r="AC1286" s="8">
        <v>107</v>
      </c>
      <c r="AD1286">
        <v>2</v>
      </c>
      <c r="AE1286" t="str">
        <f t="shared" si="748"/>
        <v>L2</v>
      </c>
      <c r="AF1286" t="str">
        <f t="shared" si="749"/>
        <v>=+'BASE DE DATOS'!L2</v>
      </c>
      <c r="AG1286" s="3" t="e">
        <f>+#REF!</f>
        <v>#REF!</v>
      </c>
    </row>
    <row r="1287" spans="19:33">
      <c r="S1287" s="4" t="s">
        <v>84</v>
      </c>
      <c r="T1287" s="4">
        <f t="shared" si="760"/>
        <v>112</v>
      </c>
      <c r="V1287" s="4" t="s">
        <v>70</v>
      </c>
      <c r="W1287" s="4">
        <f t="shared" si="744"/>
        <v>112</v>
      </c>
      <c r="X1287" s="4" t="str">
        <f t="shared" si="745"/>
        <v>M112</v>
      </c>
      <c r="Y1287" s="6" t="s">
        <v>50</v>
      </c>
      <c r="Z1287" s="6" t="str">
        <f t="shared" si="746"/>
        <v>BASE DE DATOS'!M112</v>
      </c>
      <c r="AA1287" s="4" t="str">
        <f t="shared" ref="AA1287" si="808">CONCATENATE("=","+","'",Z1287)</f>
        <v>=+'BASE DE DATOS'!M112</v>
      </c>
      <c r="AB1287" t="e">
        <f>+#REF!</f>
        <v>#REF!</v>
      </c>
      <c r="AC1287" s="9">
        <v>107</v>
      </c>
      <c r="AD1287">
        <v>2</v>
      </c>
      <c r="AE1287" t="str">
        <f t="shared" si="748"/>
        <v>M2</v>
      </c>
      <c r="AF1287" t="str">
        <f t="shared" si="749"/>
        <v>=+'BASE DE DATOS'!M2</v>
      </c>
      <c r="AG1287" s="3" t="e">
        <f>+#REF!</f>
        <v>#REF!</v>
      </c>
    </row>
    <row r="1288" spans="19:33">
      <c r="S1288" s="6" t="s">
        <v>85</v>
      </c>
      <c r="T1288" s="4">
        <f t="shared" si="760"/>
        <v>112</v>
      </c>
      <c r="V1288" s="6" t="s">
        <v>73</v>
      </c>
      <c r="W1288" s="4">
        <f t="shared" si="744"/>
        <v>112</v>
      </c>
      <c r="X1288" s="4" t="str">
        <f t="shared" si="745"/>
        <v>N112</v>
      </c>
      <c r="Y1288" s="6" t="s">
        <v>50</v>
      </c>
      <c r="Z1288" s="6" t="str">
        <f t="shared" si="746"/>
        <v>BASE DE DATOS'!N112</v>
      </c>
      <c r="AA1288" s="4" t="str">
        <f t="shared" ref="AA1288" si="809">CONCATENATE("=","+","'",Z1288)</f>
        <v>=+'BASE DE DATOS'!N112</v>
      </c>
      <c r="AB1288" t="e">
        <f>+#REF!</f>
        <v>#REF!</v>
      </c>
      <c r="AC1288" s="8">
        <v>107</v>
      </c>
      <c r="AD1288">
        <v>2</v>
      </c>
      <c r="AE1288" t="str">
        <f t="shared" si="748"/>
        <v>N2</v>
      </c>
      <c r="AF1288" t="str">
        <f t="shared" si="749"/>
        <v>=+'BASE DE DATOS'!N2</v>
      </c>
      <c r="AG1288" s="3" t="e">
        <f>+#REF!</f>
        <v>#REF!</v>
      </c>
    </row>
    <row r="1289" spans="19:33">
      <c r="S1289" s="4" t="s">
        <v>87</v>
      </c>
      <c r="T1289" s="4">
        <f t="shared" si="760"/>
        <v>112</v>
      </c>
      <c r="V1289" s="4" t="s">
        <v>77</v>
      </c>
      <c r="W1289" s="4">
        <f t="shared" si="744"/>
        <v>112</v>
      </c>
      <c r="X1289" s="4" t="str">
        <f t="shared" si="745"/>
        <v>O112</v>
      </c>
      <c r="Y1289" s="6" t="s">
        <v>50</v>
      </c>
      <c r="Z1289" s="6" t="str">
        <f t="shared" si="746"/>
        <v>BASE DE DATOS'!O112</v>
      </c>
      <c r="AA1289" s="4" t="str">
        <f t="shared" ref="AA1289" si="810">CONCATENATE("=","+","'",Z1289)</f>
        <v>=+'BASE DE DATOS'!O112</v>
      </c>
      <c r="AB1289" t="e">
        <f>+#REF!</f>
        <v>#REF!</v>
      </c>
      <c r="AC1289" s="9">
        <v>107</v>
      </c>
      <c r="AD1289">
        <v>2</v>
      </c>
      <c r="AE1289" t="str">
        <f t="shared" si="748"/>
        <v>O2</v>
      </c>
      <c r="AF1289" t="str">
        <f t="shared" si="749"/>
        <v>=+'BASE DE DATOS'!O2</v>
      </c>
      <c r="AG1289" s="3" t="e">
        <f>+#REF!</f>
        <v>#REF!</v>
      </c>
    </row>
    <row r="1290" spans="19:33">
      <c r="S1290" s="6" t="s">
        <v>89</v>
      </c>
      <c r="T1290" s="4">
        <f t="shared" si="760"/>
        <v>112</v>
      </c>
      <c r="V1290" s="6" t="s">
        <v>81</v>
      </c>
      <c r="W1290" s="4">
        <f t="shared" si="744"/>
        <v>112</v>
      </c>
      <c r="X1290" s="4" t="str">
        <f t="shared" si="745"/>
        <v>P112</v>
      </c>
      <c r="Y1290" s="6" t="s">
        <v>50</v>
      </c>
      <c r="Z1290" s="6" t="str">
        <f t="shared" si="746"/>
        <v>BASE DE DATOS'!P112</v>
      </c>
      <c r="AA1290" s="4" t="str">
        <f t="shared" ref="AA1290" si="811">CONCATENATE("=","+","'",Z1290)</f>
        <v>=+'BASE DE DATOS'!P112</v>
      </c>
      <c r="AB1290" t="e">
        <f>+#REF!</f>
        <v>#REF!</v>
      </c>
      <c r="AC1290" s="8">
        <v>107</v>
      </c>
      <c r="AD1290">
        <v>2</v>
      </c>
      <c r="AE1290" t="str">
        <f t="shared" si="748"/>
        <v>P2</v>
      </c>
      <c r="AF1290" t="str">
        <f t="shared" si="749"/>
        <v>=+'BASE DE DATOS'!P2</v>
      </c>
      <c r="AG1290" s="3" t="e">
        <f>+#REF!</f>
        <v>#REF!</v>
      </c>
    </row>
    <row r="1291" spans="19:33">
      <c r="S1291" s="6" t="s">
        <v>49</v>
      </c>
      <c r="T1291" s="4">
        <f t="shared" si="760"/>
        <v>113</v>
      </c>
      <c r="V1291" s="4" t="s">
        <v>84</v>
      </c>
      <c r="W1291" s="4">
        <f t="shared" si="744"/>
        <v>113</v>
      </c>
      <c r="X1291" s="4" t="str">
        <f t="shared" si="745"/>
        <v>Q113</v>
      </c>
      <c r="Y1291" s="6" t="s">
        <v>50</v>
      </c>
      <c r="Z1291" s="6" t="str">
        <f t="shared" si="746"/>
        <v>BASE DE DATOS'!Q113</v>
      </c>
      <c r="AA1291" s="4" t="str">
        <f t="shared" ref="AA1291" si="812">CONCATENATE("=","+","'",Z1291)</f>
        <v>=+'BASE DE DATOS'!Q113</v>
      </c>
      <c r="AB1291" t="e">
        <f>+#REF!</f>
        <v>#REF!</v>
      </c>
      <c r="AC1291" s="9">
        <v>107</v>
      </c>
      <c r="AD1291">
        <v>2</v>
      </c>
      <c r="AE1291" t="str">
        <f t="shared" si="748"/>
        <v>Q2</v>
      </c>
      <c r="AF1291" t="str">
        <f t="shared" si="749"/>
        <v>=+'BASE DE DATOS'!Q2</v>
      </c>
      <c r="AG1291" s="3" t="e">
        <f>+#REF!</f>
        <v>#REF!</v>
      </c>
    </row>
    <row r="1292" spans="19:33">
      <c r="S1292" s="4" t="s">
        <v>58</v>
      </c>
      <c r="T1292" s="4">
        <f t="shared" si="760"/>
        <v>113</v>
      </c>
      <c r="V1292" s="6" t="s">
        <v>85</v>
      </c>
      <c r="W1292" s="4">
        <f t="shared" si="744"/>
        <v>113</v>
      </c>
      <c r="X1292" s="4" t="str">
        <f t="shared" si="745"/>
        <v>R113</v>
      </c>
      <c r="Y1292" s="6" t="s">
        <v>50</v>
      </c>
      <c r="Z1292" s="6" t="str">
        <f t="shared" si="746"/>
        <v>BASE DE DATOS'!R113</v>
      </c>
      <c r="AA1292" s="4" t="str">
        <f t="shared" ref="AA1292" si="813">CONCATENATE("=","+","'",Z1292)</f>
        <v>=+'BASE DE DATOS'!R113</v>
      </c>
      <c r="AB1292" t="e">
        <f>+#REF!</f>
        <v>#REF!</v>
      </c>
      <c r="AC1292" s="8">
        <v>107</v>
      </c>
      <c r="AD1292">
        <v>2</v>
      </c>
      <c r="AE1292" t="str">
        <f t="shared" si="748"/>
        <v>R2</v>
      </c>
      <c r="AF1292" t="str">
        <f t="shared" si="749"/>
        <v>=+'BASE DE DATOS'!R2</v>
      </c>
      <c r="AG1292" s="3" t="e">
        <f>+#REF!</f>
        <v>#REF!</v>
      </c>
    </row>
    <row r="1293" spans="19:33">
      <c r="S1293" s="6" t="s">
        <v>65</v>
      </c>
      <c r="T1293" s="4">
        <f t="shared" si="760"/>
        <v>113</v>
      </c>
      <c r="V1293" s="4" t="s">
        <v>87</v>
      </c>
      <c r="W1293" s="4">
        <f t="shared" ref="W1293:W1356" si="814">+T1293</f>
        <v>113</v>
      </c>
      <c r="X1293" s="4" t="str">
        <f t="shared" ref="X1293:X1356" si="815">CONCATENATE(V1293,W1293)</f>
        <v>S113</v>
      </c>
      <c r="Y1293" s="6" t="s">
        <v>50</v>
      </c>
      <c r="Z1293" s="6" t="str">
        <f t="shared" ref="Z1293:Z1356" si="816">CONCATENATE(Y1293,X1293)</f>
        <v>BASE DE DATOS'!S113</v>
      </c>
      <c r="AA1293" s="4" t="str">
        <f t="shared" ref="AA1293" si="817">CONCATENATE("=","+","'",Z1293)</f>
        <v>=+'BASE DE DATOS'!S113</v>
      </c>
      <c r="AB1293" t="e">
        <f>+#REF!</f>
        <v>#REF!</v>
      </c>
      <c r="AC1293" s="9">
        <v>107</v>
      </c>
      <c r="AD1293">
        <v>2</v>
      </c>
      <c r="AE1293" t="str">
        <f t="shared" ref="AE1293:AE1356" si="818">CONCATENATE(V1293,AD1293)</f>
        <v>S2</v>
      </c>
      <c r="AF1293" t="str">
        <f t="shared" ref="AF1293:AF1356" si="819">CONCATENATE("=","+","'",Y1293,AE1293)</f>
        <v>=+'BASE DE DATOS'!S2</v>
      </c>
      <c r="AG1293" s="3" t="e">
        <f>+#REF!</f>
        <v>#REF!</v>
      </c>
    </row>
    <row r="1294" spans="19:33">
      <c r="S1294" s="4" t="s">
        <v>70</v>
      </c>
      <c r="T1294" s="4">
        <f t="shared" si="760"/>
        <v>113</v>
      </c>
      <c r="V1294" s="6" t="s">
        <v>89</v>
      </c>
      <c r="W1294" s="4">
        <f t="shared" si="814"/>
        <v>113</v>
      </c>
      <c r="X1294" s="4" t="str">
        <f t="shared" si="815"/>
        <v>T113</v>
      </c>
      <c r="Y1294" s="6" t="s">
        <v>50</v>
      </c>
      <c r="Z1294" s="6" t="str">
        <f t="shared" si="816"/>
        <v>BASE DE DATOS'!T113</v>
      </c>
      <c r="AA1294" s="4" t="str">
        <f t="shared" ref="AA1294" si="820">CONCATENATE("=","+","'",Z1294)</f>
        <v>=+'BASE DE DATOS'!T113</v>
      </c>
      <c r="AB1294" t="e">
        <f>+#REF!</f>
        <v>#REF!</v>
      </c>
      <c r="AC1294" s="8">
        <v>107</v>
      </c>
      <c r="AD1294">
        <v>2</v>
      </c>
      <c r="AE1294" t="str">
        <f t="shared" si="818"/>
        <v>T2</v>
      </c>
      <c r="AF1294" t="str">
        <f t="shared" si="819"/>
        <v>=+'BASE DE DATOS'!T2</v>
      </c>
      <c r="AG1294" s="3" t="e">
        <f>+#REF!</f>
        <v>#REF!</v>
      </c>
    </row>
    <row r="1295" spans="19:33">
      <c r="S1295" s="6" t="s">
        <v>73</v>
      </c>
      <c r="T1295" s="4">
        <f t="shared" si="760"/>
        <v>113</v>
      </c>
      <c r="V1295" s="4" t="s">
        <v>91</v>
      </c>
      <c r="W1295" s="4">
        <f t="shared" si="814"/>
        <v>113</v>
      </c>
      <c r="X1295" s="4" t="str">
        <f t="shared" si="815"/>
        <v>U113</v>
      </c>
      <c r="Y1295" s="6" t="s">
        <v>50</v>
      </c>
      <c r="Z1295" s="6" t="str">
        <f t="shared" si="816"/>
        <v>BASE DE DATOS'!U113</v>
      </c>
      <c r="AA1295" s="4" t="str">
        <f t="shared" ref="AA1295" si="821">CONCATENATE("=","+","'",Z1295)</f>
        <v>=+'BASE DE DATOS'!U113</v>
      </c>
      <c r="AB1295" t="e">
        <f>+#REF!</f>
        <v>#REF!</v>
      </c>
      <c r="AC1295" s="9">
        <v>107</v>
      </c>
      <c r="AD1295">
        <v>2</v>
      </c>
      <c r="AE1295" t="str">
        <f t="shared" si="818"/>
        <v>U2</v>
      </c>
      <c r="AF1295" t="str">
        <f t="shared" si="819"/>
        <v>=+'BASE DE DATOS'!U2</v>
      </c>
      <c r="AG1295" s="3" t="e">
        <f>+#REF!</f>
        <v>#REF!</v>
      </c>
    </row>
    <row r="1296" spans="19:33">
      <c r="S1296" s="4" t="s">
        <v>77</v>
      </c>
      <c r="T1296" s="4">
        <f t="shared" si="760"/>
        <v>113</v>
      </c>
      <c r="V1296" s="6" t="s">
        <v>49</v>
      </c>
      <c r="W1296" s="4">
        <f t="shared" si="814"/>
        <v>113</v>
      </c>
      <c r="X1296" s="4" t="str">
        <f t="shared" si="815"/>
        <v>J113</v>
      </c>
      <c r="Y1296" s="6" t="s">
        <v>50</v>
      </c>
      <c r="Z1296" s="6" t="str">
        <f t="shared" si="816"/>
        <v>BASE DE DATOS'!J113</v>
      </c>
      <c r="AA1296" s="4" t="str">
        <f t="shared" ref="AA1296" si="822">CONCATENATE("=","+","'",Z1296)</f>
        <v>=+'BASE DE DATOS'!J113</v>
      </c>
      <c r="AB1296" t="e">
        <f>+#REF!</f>
        <v>#REF!</v>
      </c>
      <c r="AC1296" s="8">
        <v>108</v>
      </c>
      <c r="AD1296">
        <v>2</v>
      </c>
      <c r="AE1296" t="str">
        <f t="shared" si="818"/>
        <v>J2</v>
      </c>
      <c r="AF1296" t="str">
        <f t="shared" si="819"/>
        <v>=+'BASE DE DATOS'!J2</v>
      </c>
      <c r="AG1296" s="3" t="e">
        <f>+#REF!</f>
        <v>#REF!</v>
      </c>
    </row>
    <row r="1297" spans="19:33">
      <c r="S1297" s="6" t="s">
        <v>81</v>
      </c>
      <c r="T1297" s="4">
        <f t="shared" si="760"/>
        <v>113</v>
      </c>
      <c r="V1297" s="4" t="s">
        <v>58</v>
      </c>
      <c r="W1297" s="4">
        <f t="shared" si="814"/>
        <v>113</v>
      </c>
      <c r="X1297" s="4" t="str">
        <f t="shared" si="815"/>
        <v>K113</v>
      </c>
      <c r="Y1297" s="6" t="s">
        <v>50</v>
      </c>
      <c r="Z1297" s="6" t="str">
        <f t="shared" si="816"/>
        <v>BASE DE DATOS'!K113</v>
      </c>
      <c r="AA1297" s="4" t="str">
        <f t="shared" ref="AA1297" si="823">CONCATENATE("=","+","'",Z1297)</f>
        <v>=+'BASE DE DATOS'!K113</v>
      </c>
      <c r="AB1297" t="e">
        <f>+#REF!</f>
        <v>#REF!</v>
      </c>
      <c r="AC1297" s="9">
        <v>108</v>
      </c>
      <c r="AD1297">
        <v>2</v>
      </c>
      <c r="AE1297" t="str">
        <f t="shared" si="818"/>
        <v>K2</v>
      </c>
      <c r="AF1297" t="str">
        <f t="shared" si="819"/>
        <v>=+'BASE DE DATOS'!K2</v>
      </c>
      <c r="AG1297" s="3" t="e">
        <f>+#REF!</f>
        <v>#REF!</v>
      </c>
    </row>
    <row r="1298" spans="19:33">
      <c r="S1298" s="4" t="s">
        <v>84</v>
      </c>
      <c r="T1298" s="4">
        <f t="shared" si="760"/>
        <v>113</v>
      </c>
      <c r="V1298" s="6" t="s">
        <v>65</v>
      </c>
      <c r="W1298" s="4">
        <f t="shared" si="814"/>
        <v>113</v>
      </c>
      <c r="X1298" s="4" t="str">
        <f t="shared" si="815"/>
        <v>L113</v>
      </c>
      <c r="Y1298" s="6" t="s">
        <v>50</v>
      </c>
      <c r="Z1298" s="6" t="str">
        <f t="shared" si="816"/>
        <v>BASE DE DATOS'!L113</v>
      </c>
      <c r="AA1298" s="4" t="str">
        <f t="shared" ref="AA1298" si="824">CONCATENATE("=","+","'",Z1298)</f>
        <v>=+'BASE DE DATOS'!L113</v>
      </c>
      <c r="AB1298" t="e">
        <f>+#REF!</f>
        <v>#REF!</v>
      </c>
      <c r="AC1298" s="8">
        <v>108</v>
      </c>
      <c r="AD1298">
        <v>2</v>
      </c>
      <c r="AE1298" t="str">
        <f t="shared" si="818"/>
        <v>L2</v>
      </c>
      <c r="AF1298" t="str">
        <f t="shared" si="819"/>
        <v>=+'BASE DE DATOS'!L2</v>
      </c>
      <c r="AG1298" s="3" t="e">
        <f>+#REF!</f>
        <v>#REF!</v>
      </c>
    </row>
    <row r="1299" spans="19:33">
      <c r="S1299" s="6" t="s">
        <v>85</v>
      </c>
      <c r="T1299" s="4">
        <f t="shared" si="760"/>
        <v>113</v>
      </c>
      <c r="V1299" s="4" t="s">
        <v>70</v>
      </c>
      <c r="W1299" s="4">
        <f t="shared" si="814"/>
        <v>113</v>
      </c>
      <c r="X1299" s="4" t="str">
        <f t="shared" si="815"/>
        <v>M113</v>
      </c>
      <c r="Y1299" s="6" t="s">
        <v>50</v>
      </c>
      <c r="Z1299" s="6" t="str">
        <f t="shared" si="816"/>
        <v>BASE DE DATOS'!M113</v>
      </c>
      <c r="AA1299" s="4" t="str">
        <f t="shared" ref="AA1299" si="825">CONCATENATE("=","+","'",Z1299)</f>
        <v>=+'BASE DE DATOS'!M113</v>
      </c>
      <c r="AB1299" t="e">
        <f>+#REF!</f>
        <v>#REF!</v>
      </c>
      <c r="AC1299" s="9">
        <v>108</v>
      </c>
      <c r="AD1299">
        <v>2</v>
      </c>
      <c r="AE1299" t="str">
        <f t="shared" si="818"/>
        <v>M2</v>
      </c>
      <c r="AF1299" t="str">
        <f t="shared" si="819"/>
        <v>=+'BASE DE DATOS'!M2</v>
      </c>
      <c r="AG1299" s="3" t="e">
        <f>+#REF!</f>
        <v>#REF!</v>
      </c>
    </row>
    <row r="1300" spans="19:33">
      <c r="S1300" s="4" t="s">
        <v>87</v>
      </c>
      <c r="T1300" s="4">
        <f t="shared" si="760"/>
        <v>113</v>
      </c>
      <c r="V1300" s="6" t="s">
        <v>73</v>
      </c>
      <c r="W1300" s="4">
        <f t="shared" si="814"/>
        <v>113</v>
      </c>
      <c r="X1300" s="4" t="str">
        <f t="shared" si="815"/>
        <v>N113</v>
      </c>
      <c r="Y1300" s="6" t="s">
        <v>50</v>
      </c>
      <c r="Z1300" s="6" t="str">
        <f t="shared" si="816"/>
        <v>BASE DE DATOS'!N113</v>
      </c>
      <c r="AA1300" s="4" t="str">
        <f t="shared" ref="AA1300" si="826">CONCATENATE("=","+","'",Z1300)</f>
        <v>=+'BASE DE DATOS'!N113</v>
      </c>
      <c r="AB1300" t="e">
        <f>+#REF!</f>
        <v>#REF!</v>
      </c>
      <c r="AC1300" s="8">
        <v>108</v>
      </c>
      <c r="AD1300">
        <v>2</v>
      </c>
      <c r="AE1300" t="str">
        <f t="shared" si="818"/>
        <v>N2</v>
      </c>
      <c r="AF1300" t="str">
        <f t="shared" si="819"/>
        <v>=+'BASE DE DATOS'!N2</v>
      </c>
      <c r="AG1300" s="3" t="e">
        <f>+#REF!</f>
        <v>#REF!</v>
      </c>
    </row>
    <row r="1301" spans="19:33">
      <c r="S1301" s="6" t="s">
        <v>89</v>
      </c>
      <c r="T1301" s="4">
        <f t="shared" si="760"/>
        <v>113</v>
      </c>
      <c r="V1301" s="4" t="s">
        <v>77</v>
      </c>
      <c r="W1301" s="4">
        <f t="shared" si="814"/>
        <v>113</v>
      </c>
      <c r="X1301" s="4" t="str">
        <f t="shared" si="815"/>
        <v>O113</v>
      </c>
      <c r="Y1301" s="6" t="s">
        <v>50</v>
      </c>
      <c r="Z1301" s="6" t="str">
        <f t="shared" si="816"/>
        <v>BASE DE DATOS'!O113</v>
      </c>
      <c r="AA1301" s="4" t="str">
        <f t="shared" ref="AA1301" si="827">CONCATENATE("=","+","'",Z1301)</f>
        <v>=+'BASE DE DATOS'!O113</v>
      </c>
      <c r="AB1301" t="e">
        <f>+#REF!</f>
        <v>#REF!</v>
      </c>
      <c r="AC1301" s="9">
        <v>108</v>
      </c>
      <c r="AD1301">
        <v>2</v>
      </c>
      <c r="AE1301" t="str">
        <f t="shared" si="818"/>
        <v>O2</v>
      </c>
      <c r="AF1301" t="str">
        <f t="shared" si="819"/>
        <v>=+'BASE DE DATOS'!O2</v>
      </c>
      <c r="AG1301" s="3" t="e">
        <f>+#REF!</f>
        <v>#REF!</v>
      </c>
    </row>
    <row r="1302" spans="19:33">
      <c r="S1302" s="6" t="s">
        <v>49</v>
      </c>
      <c r="T1302" s="4">
        <f t="shared" si="760"/>
        <v>114</v>
      </c>
      <c r="V1302" s="6" t="s">
        <v>81</v>
      </c>
      <c r="W1302" s="4">
        <f t="shared" si="814"/>
        <v>114</v>
      </c>
      <c r="X1302" s="4" t="str">
        <f t="shared" si="815"/>
        <v>P114</v>
      </c>
      <c r="Y1302" s="6" t="s">
        <v>50</v>
      </c>
      <c r="Z1302" s="6" t="str">
        <f t="shared" si="816"/>
        <v>BASE DE DATOS'!P114</v>
      </c>
      <c r="AA1302" s="4" t="str">
        <f t="shared" ref="AA1302" si="828">CONCATENATE("=","+","'",Z1302)</f>
        <v>=+'BASE DE DATOS'!P114</v>
      </c>
      <c r="AB1302" t="e">
        <f>+#REF!</f>
        <v>#REF!</v>
      </c>
      <c r="AC1302" s="8">
        <v>108</v>
      </c>
      <c r="AD1302">
        <v>2</v>
      </c>
      <c r="AE1302" t="str">
        <f t="shared" si="818"/>
        <v>P2</v>
      </c>
      <c r="AF1302" t="str">
        <f t="shared" si="819"/>
        <v>=+'BASE DE DATOS'!P2</v>
      </c>
      <c r="AG1302" s="3" t="e">
        <f>+#REF!</f>
        <v>#REF!</v>
      </c>
    </row>
    <row r="1303" spans="19:33">
      <c r="S1303" s="4" t="s">
        <v>58</v>
      </c>
      <c r="T1303" s="4">
        <f t="shared" si="760"/>
        <v>114</v>
      </c>
      <c r="V1303" s="4" t="s">
        <v>84</v>
      </c>
      <c r="W1303" s="4">
        <f t="shared" si="814"/>
        <v>114</v>
      </c>
      <c r="X1303" s="4" t="str">
        <f t="shared" si="815"/>
        <v>Q114</v>
      </c>
      <c r="Y1303" s="6" t="s">
        <v>50</v>
      </c>
      <c r="Z1303" s="6" t="str">
        <f t="shared" si="816"/>
        <v>BASE DE DATOS'!Q114</v>
      </c>
      <c r="AA1303" s="4" t="str">
        <f t="shared" ref="AA1303" si="829">CONCATENATE("=","+","'",Z1303)</f>
        <v>=+'BASE DE DATOS'!Q114</v>
      </c>
      <c r="AB1303" t="e">
        <f>+#REF!</f>
        <v>#REF!</v>
      </c>
      <c r="AC1303" s="9">
        <v>108</v>
      </c>
      <c r="AD1303">
        <v>2</v>
      </c>
      <c r="AE1303" t="str">
        <f t="shared" si="818"/>
        <v>Q2</v>
      </c>
      <c r="AF1303" t="str">
        <f t="shared" si="819"/>
        <v>=+'BASE DE DATOS'!Q2</v>
      </c>
      <c r="AG1303" s="3" t="e">
        <f>+#REF!</f>
        <v>#REF!</v>
      </c>
    </row>
    <row r="1304" spans="19:33">
      <c r="S1304" s="6" t="s">
        <v>65</v>
      </c>
      <c r="T1304" s="4">
        <f t="shared" ref="T1304:T1367" si="830">IF(S1304="J",T1303+1,T1303)</f>
        <v>114</v>
      </c>
      <c r="V1304" s="6" t="s">
        <v>85</v>
      </c>
      <c r="W1304" s="4">
        <f t="shared" si="814"/>
        <v>114</v>
      </c>
      <c r="X1304" s="4" t="str">
        <f t="shared" si="815"/>
        <v>R114</v>
      </c>
      <c r="Y1304" s="6" t="s">
        <v>50</v>
      </c>
      <c r="Z1304" s="6" t="str">
        <f t="shared" si="816"/>
        <v>BASE DE DATOS'!R114</v>
      </c>
      <c r="AA1304" s="4" t="str">
        <f t="shared" ref="AA1304" si="831">CONCATENATE("=","+","'",Z1304)</f>
        <v>=+'BASE DE DATOS'!R114</v>
      </c>
      <c r="AB1304" t="e">
        <f>+#REF!</f>
        <v>#REF!</v>
      </c>
      <c r="AC1304" s="8">
        <v>108</v>
      </c>
      <c r="AD1304">
        <v>2</v>
      </c>
      <c r="AE1304" t="str">
        <f t="shared" si="818"/>
        <v>R2</v>
      </c>
      <c r="AF1304" t="str">
        <f t="shared" si="819"/>
        <v>=+'BASE DE DATOS'!R2</v>
      </c>
      <c r="AG1304" s="3" t="e">
        <f>+#REF!</f>
        <v>#REF!</v>
      </c>
    </row>
    <row r="1305" spans="19:33">
      <c r="S1305" s="4" t="s">
        <v>70</v>
      </c>
      <c r="T1305" s="4">
        <f t="shared" si="830"/>
        <v>114</v>
      </c>
      <c r="V1305" s="4" t="s">
        <v>87</v>
      </c>
      <c r="W1305" s="4">
        <f t="shared" si="814"/>
        <v>114</v>
      </c>
      <c r="X1305" s="4" t="str">
        <f t="shared" si="815"/>
        <v>S114</v>
      </c>
      <c r="Y1305" s="6" t="s">
        <v>50</v>
      </c>
      <c r="Z1305" s="6" t="str">
        <f t="shared" si="816"/>
        <v>BASE DE DATOS'!S114</v>
      </c>
      <c r="AA1305" s="4" t="str">
        <f t="shared" ref="AA1305" si="832">CONCATENATE("=","+","'",Z1305)</f>
        <v>=+'BASE DE DATOS'!S114</v>
      </c>
      <c r="AB1305" t="e">
        <f>+#REF!</f>
        <v>#REF!</v>
      </c>
      <c r="AC1305" s="9">
        <v>108</v>
      </c>
      <c r="AD1305">
        <v>2</v>
      </c>
      <c r="AE1305" t="str">
        <f t="shared" si="818"/>
        <v>S2</v>
      </c>
      <c r="AF1305" t="str">
        <f t="shared" si="819"/>
        <v>=+'BASE DE DATOS'!S2</v>
      </c>
      <c r="AG1305" s="3" t="e">
        <f>+#REF!</f>
        <v>#REF!</v>
      </c>
    </row>
    <row r="1306" spans="19:33">
      <c r="S1306" s="6" t="s">
        <v>73</v>
      </c>
      <c r="T1306" s="4">
        <f t="shared" si="830"/>
        <v>114</v>
      </c>
      <c r="V1306" s="6" t="s">
        <v>89</v>
      </c>
      <c r="W1306" s="4">
        <f t="shared" si="814"/>
        <v>114</v>
      </c>
      <c r="X1306" s="4" t="str">
        <f t="shared" si="815"/>
        <v>T114</v>
      </c>
      <c r="Y1306" s="6" t="s">
        <v>50</v>
      </c>
      <c r="Z1306" s="6" t="str">
        <f t="shared" si="816"/>
        <v>BASE DE DATOS'!T114</v>
      </c>
      <c r="AA1306" s="4" t="str">
        <f t="shared" ref="AA1306" si="833">CONCATENATE("=","+","'",Z1306)</f>
        <v>=+'BASE DE DATOS'!T114</v>
      </c>
      <c r="AB1306" t="e">
        <f>+#REF!</f>
        <v>#REF!</v>
      </c>
      <c r="AC1306" s="8">
        <v>108</v>
      </c>
      <c r="AD1306">
        <v>2</v>
      </c>
      <c r="AE1306" t="str">
        <f t="shared" si="818"/>
        <v>T2</v>
      </c>
      <c r="AF1306" t="str">
        <f t="shared" si="819"/>
        <v>=+'BASE DE DATOS'!T2</v>
      </c>
      <c r="AG1306" s="3" t="e">
        <f>+#REF!</f>
        <v>#REF!</v>
      </c>
    </row>
    <row r="1307" spans="19:33">
      <c r="S1307" s="4" t="s">
        <v>77</v>
      </c>
      <c r="T1307" s="4">
        <f t="shared" si="830"/>
        <v>114</v>
      </c>
      <c r="V1307" s="4" t="s">
        <v>91</v>
      </c>
      <c r="W1307" s="4">
        <f t="shared" si="814"/>
        <v>114</v>
      </c>
      <c r="X1307" s="4" t="str">
        <f t="shared" si="815"/>
        <v>U114</v>
      </c>
      <c r="Y1307" s="6" t="s">
        <v>50</v>
      </c>
      <c r="Z1307" s="6" t="str">
        <f t="shared" si="816"/>
        <v>BASE DE DATOS'!U114</v>
      </c>
      <c r="AA1307" s="4" t="str">
        <f t="shared" ref="AA1307" si="834">CONCATENATE("=","+","'",Z1307)</f>
        <v>=+'BASE DE DATOS'!U114</v>
      </c>
      <c r="AB1307" t="e">
        <f>+#REF!</f>
        <v>#REF!</v>
      </c>
      <c r="AC1307" s="9">
        <v>108</v>
      </c>
      <c r="AD1307">
        <v>2</v>
      </c>
      <c r="AE1307" t="str">
        <f t="shared" si="818"/>
        <v>U2</v>
      </c>
      <c r="AF1307" t="str">
        <f t="shared" si="819"/>
        <v>=+'BASE DE DATOS'!U2</v>
      </c>
      <c r="AG1307" s="3" t="e">
        <f>+#REF!</f>
        <v>#REF!</v>
      </c>
    </row>
    <row r="1308" spans="19:33">
      <c r="S1308" s="6" t="s">
        <v>81</v>
      </c>
      <c r="T1308" s="4">
        <f t="shared" si="830"/>
        <v>114</v>
      </c>
      <c r="V1308" s="6" t="s">
        <v>49</v>
      </c>
      <c r="W1308" s="4">
        <f t="shared" si="814"/>
        <v>114</v>
      </c>
      <c r="X1308" s="4" t="str">
        <f t="shared" si="815"/>
        <v>J114</v>
      </c>
      <c r="Y1308" s="6" t="s">
        <v>50</v>
      </c>
      <c r="Z1308" s="6" t="str">
        <f t="shared" si="816"/>
        <v>BASE DE DATOS'!J114</v>
      </c>
      <c r="AA1308" s="4" t="str">
        <f t="shared" ref="AA1308" si="835">CONCATENATE("=","+","'",Z1308)</f>
        <v>=+'BASE DE DATOS'!J114</v>
      </c>
      <c r="AB1308" t="e">
        <f>+#REF!</f>
        <v>#REF!</v>
      </c>
      <c r="AC1308" s="8">
        <v>109</v>
      </c>
      <c r="AD1308">
        <v>2</v>
      </c>
      <c r="AE1308" t="str">
        <f t="shared" si="818"/>
        <v>J2</v>
      </c>
      <c r="AF1308" t="str">
        <f t="shared" si="819"/>
        <v>=+'BASE DE DATOS'!J2</v>
      </c>
      <c r="AG1308" s="3" t="e">
        <f>+#REF!</f>
        <v>#REF!</v>
      </c>
    </row>
    <row r="1309" spans="19:33">
      <c r="S1309" s="4" t="s">
        <v>84</v>
      </c>
      <c r="T1309" s="4">
        <f t="shared" si="830"/>
        <v>114</v>
      </c>
      <c r="V1309" s="4" t="s">
        <v>58</v>
      </c>
      <c r="W1309" s="4">
        <f t="shared" si="814"/>
        <v>114</v>
      </c>
      <c r="X1309" s="4" t="str">
        <f t="shared" si="815"/>
        <v>K114</v>
      </c>
      <c r="Y1309" s="6" t="s">
        <v>50</v>
      </c>
      <c r="Z1309" s="6" t="str">
        <f t="shared" si="816"/>
        <v>BASE DE DATOS'!K114</v>
      </c>
      <c r="AA1309" s="4" t="str">
        <f t="shared" ref="AA1309" si="836">CONCATENATE("=","+","'",Z1309)</f>
        <v>=+'BASE DE DATOS'!K114</v>
      </c>
      <c r="AB1309" t="e">
        <f>+#REF!</f>
        <v>#REF!</v>
      </c>
      <c r="AC1309" s="9">
        <v>109</v>
      </c>
      <c r="AD1309">
        <v>2</v>
      </c>
      <c r="AE1309" t="str">
        <f t="shared" si="818"/>
        <v>K2</v>
      </c>
      <c r="AF1309" t="str">
        <f t="shared" si="819"/>
        <v>=+'BASE DE DATOS'!K2</v>
      </c>
      <c r="AG1309" s="3" t="e">
        <f>+#REF!</f>
        <v>#REF!</v>
      </c>
    </row>
    <row r="1310" spans="19:33">
      <c r="S1310" s="6" t="s">
        <v>85</v>
      </c>
      <c r="T1310" s="4">
        <f t="shared" si="830"/>
        <v>114</v>
      </c>
      <c r="V1310" s="6" t="s">
        <v>65</v>
      </c>
      <c r="W1310" s="4">
        <f t="shared" si="814"/>
        <v>114</v>
      </c>
      <c r="X1310" s="4" t="str">
        <f t="shared" si="815"/>
        <v>L114</v>
      </c>
      <c r="Y1310" s="6" t="s">
        <v>50</v>
      </c>
      <c r="Z1310" s="6" t="str">
        <f t="shared" si="816"/>
        <v>BASE DE DATOS'!L114</v>
      </c>
      <c r="AA1310" s="4" t="str">
        <f t="shared" ref="AA1310" si="837">CONCATENATE("=","+","'",Z1310)</f>
        <v>=+'BASE DE DATOS'!L114</v>
      </c>
      <c r="AB1310" t="e">
        <f>+#REF!</f>
        <v>#REF!</v>
      </c>
      <c r="AC1310" s="8">
        <v>109</v>
      </c>
      <c r="AD1310">
        <v>2</v>
      </c>
      <c r="AE1310" t="str">
        <f t="shared" si="818"/>
        <v>L2</v>
      </c>
      <c r="AF1310" t="str">
        <f t="shared" si="819"/>
        <v>=+'BASE DE DATOS'!L2</v>
      </c>
      <c r="AG1310" s="3" t="e">
        <f>+#REF!</f>
        <v>#REF!</v>
      </c>
    </row>
    <row r="1311" spans="19:33">
      <c r="S1311" s="4" t="s">
        <v>87</v>
      </c>
      <c r="T1311" s="4">
        <f t="shared" si="830"/>
        <v>114</v>
      </c>
      <c r="V1311" s="4" t="s">
        <v>70</v>
      </c>
      <c r="W1311" s="4">
        <f t="shared" si="814"/>
        <v>114</v>
      </c>
      <c r="X1311" s="4" t="str">
        <f t="shared" si="815"/>
        <v>M114</v>
      </c>
      <c r="Y1311" s="6" t="s">
        <v>50</v>
      </c>
      <c r="Z1311" s="6" t="str">
        <f t="shared" si="816"/>
        <v>BASE DE DATOS'!M114</v>
      </c>
      <c r="AA1311" s="4" t="str">
        <f t="shared" ref="AA1311" si="838">CONCATENATE("=","+","'",Z1311)</f>
        <v>=+'BASE DE DATOS'!M114</v>
      </c>
      <c r="AB1311" t="e">
        <f>+#REF!</f>
        <v>#REF!</v>
      </c>
      <c r="AC1311" s="9">
        <v>109</v>
      </c>
      <c r="AD1311">
        <v>2</v>
      </c>
      <c r="AE1311" t="str">
        <f t="shared" si="818"/>
        <v>M2</v>
      </c>
      <c r="AF1311" t="str">
        <f t="shared" si="819"/>
        <v>=+'BASE DE DATOS'!M2</v>
      </c>
      <c r="AG1311" s="3" t="e">
        <f>+#REF!</f>
        <v>#REF!</v>
      </c>
    </row>
    <row r="1312" spans="19:33">
      <c r="S1312" s="6" t="s">
        <v>89</v>
      </c>
      <c r="T1312" s="4">
        <f t="shared" si="830"/>
        <v>114</v>
      </c>
      <c r="V1312" s="6" t="s">
        <v>73</v>
      </c>
      <c r="W1312" s="4">
        <f t="shared" si="814"/>
        <v>114</v>
      </c>
      <c r="X1312" s="4" t="str">
        <f t="shared" si="815"/>
        <v>N114</v>
      </c>
      <c r="Y1312" s="6" t="s">
        <v>50</v>
      </c>
      <c r="Z1312" s="6" t="str">
        <f t="shared" si="816"/>
        <v>BASE DE DATOS'!N114</v>
      </c>
      <c r="AA1312" s="4" t="str">
        <f t="shared" ref="AA1312" si="839">CONCATENATE("=","+","'",Z1312)</f>
        <v>=+'BASE DE DATOS'!N114</v>
      </c>
      <c r="AB1312" t="e">
        <f>+#REF!</f>
        <v>#REF!</v>
      </c>
      <c r="AC1312" s="8">
        <v>109</v>
      </c>
      <c r="AD1312">
        <v>2</v>
      </c>
      <c r="AE1312" t="str">
        <f t="shared" si="818"/>
        <v>N2</v>
      </c>
      <c r="AF1312" t="str">
        <f t="shared" si="819"/>
        <v>=+'BASE DE DATOS'!N2</v>
      </c>
      <c r="AG1312" s="3" t="e">
        <f>+#REF!</f>
        <v>#REF!</v>
      </c>
    </row>
    <row r="1313" spans="19:33">
      <c r="S1313" s="6" t="s">
        <v>49</v>
      </c>
      <c r="T1313" s="4">
        <f t="shared" si="830"/>
        <v>115</v>
      </c>
      <c r="V1313" s="4" t="s">
        <v>77</v>
      </c>
      <c r="W1313" s="4">
        <f t="shared" si="814"/>
        <v>115</v>
      </c>
      <c r="X1313" s="4" t="str">
        <f t="shared" si="815"/>
        <v>O115</v>
      </c>
      <c r="Y1313" s="6" t="s">
        <v>50</v>
      </c>
      <c r="Z1313" s="6" t="str">
        <f t="shared" si="816"/>
        <v>BASE DE DATOS'!O115</v>
      </c>
      <c r="AA1313" s="4" t="str">
        <f t="shared" ref="AA1313" si="840">CONCATENATE("=","+","'",Z1313)</f>
        <v>=+'BASE DE DATOS'!O115</v>
      </c>
      <c r="AB1313" t="e">
        <f>+#REF!</f>
        <v>#REF!</v>
      </c>
      <c r="AC1313" s="9">
        <v>109</v>
      </c>
      <c r="AD1313">
        <v>2</v>
      </c>
      <c r="AE1313" t="str">
        <f t="shared" si="818"/>
        <v>O2</v>
      </c>
      <c r="AF1313" t="str">
        <f t="shared" si="819"/>
        <v>=+'BASE DE DATOS'!O2</v>
      </c>
      <c r="AG1313" s="3" t="e">
        <f>+#REF!</f>
        <v>#REF!</v>
      </c>
    </row>
    <row r="1314" spans="19:33">
      <c r="S1314" s="4" t="s">
        <v>58</v>
      </c>
      <c r="T1314" s="4">
        <f t="shared" si="830"/>
        <v>115</v>
      </c>
      <c r="V1314" s="6" t="s">
        <v>81</v>
      </c>
      <c r="W1314" s="4">
        <f t="shared" si="814"/>
        <v>115</v>
      </c>
      <c r="X1314" s="4" t="str">
        <f t="shared" si="815"/>
        <v>P115</v>
      </c>
      <c r="Y1314" s="6" t="s">
        <v>50</v>
      </c>
      <c r="Z1314" s="6" t="str">
        <f t="shared" si="816"/>
        <v>BASE DE DATOS'!P115</v>
      </c>
      <c r="AA1314" s="4" t="str">
        <f t="shared" ref="AA1314" si="841">CONCATENATE("=","+","'",Z1314)</f>
        <v>=+'BASE DE DATOS'!P115</v>
      </c>
      <c r="AB1314" t="e">
        <f>+#REF!</f>
        <v>#REF!</v>
      </c>
      <c r="AC1314" s="8">
        <v>109</v>
      </c>
      <c r="AD1314">
        <v>2</v>
      </c>
      <c r="AE1314" t="str">
        <f t="shared" si="818"/>
        <v>P2</v>
      </c>
      <c r="AF1314" t="str">
        <f t="shared" si="819"/>
        <v>=+'BASE DE DATOS'!P2</v>
      </c>
      <c r="AG1314" s="3" t="e">
        <f>+#REF!</f>
        <v>#REF!</v>
      </c>
    </row>
    <row r="1315" spans="19:33">
      <c r="S1315" s="6" t="s">
        <v>65</v>
      </c>
      <c r="T1315" s="4">
        <f t="shared" si="830"/>
        <v>115</v>
      </c>
      <c r="V1315" s="4" t="s">
        <v>84</v>
      </c>
      <c r="W1315" s="4">
        <f t="shared" si="814"/>
        <v>115</v>
      </c>
      <c r="X1315" s="4" t="str">
        <f t="shared" si="815"/>
        <v>Q115</v>
      </c>
      <c r="Y1315" s="6" t="s">
        <v>50</v>
      </c>
      <c r="Z1315" s="6" t="str">
        <f t="shared" si="816"/>
        <v>BASE DE DATOS'!Q115</v>
      </c>
      <c r="AA1315" s="4" t="str">
        <f t="shared" ref="AA1315" si="842">CONCATENATE("=","+","'",Z1315)</f>
        <v>=+'BASE DE DATOS'!Q115</v>
      </c>
      <c r="AB1315" t="e">
        <f>+#REF!</f>
        <v>#REF!</v>
      </c>
      <c r="AC1315" s="9">
        <v>109</v>
      </c>
      <c r="AD1315">
        <v>2</v>
      </c>
      <c r="AE1315" t="str">
        <f t="shared" si="818"/>
        <v>Q2</v>
      </c>
      <c r="AF1315" t="str">
        <f t="shared" si="819"/>
        <v>=+'BASE DE DATOS'!Q2</v>
      </c>
      <c r="AG1315" s="3" t="e">
        <f>+#REF!</f>
        <v>#REF!</v>
      </c>
    </row>
    <row r="1316" spans="19:33">
      <c r="S1316" s="4" t="s">
        <v>70</v>
      </c>
      <c r="T1316" s="4">
        <f t="shared" si="830"/>
        <v>115</v>
      </c>
      <c r="V1316" s="6" t="s">
        <v>85</v>
      </c>
      <c r="W1316" s="4">
        <f t="shared" si="814"/>
        <v>115</v>
      </c>
      <c r="X1316" s="4" t="str">
        <f t="shared" si="815"/>
        <v>R115</v>
      </c>
      <c r="Y1316" s="6" t="s">
        <v>50</v>
      </c>
      <c r="Z1316" s="6" t="str">
        <f t="shared" si="816"/>
        <v>BASE DE DATOS'!R115</v>
      </c>
      <c r="AA1316" s="4" t="str">
        <f t="shared" ref="AA1316" si="843">CONCATENATE("=","+","'",Z1316)</f>
        <v>=+'BASE DE DATOS'!R115</v>
      </c>
      <c r="AB1316" t="e">
        <f>+#REF!</f>
        <v>#REF!</v>
      </c>
      <c r="AC1316" s="8">
        <v>109</v>
      </c>
      <c r="AD1316">
        <v>2</v>
      </c>
      <c r="AE1316" t="str">
        <f t="shared" si="818"/>
        <v>R2</v>
      </c>
      <c r="AF1316" t="str">
        <f t="shared" si="819"/>
        <v>=+'BASE DE DATOS'!R2</v>
      </c>
      <c r="AG1316" s="3" t="e">
        <f>+#REF!</f>
        <v>#REF!</v>
      </c>
    </row>
    <row r="1317" spans="19:33">
      <c r="S1317" s="6" t="s">
        <v>73</v>
      </c>
      <c r="T1317" s="4">
        <f t="shared" si="830"/>
        <v>115</v>
      </c>
      <c r="V1317" s="4" t="s">
        <v>87</v>
      </c>
      <c r="W1317" s="4">
        <f t="shared" si="814"/>
        <v>115</v>
      </c>
      <c r="X1317" s="4" t="str">
        <f t="shared" si="815"/>
        <v>S115</v>
      </c>
      <c r="Y1317" s="6" t="s">
        <v>50</v>
      </c>
      <c r="Z1317" s="6" t="str">
        <f t="shared" si="816"/>
        <v>BASE DE DATOS'!S115</v>
      </c>
      <c r="AA1317" s="4" t="str">
        <f t="shared" ref="AA1317" si="844">CONCATENATE("=","+","'",Z1317)</f>
        <v>=+'BASE DE DATOS'!S115</v>
      </c>
      <c r="AB1317" t="e">
        <f>+#REF!</f>
        <v>#REF!</v>
      </c>
      <c r="AC1317" s="9">
        <v>109</v>
      </c>
      <c r="AD1317">
        <v>2</v>
      </c>
      <c r="AE1317" t="str">
        <f t="shared" si="818"/>
        <v>S2</v>
      </c>
      <c r="AF1317" t="str">
        <f t="shared" si="819"/>
        <v>=+'BASE DE DATOS'!S2</v>
      </c>
      <c r="AG1317" s="3" t="e">
        <f>+#REF!</f>
        <v>#REF!</v>
      </c>
    </row>
    <row r="1318" spans="19:33">
      <c r="S1318" s="4" t="s">
        <v>77</v>
      </c>
      <c r="T1318" s="4">
        <f t="shared" si="830"/>
        <v>115</v>
      </c>
      <c r="V1318" s="6" t="s">
        <v>89</v>
      </c>
      <c r="W1318" s="4">
        <f t="shared" si="814"/>
        <v>115</v>
      </c>
      <c r="X1318" s="4" t="str">
        <f t="shared" si="815"/>
        <v>T115</v>
      </c>
      <c r="Y1318" s="6" t="s">
        <v>50</v>
      </c>
      <c r="Z1318" s="6" t="str">
        <f t="shared" si="816"/>
        <v>BASE DE DATOS'!T115</v>
      </c>
      <c r="AA1318" s="4" t="str">
        <f t="shared" ref="AA1318" si="845">CONCATENATE("=","+","'",Z1318)</f>
        <v>=+'BASE DE DATOS'!T115</v>
      </c>
      <c r="AB1318" t="e">
        <f>+#REF!</f>
        <v>#REF!</v>
      </c>
      <c r="AC1318" s="8">
        <v>109</v>
      </c>
      <c r="AD1318">
        <v>2</v>
      </c>
      <c r="AE1318" t="str">
        <f t="shared" si="818"/>
        <v>T2</v>
      </c>
      <c r="AF1318" t="str">
        <f t="shared" si="819"/>
        <v>=+'BASE DE DATOS'!T2</v>
      </c>
      <c r="AG1318" s="3" t="e">
        <f>+#REF!</f>
        <v>#REF!</v>
      </c>
    </row>
    <row r="1319" spans="19:33">
      <c r="S1319" s="6" t="s">
        <v>81</v>
      </c>
      <c r="T1319" s="4">
        <f t="shared" si="830"/>
        <v>115</v>
      </c>
      <c r="V1319" s="4" t="s">
        <v>91</v>
      </c>
      <c r="W1319" s="4">
        <f t="shared" si="814"/>
        <v>115</v>
      </c>
      <c r="X1319" s="4" t="str">
        <f t="shared" si="815"/>
        <v>U115</v>
      </c>
      <c r="Y1319" s="6" t="s">
        <v>50</v>
      </c>
      <c r="Z1319" s="6" t="str">
        <f t="shared" si="816"/>
        <v>BASE DE DATOS'!U115</v>
      </c>
      <c r="AA1319" s="4" t="str">
        <f t="shared" ref="AA1319" si="846">CONCATENATE("=","+","'",Z1319)</f>
        <v>=+'BASE DE DATOS'!U115</v>
      </c>
      <c r="AB1319" t="e">
        <f>+#REF!</f>
        <v>#REF!</v>
      </c>
      <c r="AC1319" s="9">
        <v>109</v>
      </c>
      <c r="AD1319">
        <v>2</v>
      </c>
      <c r="AE1319" t="str">
        <f t="shared" si="818"/>
        <v>U2</v>
      </c>
      <c r="AF1319" t="str">
        <f t="shared" si="819"/>
        <v>=+'BASE DE DATOS'!U2</v>
      </c>
      <c r="AG1319" s="3" t="e">
        <f>+#REF!</f>
        <v>#REF!</v>
      </c>
    </row>
    <row r="1320" spans="19:33">
      <c r="S1320" s="4" t="s">
        <v>84</v>
      </c>
      <c r="T1320" s="4">
        <f t="shared" si="830"/>
        <v>115</v>
      </c>
      <c r="V1320" s="6" t="s">
        <v>49</v>
      </c>
      <c r="W1320" s="4">
        <f t="shared" si="814"/>
        <v>115</v>
      </c>
      <c r="X1320" s="4" t="str">
        <f t="shared" si="815"/>
        <v>J115</v>
      </c>
      <c r="Y1320" s="6" t="s">
        <v>50</v>
      </c>
      <c r="Z1320" s="6" t="str">
        <f t="shared" si="816"/>
        <v>BASE DE DATOS'!J115</v>
      </c>
      <c r="AA1320" s="4" t="str">
        <f t="shared" ref="AA1320" si="847">CONCATENATE("=","+","'",Z1320)</f>
        <v>=+'BASE DE DATOS'!J115</v>
      </c>
      <c r="AB1320" t="e">
        <f>+#REF!</f>
        <v>#REF!</v>
      </c>
      <c r="AC1320" s="8">
        <v>110</v>
      </c>
      <c r="AD1320">
        <v>2</v>
      </c>
      <c r="AE1320" t="str">
        <f t="shared" si="818"/>
        <v>J2</v>
      </c>
      <c r="AF1320" t="str">
        <f t="shared" si="819"/>
        <v>=+'BASE DE DATOS'!J2</v>
      </c>
      <c r="AG1320" s="3" t="e">
        <f>+#REF!</f>
        <v>#REF!</v>
      </c>
    </row>
    <row r="1321" spans="19:33">
      <c r="S1321" s="6" t="s">
        <v>85</v>
      </c>
      <c r="T1321" s="4">
        <f t="shared" si="830"/>
        <v>115</v>
      </c>
      <c r="V1321" s="4" t="s">
        <v>58</v>
      </c>
      <c r="W1321" s="4">
        <f t="shared" si="814"/>
        <v>115</v>
      </c>
      <c r="X1321" s="4" t="str">
        <f t="shared" si="815"/>
        <v>K115</v>
      </c>
      <c r="Y1321" s="6" t="s">
        <v>50</v>
      </c>
      <c r="Z1321" s="6" t="str">
        <f t="shared" si="816"/>
        <v>BASE DE DATOS'!K115</v>
      </c>
      <c r="AA1321" s="4" t="str">
        <f t="shared" ref="AA1321" si="848">CONCATENATE("=","+","'",Z1321)</f>
        <v>=+'BASE DE DATOS'!K115</v>
      </c>
      <c r="AB1321" t="e">
        <f>+#REF!</f>
        <v>#REF!</v>
      </c>
      <c r="AC1321" s="9">
        <v>110</v>
      </c>
      <c r="AD1321">
        <v>2</v>
      </c>
      <c r="AE1321" t="str">
        <f t="shared" si="818"/>
        <v>K2</v>
      </c>
      <c r="AF1321" t="str">
        <f t="shared" si="819"/>
        <v>=+'BASE DE DATOS'!K2</v>
      </c>
      <c r="AG1321" s="3" t="e">
        <f>+#REF!</f>
        <v>#REF!</v>
      </c>
    </row>
    <row r="1322" spans="19:33">
      <c r="S1322" s="4" t="s">
        <v>87</v>
      </c>
      <c r="T1322" s="4">
        <f t="shared" si="830"/>
        <v>115</v>
      </c>
      <c r="V1322" s="6" t="s">
        <v>65</v>
      </c>
      <c r="W1322" s="4">
        <f t="shared" si="814"/>
        <v>115</v>
      </c>
      <c r="X1322" s="4" t="str">
        <f t="shared" si="815"/>
        <v>L115</v>
      </c>
      <c r="Y1322" s="6" t="s">
        <v>50</v>
      </c>
      <c r="Z1322" s="6" t="str">
        <f t="shared" si="816"/>
        <v>BASE DE DATOS'!L115</v>
      </c>
      <c r="AA1322" s="4" t="str">
        <f t="shared" ref="AA1322" si="849">CONCATENATE("=","+","'",Z1322)</f>
        <v>=+'BASE DE DATOS'!L115</v>
      </c>
      <c r="AB1322" t="e">
        <f>+#REF!</f>
        <v>#REF!</v>
      </c>
      <c r="AC1322" s="8">
        <v>110</v>
      </c>
      <c r="AD1322">
        <v>2</v>
      </c>
      <c r="AE1322" t="str">
        <f t="shared" si="818"/>
        <v>L2</v>
      </c>
      <c r="AF1322" t="str">
        <f t="shared" si="819"/>
        <v>=+'BASE DE DATOS'!L2</v>
      </c>
      <c r="AG1322" s="3" t="e">
        <f>+#REF!</f>
        <v>#REF!</v>
      </c>
    </row>
    <row r="1323" spans="19:33">
      <c r="S1323" s="6" t="s">
        <v>89</v>
      </c>
      <c r="T1323" s="4">
        <f t="shared" si="830"/>
        <v>115</v>
      </c>
      <c r="V1323" s="4" t="s">
        <v>70</v>
      </c>
      <c r="W1323" s="4">
        <f t="shared" si="814"/>
        <v>115</v>
      </c>
      <c r="X1323" s="4" t="str">
        <f t="shared" si="815"/>
        <v>M115</v>
      </c>
      <c r="Y1323" s="6" t="s">
        <v>50</v>
      </c>
      <c r="Z1323" s="6" t="str">
        <f t="shared" si="816"/>
        <v>BASE DE DATOS'!M115</v>
      </c>
      <c r="AA1323" s="4" t="str">
        <f t="shared" ref="AA1323" si="850">CONCATENATE("=","+","'",Z1323)</f>
        <v>=+'BASE DE DATOS'!M115</v>
      </c>
      <c r="AB1323" t="e">
        <f>+#REF!</f>
        <v>#REF!</v>
      </c>
      <c r="AC1323" s="9">
        <v>110</v>
      </c>
      <c r="AD1323">
        <v>2</v>
      </c>
      <c r="AE1323" t="str">
        <f t="shared" si="818"/>
        <v>M2</v>
      </c>
      <c r="AF1323" t="str">
        <f t="shared" si="819"/>
        <v>=+'BASE DE DATOS'!M2</v>
      </c>
      <c r="AG1323" s="3" t="e">
        <f>+#REF!</f>
        <v>#REF!</v>
      </c>
    </row>
    <row r="1324" spans="19:33">
      <c r="S1324" s="6" t="s">
        <v>49</v>
      </c>
      <c r="T1324" s="4">
        <f t="shared" si="830"/>
        <v>116</v>
      </c>
      <c r="V1324" s="6" t="s">
        <v>73</v>
      </c>
      <c r="W1324" s="4">
        <f t="shared" si="814"/>
        <v>116</v>
      </c>
      <c r="X1324" s="4" t="str">
        <f t="shared" si="815"/>
        <v>N116</v>
      </c>
      <c r="Y1324" s="6" t="s">
        <v>50</v>
      </c>
      <c r="Z1324" s="6" t="str">
        <f t="shared" si="816"/>
        <v>BASE DE DATOS'!N116</v>
      </c>
      <c r="AA1324" s="4" t="str">
        <f t="shared" ref="AA1324" si="851">CONCATENATE("=","+","'",Z1324)</f>
        <v>=+'BASE DE DATOS'!N116</v>
      </c>
      <c r="AB1324" t="e">
        <f>+#REF!</f>
        <v>#REF!</v>
      </c>
      <c r="AC1324" s="8">
        <v>110</v>
      </c>
      <c r="AD1324">
        <v>2</v>
      </c>
      <c r="AE1324" t="str">
        <f t="shared" si="818"/>
        <v>N2</v>
      </c>
      <c r="AF1324" t="str">
        <f t="shared" si="819"/>
        <v>=+'BASE DE DATOS'!N2</v>
      </c>
      <c r="AG1324" s="3" t="e">
        <f>+#REF!</f>
        <v>#REF!</v>
      </c>
    </row>
    <row r="1325" spans="19:33">
      <c r="S1325" s="4" t="s">
        <v>58</v>
      </c>
      <c r="T1325" s="4">
        <f t="shared" si="830"/>
        <v>116</v>
      </c>
      <c r="V1325" s="4" t="s">
        <v>77</v>
      </c>
      <c r="W1325" s="4">
        <f t="shared" si="814"/>
        <v>116</v>
      </c>
      <c r="X1325" s="4" t="str">
        <f t="shared" si="815"/>
        <v>O116</v>
      </c>
      <c r="Y1325" s="6" t="s">
        <v>50</v>
      </c>
      <c r="Z1325" s="6" t="str">
        <f t="shared" si="816"/>
        <v>BASE DE DATOS'!O116</v>
      </c>
      <c r="AA1325" s="4" t="str">
        <f t="shared" ref="AA1325" si="852">CONCATENATE("=","+","'",Z1325)</f>
        <v>=+'BASE DE DATOS'!O116</v>
      </c>
      <c r="AB1325" t="e">
        <f>+#REF!</f>
        <v>#REF!</v>
      </c>
      <c r="AC1325" s="9">
        <v>110</v>
      </c>
      <c r="AD1325">
        <v>2</v>
      </c>
      <c r="AE1325" t="str">
        <f t="shared" si="818"/>
        <v>O2</v>
      </c>
      <c r="AF1325" t="str">
        <f t="shared" si="819"/>
        <v>=+'BASE DE DATOS'!O2</v>
      </c>
      <c r="AG1325" s="3" t="e">
        <f>+#REF!</f>
        <v>#REF!</v>
      </c>
    </row>
    <row r="1326" spans="19:33">
      <c r="S1326" s="6" t="s">
        <v>65</v>
      </c>
      <c r="T1326" s="4">
        <f t="shared" si="830"/>
        <v>116</v>
      </c>
      <c r="V1326" s="6" t="s">
        <v>81</v>
      </c>
      <c r="W1326" s="4">
        <f t="shared" si="814"/>
        <v>116</v>
      </c>
      <c r="X1326" s="4" t="str">
        <f t="shared" si="815"/>
        <v>P116</v>
      </c>
      <c r="Y1326" s="6" t="s">
        <v>50</v>
      </c>
      <c r="Z1326" s="6" t="str">
        <f t="shared" si="816"/>
        <v>BASE DE DATOS'!P116</v>
      </c>
      <c r="AA1326" s="4" t="str">
        <f t="shared" ref="AA1326" si="853">CONCATENATE("=","+","'",Z1326)</f>
        <v>=+'BASE DE DATOS'!P116</v>
      </c>
      <c r="AB1326" t="e">
        <f>+#REF!</f>
        <v>#REF!</v>
      </c>
      <c r="AC1326" s="8">
        <v>110</v>
      </c>
      <c r="AD1326">
        <v>2</v>
      </c>
      <c r="AE1326" t="str">
        <f t="shared" si="818"/>
        <v>P2</v>
      </c>
      <c r="AF1326" t="str">
        <f t="shared" si="819"/>
        <v>=+'BASE DE DATOS'!P2</v>
      </c>
      <c r="AG1326" s="3" t="e">
        <f>+#REF!</f>
        <v>#REF!</v>
      </c>
    </row>
    <row r="1327" spans="19:33">
      <c r="S1327" s="4" t="s">
        <v>70</v>
      </c>
      <c r="T1327" s="4">
        <f t="shared" si="830"/>
        <v>116</v>
      </c>
      <c r="V1327" s="4" t="s">
        <v>84</v>
      </c>
      <c r="W1327" s="4">
        <f t="shared" si="814"/>
        <v>116</v>
      </c>
      <c r="X1327" s="4" t="str">
        <f t="shared" si="815"/>
        <v>Q116</v>
      </c>
      <c r="Y1327" s="6" t="s">
        <v>50</v>
      </c>
      <c r="Z1327" s="6" t="str">
        <f t="shared" si="816"/>
        <v>BASE DE DATOS'!Q116</v>
      </c>
      <c r="AA1327" s="4" t="str">
        <f t="shared" ref="AA1327" si="854">CONCATENATE("=","+","'",Z1327)</f>
        <v>=+'BASE DE DATOS'!Q116</v>
      </c>
      <c r="AB1327" t="e">
        <f>+#REF!</f>
        <v>#REF!</v>
      </c>
      <c r="AC1327" s="9">
        <v>110</v>
      </c>
      <c r="AD1327">
        <v>2</v>
      </c>
      <c r="AE1327" t="str">
        <f t="shared" si="818"/>
        <v>Q2</v>
      </c>
      <c r="AF1327" t="str">
        <f t="shared" si="819"/>
        <v>=+'BASE DE DATOS'!Q2</v>
      </c>
      <c r="AG1327" s="3" t="e">
        <f>+#REF!</f>
        <v>#REF!</v>
      </c>
    </row>
    <row r="1328" spans="19:33">
      <c r="S1328" s="6" t="s">
        <v>73</v>
      </c>
      <c r="T1328" s="4">
        <f t="shared" si="830"/>
        <v>116</v>
      </c>
      <c r="V1328" s="6" t="s">
        <v>85</v>
      </c>
      <c r="W1328" s="4">
        <f t="shared" si="814"/>
        <v>116</v>
      </c>
      <c r="X1328" s="4" t="str">
        <f t="shared" si="815"/>
        <v>R116</v>
      </c>
      <c r="Y1328" s="6" t="s">
        <v>50</v>
      </c>
      <c r="Z1328" s="6" t="str">
        <f t="shared" si="816"/>
        <v>BASE DE DATOS'!R116</v>
      </c>
      <c r="AA1328" s="4" t="str">
        <f t="shared" ref="AA1328" si="855">CONCATENATE("=","+","'",Z1328)</f>
        <v>=+'BASE DE DATOS'!R116</v>
      </c>
      <c r="AB1328" t="e">
        <f>+#REF!</f>
        <v>#REF!</v>
      </c>
      <c r="AC1328" s="8">
        <v>110</v>
      </c>
      <c r="AD1328">
        <v>2</v>
      </c>
      <c r="AE1328" t="str">
        <f t="shared" si="818"/>
        <v>R2</v>
      </c>
      <c r="AF1328" t="str">
        <f t="shared" si="819"/>
        <v>=+'BASE DE DATOS'!R2</v>
      </c>
      <c r="AG1328" s="3" t="e">
        <f>+#REF!</f>
        <v>#REF!</v>
      </c>
    </row>
    <row r="1329" spans="19:33">
      <c r="S1329" s="4" t="s">
        <v>77</v>
      </c>
      <c r="T1329" s="4">
        <f t="shared" si="830"/>
        <v>116</v>
      </c>
      <c r="V1329" s="4" t="s">
        <v>87</v>
      </c>
      <c r="W1329" s="4">
        <f t="shared" si="814"/>
        <v>116</v>
      </c>
      <c r="X1329" s="4" t="str">
        <f t="shared" si="815"/>
        <v>S116</v>
      </c>
      <c r="Y1329" s="6" t="s">
        <v>50</v>
      </c>
      <c r="Z1329" s="6" t="str">
        <f t="shared" si="816"/>
        <v>BASE DE DATOS'!S116</v>
      </c>
      <c r="AA1329" s="4" t="str">
        <f t="shared" ref="AA1329" si="856">CONCATENATE("=","+","'",Z1329)</f>
        <v>=+'BASE DE DATOS'!S116</v>
      </c>
      <c r="AB1329" t="e">
        <f>+#REF!</f>
        <v>#REF!</v>
      </c>
      <c r="AC1329" s="9">
        <v>110</v>
      </c>
      <c r="AD1329">
        <v>2</v>
      </c>
      <c r="AE1329" t="str">
        <f t="shared" si="818"/>
        <v>S2</v>
      </c>
      <c r="AF1329" t="str">
        <f t="shared" si="819"/>
        <v>=+'BASE DE DATOS'!S2</v>
      </c>
      <c r="AG1329" s="3" t="e">
        <f>+#REF!</f>
        <v>#REF!</v>
      </c>
    </row>
    <row r="1330" spans="19:33">
      <c r="S1330" s="6" t="s">
        <v>81</v>
      </c>
      <c r="T1330" s="4">
        <f t="shared" si="830"/>
        <v>116</v>
      </c>
      <c r="V1330" s="6" t="s">
        <v>89</v>
      </c>
      <c r="W1330" s="4">
        <f t="shared" si="814"/>
        <v>116</v>
      </c>
      <c r="X1330" s="4" t="str">
        <f t="shared" si="815"/>
        <v>T116</v>
      </c>
      <c r="Y1330" s="6" t="s">
        <v>50</v>
      </c>
      <c r="Z1330" s="6" t="str">
        <f t="shared" si="816"/>
        <v>BASE DE DATOS'!T116</v>
      </c>
      <c r="AA1330" s="4" t="str">
        <f t="shared" ref="AA1330" si="857">CONCATENATE("=","+","'",Z1330)</f>
        <v>=+'BASE DE DATOS'!T116</v>
      </c>
      <c r="AB1330" t="e">
        <f>+#REF!</f>
        <v>#REF!</v>
      </c>
      <c r="AC1330" s="8">
        <v>110</v>
      </c>
      <c r="AD1330">
        <v>2</v>
      </c>
      <c r="AE1330" t="str">
        <f t="shared" si="818"/>
        <v>T2</v>
      </c>
      <c r="AF1330" t="str">
        <f t="shared" si="819"/>
        <v>=+'BASE DE DATOS'!T2</v>
      </c>
      <c r="AG1330" s="3" t="e">
        <f>+#REF!</f>
        <v>#REF!</v>
      </c>
    </row>
    <row r="1331" spans="19:33">
      <c r="S1331" s="4" t="s">
        <v>84</v>
      </c>
      <c r="T1331" s="4">
        <f t="shared" si="830"/>
        <v>116</v>
      </c>
      <c r="V1331" s="4" t="s">
        <v>91</v>
      </c>
      <c r="W1331" s="4">
        <f t="shared" si="814"/>
        <v>116</v>
      </c>
      <c r="X1331" s="4" t="str">
        <f t="shared" si="815"/>
        <v>U116</v>
      </c>
      <c r="Y1331" s="6" t="s">
        <v>50</v>
      </c>
      <c r="Z1331" s="6" t="str">
        <f t="shared" si="816"/>
        <v>BASE DE DATOS'!U116</v>
      </c>
      <c r="AA1331" s="4" t="str">
        <f t="shared" ref="AA1331" si="858">CONCATENATE("=","+","'",Z1331)</f>
        <v>=+'BASE DE DATOS'!U116</v>
      </c>
      <c r="AB1331" t="e">
        <f>+#REF!</f>
        <v>#REF!</v>
      </c>
      <c r="AC1331" s="9">
        <v>110</v>
      </c>
      <c r="AD1331">
        <v>2</v>
      </c>
      <c r="AE1331" t="str">
        <f t="shared" si="818"/>
        <v>U2</v>
      </c>
      <c r="AF1331" t="str">
        <f t="shared" si="819"/>
        <v>=+'BASE DE DATOS'!U2</v>
      </c>
      <c r="AG1331" s="3" t="e">
        <f>+#REF!</f>
        <v>#REF!</v>
      </c>
    </row>
    <row r="1332" spans="19:33">
      <c r="S1332" s="6" t="s">
        <v>85</v>
      </c>
      <c r="T1332" s="4">
        <f t="shared" si="830"/>
        <v>116</v>
      </c>
      <c r="V1332" s="6" t="s">
        <v>49</v>
      </c>
      <c r="W1332" s="4">
        <f t="shared" si="814"/>
        <v>116</v>
      </c>
      <c r="X1332" s="4" t="str">
        <f t="shared" si="815"/>
        <v>J116</v>
      </c>
      <c r="Y1332" s="6" t="s">
        <v>50</v>
      </c>
      <c r="Z1332" s="6" t="str">
        <f t="shared" si="816"/>
        <v>BASE DE DATOS'!J116</v>
      </c>
      <c r="AA1332" s="4" t="str">
        <f t="shared" ref="AA1332" si="859">CONCATENATE("=","+","'",Z1332)</f>
        <v>=+'BASE DE DATOS'!J116</v>
      </c>
      <c r="AB1332" t="e">
        <f>+#REF!</f>
        <v>#REF!</v>
      </c>
      <c r="AC1332" s="8">
        <v>111</v>
      </c>
      <c r="AD1332">
        <v>2</v>
      </c>
      <c r="AE1332" t="str">
        <f t="shared" si="818"/>
        <v>J2</v>
      </c>
      <c r="AF1332" t="str">
        <f t="shared" si="819"/>
        <v>=+'BASE DE DATOS'!J2</v>
      </c>
      <c r="AG1332" s="3" t="e">
        <f>+#REF!</f>
        <v>#REF!</v>
      </c>
    </row>
    <row r="1333" spans="19:33">
      <c r="S1333" s="4" t="s">
        <v>87</v>
      </c>
      <c r="T1333" s="4">
        <f t="shared" si="830"/>
        <v>116</v>
      </c>
      <c r="V1333" s="4" t="s">
        <v>58</v>
      </c>
      <c r="W1333" s="4">
        <f t="shared" si="814"/>
        <v>116</v>
      </c>
      <c r="X1333" s="4" t="str">
        <f t="shared" si="815"/>
        <v>K116</v>
      </c>
      <c r="Y1333" s="6" t="s">
        <v>50</v>
      </c>
      <c r="Z1333" s="6" t="str">
        <f t="shared" si="816"/>
        <v>BASE DE DATOS'!K116</v>
      </c>
      <c r="AA1333" s="4" t="str">
        <f t="shared" ref="AA1333" si="860">CONCATENATE("=","+","'",Z1333)</f>
        <v>=+'BASE DE DATOS'!K116</v>
      </c>
      <c r="AB1333" t="e">
        <f>+#REF!</f>
        <v>#REF!</v>
      </c>
      <c r="AC1333" s="9">
        <v>111</v>
      </c>
      <c r="AD1333">
        <v>2</v>
      </c>
      <c r="AE1333" t="str">
        <f t="shared" si="818"/>
        <v>K2</v>
      </c>
      <c r="AF1333" t="str">
        <f t="shared" si="819"/>
        <v>=+'BASE DE DATOS'!K2</v>
      </c>
      <c r="AG1333" s="3" t="e">
        <f>+#REF!</f>
        <v>#REF!</v>
      </c>
    </row>
    <row r="1334" spans="19:33">
      <c r="S1334" s="6" t="s">
        <v>89</v>
      </c>
      <c r="T1334" s="4">
        <f t="shared" si="830"/>
        <v>116</v>
      </c>
      <c r="V1334" s="6" t="s">
        <v>65</v>
      </c>
      <c r="W1334" s="4">
        <f t="shared" si="814"/>
        <v>116</v>
      </c>
      <c r="X1334" s="4" t="str">
        <f t="shared" si="815"/>
        <v>L116</v>
      </c>
      <c r="Y1334" s="6" t="s">
        <v>50</v>
      </c>
      <c r="Z1334" s="6" t="str">
        <f t="shared" si="816"/>
        <v>BASE DE DATOS'!L116</v>
      </c>
      <c r="AA1334" s="4" t="str">
        <f t="shared" ref="AA1334" si="861">CONCATENATE("=","+","'",Z1334)</f>
        <v>=+'BASE DE DATOS'!L116</v>
      </c>
      <c r="AB1334" t="e">
        <f>+#REF!</f>
        <v>#REF!</v>
      </c>
      <c r="AC1334" s="8">
        <v>111</v>
      </c>
      <c r="AD1334">
        <v>2</v>
      </c>
      <c r="AE1334" t="str">
        <f t="shared" si="818"/>
        <v>L2</v>
      </c>
      <c r="AF1334" t="str">
        <f t="shared" si="819"/>
        <v>=+'BASE DE DATOS'!L2</v>
      </c>
      <c r="AG1334" s="3" t="e">
        <f>+#REF!</f>
        <v>#REF!</v>
      </c>
    </row>
    <row r="1335" spans="19:33">
      <c r="S1335" s="6" t="s">
        <v>49</v>
      </c>
      <c r="T1335" s="4">
        <f t="shared" si="830"/>
        <v>117</v>
      </c>
      <c r="V1335" s="4" t="s">
        <v>70</v>
      </c>
      <c r="W1335" s="4">
        <f t="shared" si="814"/>
        <v>117</v>
      </c>
      <c r="X1335" s="4" t="str">
        <f t="shared" si="815"/>
        <v>M117</v>
      </c>
      <c r="Y1335" s="6" t="s">
        <v>50</v>
      </c>
      <c r="Z1335" s="6" t="str">
        <f t="shared" si="816"/>
        <v>BASE DE DATOS'!M117</v>
      </c>
      <c r="AA1335" s="4" t="str">
        <f t="shared" ref="AA1335" si="862">CONCATENATE("=","+","'",Z1335)</f>
        <v>=+'BASE DE DATOS'!M117</v>
      </c>
      <c r="AB1335" t="e">
        <f>+#REF!</f>
        <v>#REF!</v>
      </c>
      <c r="AC1335" s="9">
        <v>111</v>
      </c>
      <c r="AD1335">
        <v>2</v>
      </c>
      <c r="AE1335" t="str">
        <f t="shared" si="818"/>
        <v>M2</v>
      </c>
      <c r="AF1335" t="str">
        <f t="shared" si="819"/>
        <v>=+'BASE DE DATOS'!M2</v>
      </c>
      <c r="AG1335" s="3" t="e">
        <f>+#REF!</f>
        <v>#REF!</v>
      </c>
    </row>
    <row r="1336" spans="19:33">
      <c r="S1336" s="4" t="s">
        <v>58</v>
      </c>
      <c r="T1336" s="4">
        <f t="shared" si="830"/>
        <v>117</v>
      </c>
      <c r="V1336" s="6" t="s">
        <v>73</v>
      </c>
      <c r="W1336" s="4">
        <f t="shared" si="814"/>
        <v>117</v>
      </c>
      <c r="X1336" s="4" t="str">
        <f t="shared" si="815"/>
        <v>N117</v>
      </c>
      <c r="Y1336" s="6" t="s">
        <v>50</v>
      </c>
      <c r="Z1336" s="6" t="str">
        <f t="shared" si="816"/>
        <v>BASE DE DATOS'!N117</v>
      </c>
      <c r="AA1336" s="4" t="str">
        <f t="shared" ref="AA1336" si="863">CONCATENATE("=","+","'",Z1336)</f>
        <v>=+'BASE DE DATOS'!N117</v>
      </c>
      <c r="AB1336" t="e">
        <f>+#REF!</f>
        <v>#REF!</v>
      </c>
      <c r="AC1336" s="8">
        <v>111</v>
      </c>
      <c r="AD1336">
        <v>2</v>
      </c>
      <c r="AE1336" t="str">
        <f t="shared" si="818"/>
        <v>N2</v>
      </c>
      <c r="AF1336" t="str">
        <f t="shared" si="819"/>
        <v>=+'BASE DE DATOS'!N2</v>
      </c>
      <c r="AG1336" s="3" t="e">
        <f>+#REF!</f>
        <v>#REF!</v>
      </c>
    </row>
    <row r="1337" spans="19:33">
      <c r="S1337" s="6" t="s">
        <v>65</v>
      </c>
      <c r="T1337" s="4">
        <f t="shared" si="830"/>
        <v>117</v>
      </c>
      <c r="V1337" s="4" t="s">
        <v>77</v>
      </c>
      <c r="W1337" s="4">
        <f t="shared" si="814"/>
        <v>117</v>
      </c>
      <c r="X1337" s="4" t="str">
        <f t="shared" si="815"/>
        <v>O117</v>
      </c>
      <c r="Y1337" s="6" t="s">
        <v>50</v>
      </c>
      <c r="Z1337" s="6" t="str">
        <f t="shared" si="816"/>
        <v>BASE DE DATOS'!O117</v>
      </c>
      <c r="AA1337" s="4" t="str">
        <f t="shared" ref="AA1337" si="864">CONCATENATE("=","+","'",Z1337)</f>
        <v>=+'BASE DE DATOS'!O117</v>
      </c>
      <c r="AB1337" t="e">
        <f>+#REF!</f>
        <v>#REF!</v>
      </c>
      <c r="AC1337" s="9">
        <v>111</v>
      </c>
      <c r="AD1337">
        <v>2</v>
      </c>
      <c r="AE1337" t="str">
        <f t="shared" si="818"/>
        <v>O2</v>
      </c>
      <c r="AF1337" t="str">
        <f t="shared" si="819"/>
        <v>=+'BASE DE DATOS'!O2</v>
      </c>
      <c r="AG1337" s="3" t="e">
        <f>+#REF!</f>
        <v>#REF!</v>
      </c>
    </row>
    <row r="1338" spans="19:33">
      <c r="S1338" s="4" t="s">
        <v>70</v>
      </c>
      <c r="T1338" s="4">
        <f t="shared" si="830"/>
        <v>117</v>
      </c>
      <c r="V1338" s="6" t="s">
        <v>81</v>
      </c>
      <c r="W1338" s="4">
        <f t="shared" si="814"/>
        <v>117</v>
      </c>
      <c r="X1338" s="4" t="str">
        <f t="shared" si="815"/>
        <v>P117</v>
      </c>
      <c r="Y1338" s="6" t="s">
        <v>50</v>
      </c>
      <c r="Z1338" s="6" t="str">
        <f t="shared" si="816"/>
        <v>BASE DE DATOS'!P117</v>
      </c>
      <c r="AA1338" s="4" t="str">
        <f t="shared" ref="AA1338" si="865">CONCATENATE("=","+","'",Z1338)</f>
        <v>=+'BASE DE DATOS'!P117</v>
      </c>
      <c r="AB1338" t="e">
        <f>+#REF!</f>
        <v>#REF!</v>
      </c>
      <c r="AC1338" s="8">
        <v>111</v>
      </c>
      <c r="AD1338">
        <v>2</v>
      </c>
      <c r="AE1338" t="str">
        <f t="shared" si="818"/>
        <v>P2</v>
      </c>
      <c r="AF1338" t="str">
        <f t="shared" si="819"/>
        <v>=+'BASE DE DATOS'!P2</v>
      </c>
      <c r="AG1338" s="3" t="e">
        <f>+#REF!</f>
        <v>#REF!</v>
      </c>
    </row>
    <row r="1339" spans="19:33">
      <c r="S1339" s="6" t="s">
        <v>73</v>
      </c>
      <c r="T1339" s="4">
        <f t="shared" si="830"/>
        <v>117</v>
      </c>
      <c r="V1339" s="4" t="s">
        <v>84</v>
      </c>
      <c r="W1339" s="4">
        <f t="shared" si="814"/>
        <v>117</v>
      </c>
      <c r="X1339" s="4" t="str">
        <f t="shared" si="815"/>
        <v>Q117</v>
      </c>
      <c r="Y1339" s="6" t="s">
        <v>50</v>
      </c>
      <c r="Z1339" s="6" t="str">
        <f t="shared" si="816"/>
        <v>BASE DE DATOS'!Q117</v>
      </c>
      <c r="AA1339" s="4" t="str">
        <f t="shared" ref="AA1339" si="866">CONCATENATE("=","+","'",Z1339)</f>
        <v>=+'BASE DE DATOS'!Q117</v>
      </c>
      <c r="AB1339" t="e">
        <f>+#REF!</f>
        <v>#REF!</v>
      </c>
      <c r="AC1339" s="9">
        <v>111</v>
      </c>
      <c r="AD1339">
        <v>2</v>
      </c>
      <c r="AE1339" t="str">
        <f t="shared" si="818"/>
        <v>Q2</v>
      </c>
      <c r="AF1339" t="str">
        <f t="shared" si="819"/>
        <v>=+'BASE DE DATOS'!Q2</v>
      </c>
      <c r="AG1339" s="3" t="e">
        <f>+#REF!</f>
        <v>#REF!</v>
      </c>
    </row>
    <row r="1340" spans="19:33">
      <c r="S1340" s="4" t="s">
        <v>77</v>
      </c>
      <c r="T1340" s="4">
        <f t="shared" si="830"/>
        <v>117</v>
      </c>
      <c r="V1340" s="6" t="s">
        <v>85</v>
      </c>
      <c r="W1340" s="4">
        <f t="shared" si="814"/>
        <v>117</v>
      </c>
      <c r="X1340" s="4" t="str">
        <f t="shared" si="815"/>
        <v>R117</v>
      </c>
      <c r="Y1340" s="6" t="s">
        <v>50</v>
      </c>
      <c r="Z1340" s="6" t="str">
        <f t="shared" si="816"/>
        <v>BASE DE DATOS'!R117</v>
      </c>
      <c r="AA1340" s="4" t="str">
        <f t="shared" ref="AA1340" si="867">CONCATENATE("=","+","'",Z1340)</f>
        <v>=+'BASE DE DATOS'!R117</v>
      </c>
      <c r="AB1340" t="e">
        <f>+#REF!</f>
        <v>#REF!</v>
      </c>
      <c r="AC1340" s="8">
        <v>111</v>
      </c>
      <c r="AD1340">
        <v>2</v>
      </c>
      <c r="AE1340" t="str">
        <f t="shared" si="818"/>
        <v>R2</v>
      </c>
      <c r="AF1340" t="str">
        <f t="shared" si="819"/>
        <v>=+'BASE DE DATOS'!R2</v>
      </c>
      <c r="AG1340" s="3" t="e">
        <f>+#REF!</f>
        <v>#REF!</v>
      </c>
    </row>
    <row r="1341" spans="19:33">
      <c r="S1341" s="6" t="s">
        <v>81</v>
      </c>
      <c r="T1341" s="4">
        <f t="shared" si="830"/>
        <v>117</v>
      </c>
      <c r="V1341" s="4" t="s">
        <v>87</v>
      </c>
      <c r="W1341" s="4">
        <f t="shared" si="814"/>
        <v>117</v>
      </c>
      <c r="X1341" s="4" t="str">
        <f t="shared" si="815"/>
        <v>S117</v>
      </c>
      <c r="Y1341" s="6" t="s">
        <v>50</v>
      </c>
      <c r="Z1341" s="6" t="str">
        <f t="shared" si="816"/>
        <v>BASE DE DATOS'!S117</v>
      </c>
      <c r="AA1341" s="4" t="str">
        <f t="shared" ref="AA1341" si="868">CONCATENATE("=","+","'",Z1341)</f>
        <v>=+'BASE DE DATOS'!S117</v>
      </c>
      <c r="AB1341" t="e">
        <f>+#REF!</f>
        <v>#REF!</v>
      </c>
      <c r="AC1341" s="9">
        <v>111</v>
      </c>
      <c r="AD1341">
        <v>2</v>
      </c>
      <c r="AE1341" t="str">
        <f t="shared" si="818"/>
        <v>S2</v>
      </c>
      <c r="AF1341" t="str">
        <f t="shared" si="819"/>
        <v>=+'BASE DE DATOS'!S2</v>
      </c>
      <c r="AG1341" s="3" t="e">
        <f>+#REF!</f>
        <v>#REF!</v>
      </c>
    </row>
    <row r="1342" spans="19:33">
      <c r="S1342" s="4" t="s">
        <v>84</v>
      </c>
      <c r="T1342" s="4">
        <f t="shared" si="830"/>
        <v>117</v>
      </c>
      <c r="V1342" s="6" t="s">
        <v>89</v>
      </c>
      <c r="W1342" s="4">
        <f t="shared" si="814"/>
        <v>117</v>
      </c>
      <c r="X1342" s="4" t="str">
        <f t="shared" si="815"/>
        <v>T117</v>
      </c>
      <c r="Y1342" s="6" t="s">
        <v>50</v>
      </c>
      <c r="Z1342" s="6" t="str">
        <f t="shared" si="816"/>
        <v>BASE DE DATOS'!T117</v>
      </c>
      <c r="AA1342" s="4" t="str">
        <f t="shared" ref="AA1342" si="869">CONCATENATE("=","+","'",Z1342)</f>
        <v>=+'BASE DE DATOS'!T117</v>
      </c>
      <c r="AB1342" t="e">
        <f>+#REF!</f>
        <v>#REF!</v>
      </c>
      <c r="AC1342" s="8">
        <v>111</v>
      </c>
      <c r="AD1342">
        <v>2</v>
      </c>
      <c r="AE1342" t="str">
        <f t="shared" si="818"/>
        <v>T2</v>
      </c>
      <c r="AF1342" t="str">
        <f t="shared" si="819"/>
        <v>=+'BASE DE DATOS'!T2</v>
      </c>
      <c r="AG1342" s="3" t="e">
        <f>+#REF!</f>
        <v>#REF!</v>
      </c>
    </row>
    <row r="1343" spans="19:33">
      <c r="S1343" s="6" t="s">
        <v>85</v>
      </c>
      <c r="T1343" s="4">
        <f t="shared" si="830"/>
        <v>117</v>
      </c>
      <c r="V1343" s="4" t="s">
        <v>91</v>
      </c>
      <c r="W1343" s="4">
        <f t="shared" si="814"/>
        <v>117</v>
      </c>
      <c r="X1343" s="4" t="str">
        <f t="shared" si="815"/>
        <v>U117</v>
      </c>
      <c r="Y1343" s="6" t="s">
        <v>50</v>
      </c>
      <c r="Z1343" s="6" t="str">
        <f t="shared" si="816"/>
        <v>BASE DE DATOS'!U117</v>
      </c>
      <c r="AA1343" s="4" t="str">
        <f t="shared" ref="AA1343" si="870">CONCATENATE("=","+","'",Z1343)</f>
        <v>=+'BASE DE DATOS'!U117</v>
      </c>
      <c r="AB1343" t="e">
        <f>+#REF!</f>
        <v>#REF!</v>
      </c>
      <c r="AC1343" s="9">
        <v>111</v>
      </c>
      <c r="AD1343">
        <v>2</v>
      </c>
      <c r="AE1343" t="str">
        <f t="shared" si="818"/>
        <v>U2</v>
      </c>
      <c r="AF1343" t="str">
        <f t="shared" si="819"/>
        <v>=+'BASE DE DATOS'!U2</v>
      </c>
      <c r="AG1343" s="3" t="e">
        <f>+#REF!</f>
        <v>#REF!</v>
      </c>
    </row>
    <row r="1344" spans="19:33">
      <c r="S1344" s="4" t="s">
        <v>87</v>
      </c>
      <c r="T1344" s="4">
        <f t="shared" si="830"/>
        <v>117</v>
      </c>
      <c r="V1344" s="6" t="s">
        <v>49</v>
      </c>
      <c r="W1344" s="4">
        <f t="shared" si="814"/>
        <v>117</v>
      </c>
      <c r="X1344" s="4" t="str">
        <f t="shared" si="815"/>
        <v>J117</v>
      </c>
      <c r="Y1344" s="6" t="s">
        <v>50</v>
      </c>
      <c r="Z1344" s="6" t="str">
        <f t="shared" si="816"/>
        <v>BASE DE DATOS'!J117</v>
      </c>
      <c r="AA1344" s="4" t="str">
        <f t="shared" ref="AA1344" si="871">CONCATENATE("=","+","'",Z1344)</f>
        <v>=+'BASE DE DATOS'!J117</v>
      </c>
      <c r="AB1344" t="e">
        <f>+#REF!</f>
        <v>#REF!</v>
      </c>
      <c r="AC1344" s="8">
        <v>112</v>
      </c>
      <c r="AD1344">
        <v>2</v>
      </c>
      <c r="AE1344" t="str">
        <f t="shared" si="818"/>
        <v>J2</v>
      </c>
      <c r="AF1344" t="str">
        <f t="shared" si="819"/>
        <v>=+'BASE DE DATOS'!J2</v>
      </c>
      <c r="AG1344" s="3" t="e">
        <f>+#REF!</f>
        <v>#REF!</v>
      </c>
    </row>
    <row r="1345" spans="19:33">
      <c r="S1345" s="6" t="s">
        <v>89</v>
      </c>
      <c r="T1345" s="4">
        <f t="shared" si="830"/>
        <v>117</v>
      </c>
      <c r="V1345" s="4" t="s">
        <v>58</v>
      </c>
      <c r="W1345" s="4">
        <f t="shared" si="814"/>
        <v>117</v>
      </c>
      <c r="X1345" s="4" t="str">
        <f t="shared" si="815"/>
        <v>K117</v>
      </c>
      <c r="Y1345" s="6" t="s">
        <v>50</v>
      </c>
      <c r="Z1345" s="6" t="str">
        <f t="shared" si="816"/>
        <v>BASE DE DATOS'!K117</v>
      </c>
      <c r="AA1345" s="4" t="str">
        <f t="shared" ref="AA1345" si="872">CONCATENATE("=","+","'",Z1345)</f>
        <v>=+'BASE DE DATOS'!K117</v>
      </c>
      <c r="AB1345" t="e">
        <f>+#REF!</f>
        <v>#REF!</v>
      </c>
      <c r="AC1345" s="9">
        <v>112</v>
      </c>
      <c r="AD1345">
        <v>2</v>
      </c>
      <c r="AE1345" t="str">
        <f t="shared" si="818"/>
        <v>K2</v>
      </c>
      <c r="AF1345" t="str">
        <f t="shared" si="819"/>
        <v>=+'BASE DE DATOS'!K2</v>
      </c>
      <c r="AG1345" s="3" t="e">
        <f>+#REF!</f>
        <v>#REF!</v>
      </c>
    </row>
    <row r="1346" spans="19:33">
      <c r="S1346" s="6" t="s">
        <v>49</v>
      </c>
      <c r="T1346" s="4">
        <f t="shared" si="830"/>
        <v>118</v>
      </c>
      <c r="V1346" s="6" t="s">
        <v>65</v>
      </c>
      <c r="W1346" s="4">
        <f t="shared" si="814"/>
        <v>118</v>
      </c>
      <c r="X1346" s="4" t="str">
        <f t="shared" si="815"/>
        <v>L118</v>
      </c>
      <c r="Y1346" s="6" t="s">
        <v>50</v>
      </c>
      <c r="Z1346" s="6" t="str">
        <f t="shared" si="816"/>
        <v>BASE DE DATOS'!L118</v>
      </c>
      <c r="AA1346" s="4" t="str">
        <f t="shared" ref="AA1346" si="873">CONCATENATE("=","+","'",Z1346)</f>
        <v>=+'BASE DE DATOS'!L118</v>
      </c>
      <c r="AB1346" t="e">
        <f>+#REF!</f>
        <v>#REF!</v>
      </c>
      <c r="AC1346" s="8">
        <v>112</v>
      </c>
      <c r="AD1346">
        <v>2</v>
      </c>
      <c r="AE1346" t="str">
        <f t="shared" si="818"/>
        <v>L2</v>
      </c>
      <c r="AF1346" t="str">
        <f t="shared" si="819"/>
        <v>=+'BASE DE DATOS'!L2</v>
      </c>
      <c r="AG1346" s="3" t="e">
        <f>+#REF!</f>
        <v>#REF!</v>
      </c>
    </row>
    <row r="1347" spans="19:33">
      <c r="S1347" s="4" t="s">
        <v>58</v>
      </c>
      <c r="T1347" s="4">
        <f t="shared" si="830"/>
        <v>118</v>
      </c>
      <c r="V1347" s="4" t="s">
        <v>70</v>
      </c>
      <c r="W1347" s="4">
        <f t="shared" si="814"/>
        <v>118</v>
      </c>
      <c r="X1347" s="4" t="str">
        <f t="shared" si="815"/>
        <v>M118</v>
      </c>
      <c r="Y1347" s="6" t="s">
        <v>50</v>
      </c>
      <c r="Z1347" s="6" t="str">
        <f t="shared" si="816"/>
        <v>BASE DE DATOS'!M118</v>
      </c>
      <c r="AA1347" s="4" t="str">
        <f t="shared" ref="AA1347" si="874">CONCATENATE("=","+","'",Z1347)</f>
        <v>=+'BASE DE DATOS'!M118</v>
      </c>
      <c r="AB1347" t="e">
        <f>+#REF!</f>
        <v>#REF!</v>
      </c>
      <c r="AC1347" s="9">
        <v>112</v>
      </c>
      <c r="AD1347">
        <v>2</v>
      </c>
      <c r="AE1347" t="str">
        <f t="shared" si="818"/>
        <v>M2</v>
      </c>
      <c r="AF1347" t="str">
        <f t="shared" si="819"/>
        <v>=+'BASE DE DATOS'!M2</v>
      </c>
      <c r="AG1347" s="3" t="e">
        <f>+#REF!</f>
        <v>#REF!</v>
      </c>
    </row>
    <row r="1348" spans="19:33">
      <c r="S1348" s="6" t="s">
        <v>65</v>
      </c>
      <c r="T1348" s="4">
        <f t="shared" si="830"/>
        <v>118</v>
      </c>
      <c r="V1348" s="6" t="s">
        <v>73</v>
      </c>
      <c r="W1348" s="4">
        <f t="shared" si="814"/>
        <v>118</v>
      </c>
      <c r="X1348" s="4" t="str">
        <f t="shared" si="815"/>
        <v>N118</v>
      </c>
      <c r="Y1348" s="6" t="s">
        <v>50</v>
      </c>
      <c r="Z1348" s="6" t="str">
        <f t="shared" si="816"/>
        <v>BASE DE DATOS'!N118</v>
      </c>
      <c r="AA1348" s="4" t="str">
        <f t="shared" ref="AA1348" si="875">CONCATENATE("=","+","'",Z1348)</f>
        <v>=+'BASE DE DATOS'!N118</v>
      </c>
      <c r="AB1348" t="e">
        <f>+#REF!</f>
        <v>#REF!</v>
      </c>
      <c r="AC1348" s="8">
        <v>112</v>
      </c>
      <c r="AD1348">
        <v>2</v>
      </c>
      <c r="AE1348" t="str">
        <f t="shared" si="818"/>
        <v>N2</v>
      </c>
      <c r="AF1348" t="str">
        <f t="shared" si="819"/>
        <v>=+'BASE DE DATOS'!N2</v>
      </c>
      <c r="AG1348" s="3" t="e">
        <f>+#REF!</f>
        <v>#REF!</v>
      </c>
    </row>
    <row r="1349" spans="19:33">
      <c r="S1349" s="4" t="s">
        <v>70</v>
      </c>
      <c r="T1349" s="4">
        <f t="shared" si="830"/>
        <v>118</v>
      </c>
      <c r="V1349" s="4" t="s">
        <v>77</v>
      </c>
      <c r="W1349" s="4">
        <f t="shared" si="814"/>
        <v>118</v>
      </c>
      <c r="X1349" s="4" t="str">
        <f t="shared" si="815"/>
        <v>O118</v>
      </c>
      <c r="Y1349" s="6" t="s">
        <v>50</v>
      </c>
      <c r="Z1349" s="6" t="str">
        <f t="shared" si="816"/>
        <v>BASE DE DATOS'!O118</v>
      </c>
      <c r="AA1349" s="4" t="str">
        <f t="shared" ref="AA1349" si="876">CONCATENATE("=","+","'",Z1349)</f>
        <v>=+'BASE DE DATOS'!O118</v>
      </c>
      <c r="AB1349" t="e">
        <f>+#REF!</f>
        <v>#REF!</v>
      </c>
      <c r="AC1349" s="9">
        <v>112</v>
      </c>
      <c r="AD1349">
        <v>2</v>
      </c>
      <c r="AE1349" t="str">
        <f t="shared" si="818"/>
        <v>O2</v>
      </c>
      <c r="AF1349" t="str">
        <f t="shared" si="819"/>
        <v>=+'BASE DE DATOS'!O2</v>
      </c>
      <c r="AG1349" s="3" t="e">
        <f>+#REF!</f>
        <v>#REF!</v>
      </c>
    </row>
    <row r="1350" spans="19:33">
      <c r="S1350" s="6" t="s">
        <v>73</v>
      </c>
      <c r="T1350" s="4">
        <f t="shared" si="830"/>
        <v>118</v>
      </c>
      <c r="V1350" s="6" t="s">
        <v>81</v>
      </c>
      <c r="W1350" s="4">
        <f t="shared" si="814"/>
        <v>118</v>
      </c>
      <c r="X1350" s="4" t="str">
        <f t="shared" si="815"/>
        <v>P118</v>
      </c>
      <c r="Y1350" s="6" t="s">
        <v>50</v>
      </c>
      <c r="Z1350" s="6" t="str">
        <f t="shared" si="816"/>
        <v>BASE DE DATOS'!P118</v>
      </c>
      <c r="AA1350" s="4" t="str">
        <f t="shared" ref="AA1350" si="877">CONCATENATE("=","+","'",Z1350)</f>
        <v>=+'BASE DE DATOS'!P118</v>
      </c>
      <c r="AB1350" t="e">
        <f>+#REF!</f>
        <v>#REF!</v>
      </c>
      <c r="AC1350" s="8">
        <v>112</v>
      </c>
      <c r="AD1350">
        <v>2</v>
      </c>
      <c r="AE1350" t="str">
        <f t="shared" si="818"/>
        <v>P2</v>
      </c>
      <c r="AF1350" t="str">
        <f t="shared" si="819"/>
        <v>=+'BASE DE DATOS'!P2</v>
      </c>
      <c r="AG1350" s="3" t="e">
        <f>+#REF!</f>
        <v>#REF!</v>
      </c>
    </row>
    <row r="1351" spans="19:33">
      <c r="S1351" s="4" t="s">
        <v>77</v>
      </c>
      <c r="T1351" s="4">
        <f t="shared" si="830"/>
        <v>118</v>
      </c>
      <c r="V1351" s="4" t="s">
        <v>84</v>
      </c>
      <c r="W1351" s="4">
        <f t="shared" si="814"/>
        <v>118</v>
      </c>
      <c r="X1351" s="4" t="str">
        <f t="shared" si="815"/>
        <v>Q118</v>
      </c>
      <c r="Y1351" s="6" t="s">
        <v>50</v>
      </c>
      <c r="Z1351" s="6" t="str">
        <f t="shared" si="816"/>
        <v>BASE DE DATOS'!Q118</v>
      </c>
      <c r="AA1351" s="4" t="str">
        <f t="shared" ref="AA1351" si="878">CONCATENATE("=","+","'",Z1351)</f>
        <v>=+'BASE DE DATOS'!Q118</v>
      </c>
      <c r="AB1351" t="e">
        <f>+#REF!</f>
        <v>#REF!</v>
      </c>
      <c r="AC1351" s="9">
        <v>112</v>
      </c>
      <c r="AD1351">
        <v>2</v>
      </c>
      <c r="AE1351" t="str">
        <f t="shared" si="818"/>
        <v>Q2</v>
      </c>
      <c r="AF1351" t="str">
        <f t="shared" si="819"/>
        <v>=+'BASE DE DATOS'!Q2</v>
      </c>
      <c r="AG1351" s="3" t="e">
        <f>+#REF!</f>
        <v>#REF!</v>
      </c>
    </row>
    <row r="1352" spans="19:33">
      <c r="S1352" s="6" t="s">
        <v>81</v>
      </c>
      <c r="T1352" s="4">
        <f t="shared" si="830"/>
        <v>118</v>
      </c>
      <c r="V1352" s="6" t="s">
        <v>85</v>
      </c>
      <c r="W1352" s="4">
        <f t="shared" si="814"/>
        <v>118</v>
      </c>
      <c r="X1352" s="4" t="str">
        <f t="shared" si="815"/>
        <v>R118</v>
      </c>
      <c r="Y1352" s="6" t="s">
        <v>50</v>
      </c>
      <c r="Z1352" s="6" t="str">
        <f t="shared" si="816"/>
        <v>BASE DE DATOS'!R118</v>
      </c>
      <c r="AA1352" s="4" t="str">
        <f t="shared" ref="AA1352" si="879">CONCATENATE("=","+","'",Z1352)</f>
        <v>=+'BASE DE DATOS'!R118</v>
      </c>
      <c r="AB1352" t="e">
        <f>+#REF!</f>
        <v>#REF!</v>
      </c>
      <c r="AC1352" s="8">
        <v>112</v>
      </c>
      <c r="AD1352">
        <v>2</v>
      </c>
      <c r="AE1352" t="str">
        <f t="shared" si="818"/>
        <v>R2</v>
      </c>
      <c r="AF1352" t="str">
        <f t="shared" si="819"/>
        <v>=+'BASE DE DATOS'!R2</v>
      </c>
      <c r="AG1352" s="3" t="e">
        <f>+#REF!</f>
        <v>#REF!</v>
      </c>
    </row>
    <row r="1353" spans="19:33">
      <c r="S1353" s="4" t="s">
        <v>84</v>
      </c>
      <c r="T1353" s="4">
        <f t="shared" si="830"/>
        <v>118</v>
      </c>
      <c r="V1353" s="4" t="s">
        <v>87</v>
      </c>
      <c r="W1353" s="4">
        <f t="shared" si="814"/>
        <v>118</v>
      </c>
      <c r="X1353" s="4" t="str">
        <f t="shared" si="815"/>
        <v>S118</v>
      </c>
      <c r="Y1353" s="6" t="s">
        <v>50</v>
      </c>
      <c r="Z1353" s="6" t="str">
        <f t="shared" si="816"/>
        <v>BASE DE DATOS'!S118</v>
      </c>
      <c r="AA1353" s="4" t="str">
        <f t="shared" ref="AA1353" si="880">CONCATENATE("=","+","'",Z1353)</f>
        <v>=+'BASE DE DATOS'!S118</v>
      </c>
      <c r="AB1353" t="e">
        <f>+#REF!</f>
        <v>#REF!</v>
      </c>
      <c r="AC1353" s="9">
        <v>112</v>
      </c>
      <c r="AD1353">
        <v>2</v>
      </c>
      <c r="AE1353" t="str">
        <f t="shared" si="818"/>
        <v>S2</v>
      </c>
      <c r="AF1353" t="str">
        <f t="shared" si="819"/>
        <v>=+'BASE DE DATOS'!S2</v>
      </c>
      <c r="AG1353" s="3" t="e">
        <f>+#REF!</f>
        <v>#REF!</v>
      </c>
    </row>
    <row r="1354" spans="19:33">
      <c r="S1354" s="6" t="s">
        <v>85</v>
      </c>
      <c r="T1354" s="4">
        <f t="shared" si="830"/>
        <v>118</v>
      </c>
      <c r="V1354" s="6" t="s">
        <v>89</v>
      </c>
      <c r="W1354" s="4">
        <f t="shared" si="814"/>
        <v>118</v>
      </c>
      <c r="X1354" s="4" t="str">
        <f t="shared" si="815"/>
        <v>T118</v>
      </c>
      <c r="Y1354" s="6" t="s">
        <v>50</v>
      </c>
      <c r="Z1354" s="6" t="str">
        <f t="shared" si="816"/>
        <v>BASE DE DATOS'!T118</v>
      </c>
      <c r="AA1354" s="4" t="str">
        <f t="shared" ref="AA1354" si="881">CONCATENATE("=","+","'",Z1354)</f>
        <v>=+'BASE DE DATOS'!T118</v>
      </c>
      <c r="AB1354" t="e">
        <f>+#REF!</f>
        <v>#REF!</v>
      </c>
      <c r="AC1354" s="8">
        <v>112</v>
      </c>
      <c r="AD1354">
        <v>2</v>
      </c>
      <c r="AE1354" t="str">
        <f t="shared" si="818"/>
        <v>T2</v>
      </c>
      <c r="AF1354" t="str">
        <f t="shared" si="819"/>
        <v>=+'BASE DE DATOS'!T2</v>
      </c>
      <c r="AG1354" s="3" t="e">
        <f>+#REF!</f>
        <v>#REF!</v>
      </c>
    </row>
    <row r="1355" spans="19:33">
      <c r="S1355" s="4" t="s">
        <v>87</v>
      </c>
      <c r="T1355" s="4">
        <f t="shared" si="830"/>
        <v>118</v>
      </c>
      <c r="V1355" s="4" t="s">
        <v>91</v>
      </c>
      <c r="W1355" s="4">
        <f t="shared" si="814"/>
        <v>118</v>
      </c>
      <c r="X1355" s="4" t="str">
        <f t="shared" si="815"/>
        <v>U118</v>
      </c>
      <c r="Y1355" s="6" t="s">
        <v>50</v>
      </c>
      <c r="Z1355" s="6" t="str">
        <f t="shared" si="816"/>
        <v>BASE DE DATOS'!U118</v>
      </c>
      <c r="AA1355" s="4" t="str">
        <f t="shared" ref="AA1355" si="882">CONCATENATE("=","+","'",Z1355)</f>
        <v>=+'BASE DE DATOS'!U118</v>
      </c>
      <c r="AB1355" t="e">
        <f>+#REF!</f>
        <v>#REF!</v>
      </c>
      <c r="AC1355" s="9">
        <v>112</v>
      </c>
      <c r="AD1355">
        <v>2</v>
      </c>
      <c r="AE1355" t="str">
        <f t="shared" si="818"/>
        <v>U2</v>
      </c>
      <c r="AF1355" t="str">
        <f t="shared" si="819"/>
        <v>=+'BASE DE DATOS'!U2</v>
      </c>
      <c r="AG1355" s="3" t="e">
        <f>+#REF!</f>
        <v>#REF!</v>
      </c>
    </row>
    <row r="1356" spans="19:33">
      <c r="S1356" s="6" t="s">
        <v>89</v>
      </c>
      <c r="T1356" s="4">
        <f t="shared" si="830"/>
        <v>118</v>
      </c>
      <c r="V1356" s="6" t="s">
        <v>49</v>
      </c>
      <c r="W1356" s="4">
        <f t="shared" si="814"/>
        <v>118</v>
      </c>
      <c r="X1356" s="4" t="str">
        <f t="shared" si="815"/>
        <v>J118</v>
      </c>
      <c r="Y1356" s="6" t="s">
        <v>50</v>
      </c>
      <c r="Z1356" s="6" t="str">
        <f t="shared" si="816"/>
        <v>BASE DE DATOS'!J118</v>
      </c>
      <c r="AA1356" s="4" t="str">
        <f t="shared" ref="AA1356" si="883">CONCATENATE("=","+","'",Z1356)</f>
        <v>=+'BASE DE DATOS'!J118</v>
      </c>
      <c r="AB1356" t="e">
        <f>+#REF!</f>
        <v>#REF!</v>
      </c>
      <c r="AC1356" s="8">
        <v>113</v>
      </c>
      <c r="AD1356">
        <v>2</v>
      </c>
      <c r="AE1356" t="str">
        <f t="shared" si="818"/>
        <v>J2</v>
      </c>
      <c r="AF1356" t="str">
        <f t="shared" si="819"/>
        <v>=+'BASE DE DATOS'!J2</v>
      </c>
      <c r="AG1356" s="3" t="e">
        <f>+#REF!</f>
        <v>#REF!</v>
      </c>
    </row>
    <row r="1357" spans="19:33">
      <c r="S1357" s="6" t="s">
        <v>49</v>
      </c>
      <c r="T1357" s="4">
        <f t="shared" si="830"/>
        <v>119</v>
      </c>
      <c r="V1357" s="4" t="s">
        <v>58</v>
      </c>
      <c r="W1357" s="4">
        <f t="shared" ref="W1357:W1420" si="884">+T1357</f>
        <v>119</v>
      </c>
      <c r="X1357" s="4" t="str">
        <f t="shared" ref="X1357:X1420" si="885">CONCATENATE(V1357,W1357)</f>
        <v>K119</v>
      </c>
      <c r="Y1357" s="6" t="s">
        <v>50</v>
      </c>
      <c r="Z1357" s="6" t="str">
        <f t="shared" ref="Z1357:Z1420" si="886">CONCATENATE(Y1357,X1357)</f>
        <v>BASE DE DATOS'!K119</v>
      </c>
      <c r="AA1357" s="4" t="str">
        <f t="shared" ref="AA1357" si="887">CONCATENATE("=","+","'",Z1357)</f>
        <v>=+'BASE DE DATOS'!K119</v>
      </c>
      <c r="AB1357" t="e">
        <f>+#REF!</f>
        <v>#REF!</v>
      </c>
      <c r="AC1357" s="9">
        <v>113</v>
      </c>
      <c r="AD1357">
        <v>2</v>
      </c>
      <c r="AE1357" t="str">
        <f t="shared" ref="AE1357:AE1420" si="888">CONCATENATE(V1357,AD1357)</f>
        <v>K2</v>
      </c>
      <c r="AF1357" t="str">
        <f t="shared" ref="AF1357:AF1420" si="889">CONCATENATE("=","+","'",Y1357,AE1357)</f>
        <v>=+'BASE DE DATOS'!K2</v>
      </c>
      <c r="AG1357" s="3" t="e">
        <f>+#REF!</f>
        <v>#REF!</v>
      </c>
    </row>
    <row r="1358" spans="19:33">
      <c r="S1358" s="4" t="s">
        <v>58</v>
      </c>
      <c r="T1358" s="4">
        <f t="shared" si="830"/>
        <v>119</v>
      </c>
      <c r="V1358" s="6" t="s">
        <v>65</v>
      </c>
      <c r="W1358" s="4">
        <f t="shared" si="884"/>
        <v>119</v>
      </c>
      <c r="X1358" s="4" t="str">
        <f t="shared" si="885"/>
        <v>L119</v>
      </c>
      <c r="Y1358" s="6" t="s">
        <v>50</v>
      </c>
      <c r="Z1358" s="6" t="str">
        <f t="shared" si="886"/>
        <v>BASE DE DATOS'!L119</v>
      </c>
      <c r="AA1358" s="4" t="str">
        <f t="shared" ref="AA1358" si="890">CONCATENATE("=","+","'",Z1358)</f>
        <v>=+'BASE DE DATOS'!L119</v>
      </c>
      <c r="AB1358" t="e">
        <f>+#REF!</f>
        <v>#REF!</v>
      </c>
      <c r="AC1358" s="8">
        <v>113</v>
      </c>
      <c r="AD1358">
        <v>2</v>
      </c>
      <c r="AE1358" t="str">
        <f t="shared" si="888"/>
        <v>L2</v>
      </c>
      <c r="AF1358" t="str">
        <f t="shared" si="889"/>
        <v>=+'BASE DE DATOS'!L2</v>
      </c>
      <c r="AG1358" s="3" t="e">
        <f>+#REF!</f>
        <v>#REF!</v>
      </c>
    </row>
    <row r="1359" spans="19:33">
      <c r="S1359" s="6" t="s">
        <v>65</v>
      </c>
      <c r="T1359" s="4">
        <f t="shared" si="830"/>
        <v>119</v>
      </c>
      <c r="V1359" s="4" t="s">
        <v>70</v>
      </c>
      <c r="W1359" s="4">
        <f t="shared" si="884"/>
        <v>119</v>
      </c>
      <c r="X1359" s="4" t="str">
        <f t="shared" si="885"/>
        <v>M119</v>
      </c>
      <c r="Y1359" s="6" t="s">
        <v>50</v>
      </c>
      <c r="Z1359" s="6" t="str">
        <f t="shared" si="886"/>
        <v>BASE DE DATOS'!M119</v>
      </c>
      <c r="AA1359" s="4" t="str">
        <f t="shared" ref="AA1359" si="891">CONCATENATE("=","+","'",Z1359)</f>
        <v>=+'BASE DE DATOS'!M119</v>
      </c>
      <c r="AB1359" t="e">
        <f>+#REF!</f>
        <v>#REF!</v>
      </c>
      <c r="AC1359" s="9">
        <v>113</v>
      </c>
      <c r="AD1359">
        <v>2</v>
      </c>
      <c r="AE1359" t="str">
        <f t="shared" si="888"/>
        <v>M2</v>
      </c>
      <c r="AF1359" t="str">
        <f t="shared" si="889"/>
        <v>=+'BASE DE DATOS'!M2</v>
      </c>
      <c r="AG1359" s="3" t="e">
        <f>+#REF!</f>
        <v>#REF!</v>
      </c>
    </row>
    <row r="1360" spans="19:33">
      <c r="S1360" s="4" t="s">
        <v>70</v>
      </c>
      <c r="T1360" s="4">
        <f t="shared" si="830"/>
        <v>119</v>
      </c>
      <c r="V1360" s="6" t="s">
        <v>73</v>
      </c>
      <c r="W1360" s="4">
        <f t="shared" si="884"/>
        <v>119</v>
      </c>
      <c r="X1360" s="4" t="str">
        <f t="shared" si="885"/>
        <v>N119</v>
      </c>
      <c r="Y1360" s="6" t="s">
        <v>50</v>
      </c>
      <c r="Z1360" s="6" t="str">
        <f t="shared" si="886"/>
        <v>BASE DE DATOS'!N119</v>
      </c>
      <c r="AA1360" s="4" t="str">
        <f t="shared" ref="AA1360" si="892">CONCATENATE("=","+","'",Z1360)</f>
        <v>=+'BASE DE DATOS'!N119</v>
      </c>
      <c r="AB1360" t="e">
        <f>+#REF!</f>
        <v>#REF!</v>
      </c>
      <c r="AC1360" s="8">
        <v>113</v>
      </c>
      <c r="AD1360">
        <v>2</v>
      </c>
      <c r="AE1360" t="str">
        <f t="shared" si="888"/>
        <v>N2</v>
      </c>
      <c r="AF1360" t="str">
        <f t="shared" si="889"/>
        <v>=+'BASE DE DATOS'!N2</v>
      </c>
      <c r="AG1360" s="3" t="e">
        <f>+#REF!</f>
        <v>#REF!</v>
      </c>
    </row>
    <row r="1361" spans="19:33">
      <c r="S1361" s="6" t="s">
        <v>73</v>
      </c>
      <c r="T1361" s="4">
        <f t="shared" si="830"/>
        <v>119</v>
      </c>
      <c r="V1361" s="4" t="s">
        <v>77</v>
      </c>
      <c r="W1361" s="4">
        <f t="shared" si="884"/>
        <v>119</v>
      </c>
      <c r="X1361" s="4" t="str">
        <f t="shared" si="885"/>
        <v>O119</v>
      </c>
      <c r="Y1361" s="6" t="s">
        <v>50</v>
      </c>
      <c r="Z1361" s="6" t="str">
        <f t="shared" si="886"/>
        <v>BASE DE DATOS'!O119</v>
      </c>
      <c r="AA1361" s="4" t="str">
        <f t="shared" ref="AA1361" si="893">CONCATENATE("=","+","'",Z1361)</f>
        <v>=+'BASE DE DATOS'!O119</v>
      </c>
      <c r="AB1361" t="e">
        <f>+#REF!</f>
        <v>#REF!</v>
      </c>
      <c r="AC1361" s="9">
        <v>113</v>
      </c>
      <c r="AD1361">
        <v>2</v>
      </c>
      <c r="AE1361" t="str">
        <f t="shared" si="888"/>
        <v>O2</v>
      </c>
      <c r="AF1361" t="str">
        <f t="shared" si="889"/>
        <v>=+'BASE DE DATOS'!O2</v>
      </c>
      <c r="AG1361" s="3" t="e">
        <f>+#REF!</f>
        <v>#REF!</v>
      </c>
    </row>
    <row r="1362" spans="19:33">
      <c r="S1362" s="4" t="s">
        <v>77</v>
      </c>
      <c r="T1362" s="4">
        <f t="shared" si="830"/>
        <v>119</v>
      </c>
      <c r="V1362" s="6" t="s">
        <v>81</v>
      </c>
      <c r="W1362" s="4">
        <f t="shared" si="884"/>
        <v>119</v>
      </c>
      <c r="X1362" s="4" t="str">
        <f t="shared" si="885"/>
        <v>P119</v>
      </c>
      <c r="Y1362" s="6" t="s">
        <v>50</v>
      </c>
      <c r="Z1362" s="6" t="str">
        <f t="shared" si="886"/>
        <v>BASE DE DATOS'!P119</v>
      </c>
      <c r="AA1362" s="4" t="str">
        <f t="shared" ref="AA1362" si="894">CONCATENATE("=","+","'",Z1362)</f>
        <v>=+'BASE DE DATOS'!P119</v>
      </c>
      <c r="AB1362" t="e">
        <f>+#REF!</f>
        <v>#REF!</v>
      </c>
      <c r="AC1362" s="8">
        <v>113</v>
      </c>
      <c r="AD1362">
        <v>2</v>
      </c>
      <c r="AE1362" t="str">
        <f t="shared" si="888"/>
        <v>P2</v>
      </c>
      <c r="AF1362" t="str">
        <f t="shared" si="889"/>
        <v>=+'BASE DE DATOS'!P2</v>
      </c>
      <c r="AG1362" s="3" t="e">
        <f>+#REF!</f>
        <v>#REF!</v>
      </c>
    </row>
    <row r="1363" spans="19:33">
      <c r="S1363" s="6" t="s">
        <v>81</v>
      </c>
      <c r="T1363" s="4">
        <f t="shared" si="830"/>
        <v>119</v>
      </c>
      <c r="V1363" s="4" t="s">
        <v>84</v>
      </c>
      <c r="W1363" s="4">
        <f t="shared" si="884"/>
        <v>119</v>
      </c>
      <c r="X1363" s="4" t="str">
        <f t="shared" si="885"/>
        <v>Q119</v>
      </c>
      <c r="Y1363" s="6" t="s">
        <v>50</v>
      </c>
      <c r="Z1363" s="6" t="str">
        <f t="shared" si="886"/>
        <v>BASE DE DATOS'!Q119</v>
      </c>
      <c r="AA1363" s="4" t="str">
        <f t="shared" ref="AA1363" si="895">CONCATENATE("=","+","'",Z1363)</f>
        <v>=+'BASE DE DATOS'!Q119</v>
      </c>
      <c r="AB1363" t="e">
        <f>+#REF!</f>
        <v>#REF!</v>
      </c>
      <c r="AC1363" s="9">
        <v>113</v>
      </c>
      <c r="AD1363">
        <v>2</v>
      </c>
      <c r="AE1363" t="str">
        <f t="shared" si="888"/>
        <v>Q2</v>
      </c>
      <c r="AF1363" t="str">
        <f t="shared" si="889"/>
        <v>=+'BASE DE DATOS'!Q2</v>
      </c>
      <c r="AG1363" s="3" t="e">
        <f>+#REF!</f>
        <v>#REF!</v>
      </c>
    </row>
    <row r="1364" spans="19:33">
      <c r="S1364" s="4" t="s">
        <v>84</v>
      </c>
      <c r="T1364" s="4">
        <f t="shared" si="830"/>
        <v>119</v>
      </c>
      <c r="V1364" s="6" t="s">
        <v>85</v>
      </c>
      <c r="W1364" s="4">
        <f t="shared" si="884"/>
        <v>119</v>
      </c>
      <c r="X1364" s="4" t="str">
        <f t="shared" si="885"/>
        <v>R119</v>
      </c>
      <c r="Y1364" s="6" t="s">
        <v>50</v>
      </c>
      <c r="Z1364" s="6" t="str">
        <f t="shared" si="886"/>
        <v>BASE DE DATOS'!R119</v>
      </c>
      <c r="AA1364" s="4" t="str">
        <f t="shared" ref="AA1364" si="896">CONCATENATE("=","+","'",Z1364)</f>
        <v>=+'BASE DE DATOS'!R119</v>
      </c>
      <c r="AB1364" t="e">
        <f>+#REF!</f>
        <v>#REF!</v>
      </c>
      <c r="AC1364" s="8">
        <v>113</v>
      </c>
      <c r="AD1364">
        <v>2</v>
      </c>
      <c r="AE1364" t="str">
        <f t="shared" si="888"/>
        <v>R2</v>
      </c>
      <c r="AF1364" t="str">
        <f t="shared" si="889"/>
        <v>=+'BASE DE DATOS'!R2</v>
      </c>
      <c r="AG1364" s="3" t="e">
        <f>+#REF!</f>
        <v>#REF!</v>
      </c>
    </row>
    <row r="1365" spans="19:33">
      <c r="S1365" s="6" t="s">
        <v>85</v>
      </c>
      <c r="T1365" s="4">
        <f t="shared" si="830"/>
        <v>119</v>
      </c>
      <c r="V1365" s="4" t="s">
        <v>87</v>
      </c>
      <c r="W1365" s="4">
        <f t="shared" si="884"/>
        <v>119</v>
      </c>
      <c r="X1365" s="4" t="str">
        <f t="shared" si="885"/>
        <v>S119</v>
      </c>
      <c r="Y1365" s="6" t="s">
        <v>50</v>
      </c>
      <c r="Z1365" s="6" t="str">
        <f t="shared" si="886"/>
        <v>BASE DE DATOS'!S119</v>
      </c>
      <c r="AA1365" s="4" t="str">
        <f t="shared" ref="AA1365" si="897">CONCATENATE("=","+","'",Z1365)</f>
        <v>=+'BASE DE DATOS'!S119</v>
      </c>
      <c r="AB1365" t="e">
        <f>+#REF!</f>
        <v>#REF!</v>
      </c>
      <c r="AC1365" s="9">
        <v>113</v>
      </c>
      <c r="AD1365">
        <v>2</v>
      </c>
      <c r="AE1365" t="str">
        <f t="shared" si="888"/>
        <v>S2</v>
      </c>
      <c r="AF1365" t="str">
        <f t="shared" si="889"/>
        <v>=+'BASE DE DATOS'!S2</v>
      </c>
      <c r="AG1365" s="3" t="e">
        <f>+#REF!</f>
        <v>#REF!</v>
      </c>
    </row>
    <row r="1366" spans="19:33">
      <c r="S1366" s="4" t="s">
        <v>87</v>
      </c>
      <c r="T1366" s="4">
        <f t="shared" si="830"/>
        <v>119</v>
      </c>
      <c r="V1366" s="6" t="s">
        <v>89</v>
      </c>
      <c r="W1366" s="4">
        <f t="shared" si="884"/>
        <v>119</v>
      </c>
      <c r="X1366" s="4" t="str">
        <f t="shared" si="885"/>
        <v>T119</v>
      </c>
      <c r="Y1366" s="6" t="s">
        <v>50</v>
      </c>
      <c r="Z1366" s="6" t="str">
        <f t="shared" si="886"/>
        <v>BASE DE DATOS'!T119</v>
      </c>
      <c r="AA1366" s="4" t="str">
        <f t="shared" ref="AA1366" si="898">CONCATENATE("=","+","'",Z1366)</f>
        <v>=+'BASE DE DATOS'!T119</v>
      </c>
      <c r="AB1366" t="e">
        <f>+#REF!</f>
        <v>#REF!</v>
      </c>
      <c r="AC1366" s="8">
        <v>113</v>
      </c>
      <c r="AD1366">
        <v>2</v>
      </c>
      <c r="AE1366" t="str">
        <f t="shared" si="888"/>
        <v>T2</v>
      </c>
      <c r="AF1366" t="str">
        <f t="shared" si="889"/>
        <v>=+'BASE DE DATOS'!T2</v>
      </c>
      <c r="AG1366" s="3" t="e">
        <f>+#REF!</f>
        <v>#REF!</v>
      </c>
    </row>
    <row r="1367" spans="19:33">
      <c r="S1367" s="6" t="s">
        <v>89</v>
      </c>
      <c r="T1367" s="4">
        <f t="shared" si="830"/>
        <v>119</v>
      </c>
      <c r="V1367" s="4" t="s">
        <v>91</v>
      </c>
      <c r="W1367" s="4">
        <f t="shared" si="884"/>
        <v>119</v>
      </c>
      <c r="X1367" s="4" t="str">
        <f t="shared" si="885"/>
        <v>U119</v>
      </c>
      <c r="Y1367" s="6" t="s">
        <v>50</v>
      </c>
      <c r="Z1367" s="6" t="str">
        <f t="shared" si="886"/>
        <v>BASE DE DATOS'!U119</v>
      </c>
      <c r="AA1367" s="4" t="str">
        <f t="shared" ref="AA1367" si="899">CONCATENATE("=","+","'",Z1367)</f>
        <v>=+'BASE DE DATOS'!U119</v>
      </c>
      <c r="AB1367" t="e">
        <f>+#REF!</f>
        <v>#REF!</v>
      </c>
      <c r="AC1367" s="9">
        <v>113</v>
      </c>
      <c r="AD1367">
        <v>2</v>
      </c>
      <c r="AE1367" t="str">
        <f t="shared" si="888"/>
        <v>U2</v>
      </c>
      <c r="AF1367" t="str">
        <f t="shared" si="889"/>
        <v>=+'BASE DE DATOS'!U2</v>
      </c>
      <c r="AG1367" s="3" t="e">
        <f>+#REF!</f>
        <v>#REF!</v>
      </c>
    </row>
    <row r="1368" spans="19:33">
      <c r="S1368" s="6" t="s">
        <v>49</v>
      </c>
      <c r="T1368" s="4">
        <f t="shared" ref="T1368:T1431" si="900">IF(S1368="J",T1367+1,T1367)</f>
        <v>120</v>
      </c>
      <c r="V1368" s="6" t="s">
        <v>49</v>
      </c>
      <c r="W1368" s="4">
        <f t="shared" si="884"/>
        <v>120</v>
      </c>
      <c r="X1368" s="4" t="str">
        <f t="shared" si="885"/>
        <v>J120</v>
      </c>
      <c r="Y1368" s="6" t="s">
        <v>50</v>
      </c>
      <c r="Z1368" s="6" t="str">
        <f t="shared" si="886"/>
        <v>BASE DE DATOS'!J120</v>
      </c>
      <c r="AA1368" s="4" t="str">
        <f t="shared" ref="AA1368" si="901">CONCATENATE("=","+","'",Z1368)</f>
        <v>=+'BASE DE DATOS'!J120</v>
      </c>
      <c r="AB1368" t="e">
        <f>+#REF!</f>
        <v>#REF!</v>
      </c>
      <c r="AC1368" s="8">
        <v>114</v>
      </c>
      <c r="AD1368">
        <v>2</v>
      </c>
      <c r="AE1368" t="str">
        <f t="shared" si="888"/>
        <v>J2</v>
      </c>
      <c r="AF1368" t="str">
        <f t="shared" si="889"/>
        <v>=+'BASE DE DATOS'!J2</v>
      </c>
      <c r="AG1368" s="3" t="e">
        <f>+#REF!</f>
        <v>#REF!</v>
      </c>
    </row>
    <row r="1369" spans="19:33">
      <c r="S1369" s="4" t="s">
        <v>58</v>
      </c>
      <c r="T1369" s="4">
        <f t="shared" si="900"/>
        <v>120</v>
      </c>
      <c r="V1369" s="4" t="s">
        <v>58</v>
      </c>
      <c r="W1369" s="4">
        <f t="shared" si="884"/>
        <v>120</v>
      </c>
      <c r="X1369" s="4" t="str">
        <f t="shared" si="885"/>
        <v>K120</v>
      </c>
      <c r="Y1369" s="6" t="s">
        <v>50</v>
      </c>
      <c r="Z1369" s="6" t="str">
        <f t="shared" si="886"/>
        <v>BASE DE DATOS'!K120</v>
      </c>
      <c r="AA1369" s="4" t="str">
        <f t="shared" ref="AA1369" si="902">CONCATENATE("=","+","'",Z1369)</f>
        <v>=+'BASE DE DATOS'!K120</v>
      </c>
      <c r="AB1369" t="e">
        <f>+#REF!</f>
        <v>#REF!</v>
      </c>
      <c r="AC1369" s="9">
        <v>114</v>
      </c>
      <c r="AD1369">
        <v>2</v>
      </c>
      <c r="AE1369" t="str">
        <f t="shared" si="888"/>
        <v>K2</v>
      </c>
      <c r="AF1369" t="str">
        <f t="shared" si="889"/>
        <v>=+'BASE DE DATOS'!K2</v>
      </c>
      <c r="AG1369" s="3" t="e">
        <f>+#REF!</f>
        <v>#REF!</v>
      </c>
    </row>
    <row r="1370" spans="19:33">
      <c r="S1370" s="6" t="s">
        <v>65</v>
      </c>
      <c r="T1370" s="4">
        <f t="shared" si="900"/>
        <v>120</v>
      </c>
      <c r="V1370" s="6" t="s">
        <v>65</v>
      </c>
      <c r="W1370" s="4">
        <f t="shared" si="884"/>
        <v>120</v>
      </c>
      <c r="X1370" s="4" t="str">
        <f t="shared" si="885"/>
        <v>L120</v>
      </c>
      <c r="Y1370" s="6" t="s">
        <v>50</v>
      </c>
      <c r="Z1370" s="6" t="str">
        <f t="shared" si="886"/>
        <v>BASE DE DATOS'!L120</v>
      </c>
      <c r="AA1370" s="4" t="str">
        <f t="shared" ref="AA1370" si="903">CONCATENATE("=","+","'",Z1370)</f>
        <v>=+'BASE DE DATOS'!L120</v>
      </c>
      <c r="AB1370" t="e">
        <f>+#REF!</f>
        <v>#REF!</v>
      </c>
      <c r="AC1370" s="8">
        <v>114</v>
      </c>
      <c r="AD1370">
        <v>2</v>
      </c>
      <c r="AE1370" t="str">
        <f t="shared" si="888"/>
        <v>L2</v>
      </c>
      <c r="AF1370" t="str">
        <f t="shared" si="889"/>
        <v>=+'BASE DE DATOS'!L2</v>
      </c>
      <c r="AG1370" s="3" t="e">
        <f>+#REF!</f>
        <v>#REF!</v>
      </c>
    </row>
    <row r="1371" spans="19:33">
      <c r="S1371" s="4" t="s">
        <v>70</v>
      </c>
      <c r="T1371" s="4">
        <f t="shared" si="900"/>
        <v>120</v>
      </c>
      <c r="V1371" s="4" t="s">
        <v>70</v>
      </c>
      <c r="W1371" s="4">
        <f t="shared" si="884"/>
        <v>120</v>
      </c>
      <c r="X1371" s="4" t="str">
        <f t="shared" si="885"/>
        <v>M120</v>
      </c>
      <c r="Y1371" s="6" t="s">
        <v>50</v>
      </c>
      <c r="Z1371" s="6" t="str">
        <f t="shared" si="886"/>
        <v>BASE DE DATOS'!M120</v>
      </c>
      <c r="AA1371" s="4" t="str">
        <f t="shared" ref="AA1371" si="904">CONCATENATE("=","+","'",Z1371)</f>
        <v>=+'BASE DE DATOS'!M120</v>
      </c>
      <c r="AB1371" t="e">
        <f>+#REF!</f>
        <v>#REF!</v>
      </c>
      <c r="AC1371" s="9">
        <v>114</v>
      </c>
      <c r="AD1371">
        <v>2</v>
      </c>
      <c r="AE1371" t="str">
        <f t="shared" si="888"/>
        <v>M2</v>
      </c>
      <c r="AF1371" t="str">
        <f t="shared" si="889"/>
        <v>=+'BASE DE DATOS'!M2</v>
      </c>
      <c r="AG1371" s="3" t="e">
        <f>+#REF!</f>
        <v>#REF!</v>
      </c>
    </row>
    <row r="1372" spans="19:33">
      <c r="S1372" s="6" t="s">
        <v>73</v>
      </c>
      <c r="T1372" s="4">
        <f t="shared" si="900"/>
        <v>120</v>
      </c>
      <c r="V1372" s="6" t="s">
        <v>73</v>
      </c>
      <c r="W1372" s="4">
        <f t="shared" si="884"/>
        <v>120</v>
      </c>
      <c r="X1372" s="4" t="str">
        <f t="shared" si="885"/>
        <v>N120</v>
      </c>
      <c r="Y1372" s="6" t="s">
        <v>50</v>
      </c>
      <c r="Z1372" s="6" t="str">
        <f t="shared" si="886"/>
        <v>BASE DE DATOS'!N120</v>
      </c>
      <c r="AA1372" s="4" t="str">
        <f t="shared" ref="AA1372" si="905">CONCATENATE("=","+","'",Z1372)</f>
        <v>=+'BASE DE DATOS'!N120</v>
      </c>
      <c r="AB1372" t="e">
        <f>+#REF!</f>
        <v>#REF!</v>
      </c>
      <c r="AC1372" s="8">
        <v>114</v>
      </c>
      <c r="AD1372">
        <v>2</v>
      </c>
      <c r="AE1372" t="str">
        <f t="shared" si="888"/>
        <v>N2</v>
      </c>
      <c r="AF1372" t="str">
        <f t="shared" si="889"/>
        <v>=+'BASE DE DATOS'!N2</v>
      </c>
      <c r="AG1372" s="3" t="e">
        <f>+#REF!</f>
        <v>#REF!</v>
      </c>
    </row>
    <row r="1373" spans="19:33">
      <c r="S1373" s="4" t="s">
        <v>77</v>
      </c>
      <c r="T1373" s="4">
        <f t="shared" si="900"/>
        <v>120</v>
      </c>
      <c r="V1373" s="4" t="s">
        <v>77</v>
      </c>
      <c r="W1373" s="4">
        <f t="shared" si="884"/>
        <v>120</v>
      </c>
      <c r="X1373" s="4" t="str">
        <f t="shared" si="885"/>
        <v>O120</v>
      </c>
      <c r="Y1373" s="6" t="s">
        <v>50</v>
      </c>
      <c r="Z1373" s="6" t="str">
        <f t="shared" si="886"/>
        <v>BASE DE DATOS'!O120</v>
      </c>
      <c r="AA1373" s="4" t="str">
        <f t="shared" ref="AA1373" si="906">CONCATENATE("=","+","'",Z1373)</f>
        <v>=+'BASE DE DATOS'!O120</v>
      </c>
      <c r="AB1373" t="e">
        <f>+#REF!</f>
        <v>#REF!</v>
      </c>
      <c r="AC1373" s="9">
        <v>114</v>
      </c>
      <c r="AD1373">
        <v>2</v>
      </c>
      <c r="AE1373" t="str">
        <f t="shared" si="888"/>
        <v>O2</v>
      </c>
      <c r="AF1373" t="str">
        <f t="shared" si="889"/>
        <v>=+'BASE DE DATOS'!O2</v>
      </c>
      <c r="AG1373" s="3" t="e">
        <f>+#REF!</f>
        <v>#REF!</v>
      </c>
    </row>
    <row r="1374" spans="19:33">
      <c r="S1374" s="6" t="s">
        <v>81</v>
      </c>
      <c r="T1374" s="4">
        <f t="shared" si="900"/>
        <v>120</v>
      </c>
      <c r="V1374" s="6" t="s">
        <v>81</v>
      </c>
      <c r="W1374" s="4">
        <f t="shared" si="884"/>
        <v>120</v>
      </c>
      <c r="X1374" s="4" t="str">
        <f t="shared" si="885"/>
        <v>P120</v>
      </c>
      <c r="Y1374" s="6" t="s">
        <v>50</v>
      </c>
      <c r="Z1374" s="6" t="str">
        <f t="shared" si="886"/>
        <v>BASE DE DATOS'!P120</v>
      </c>
      <c r="AA1374" s="4" t="str">
        <f t="shared" ref="AA1374" si="907">CONCATENATE("=","+","'",Z1374)</f>
        <v>=+'BASE DE DATOS'!P120</v>
      </c>
      <c r="AB1374" t="e">
        <f>+#REF!</f>
        <v>#REF!</v>
      </c>
      <c r="AC1374" s="8">
        <v>114</v>
      </c>
      <c r="AD1374">
        <v>2</v>
      </c>
      <c r="AE1374" t="str">
        <f t="shared" si="888"/>
        <v>P2</v>
      </c>
      <c r="AF1374" t="str">
        <f t="shared" si="889"/>
        <v>=+'BASE DE DATOS'!P2</v>
      </c>
      <c r="AG1374" s="3" t="e">
        <f>+#REF!</f>
        <v>#REF!</v>
      </c>
    </row>
    <row r="1375" spans="19:33">
      <c r="S1375" s="4" t="s">
        <v>84</v>
      </c>
      <c r="T1375" s="4">
        <f t="shared" si="900"/>
        <v>120</v>
      </c>
      <c r="V1375" s="4" t="s">
        <v>84</v>
      </c>
      <c r="W1375" s="4">
        <f t="shared" si="884"/>
        <v>120</v>
      </c>
      <c r="X1375" s="4" t="str">
        <f t="shared" si="885"/>
        <v>Q120</v>
      </c>
      <c r="Y1375" s="6" t="s">
        <v>50</v>
      </c>
      <c r="Z1375" s="6" t="str">
        <f t="shared" si="886"/>
        <v>BASE DE DATOS'!Q120</v>
      </c>
      <c r="AA1375" s="4" t="str">
        <f t="shared" ref="AA1375" si="908">CONCATENATE("=","+","'",Z1375)</f>
        <v>=+'BASE DE DATOS'!Q120</v>
      </c>
      <c r="AB1375" t="e">
        <f>+#REF!</f>
        <v>#REF!</v>
      </c>
      <c r="AC1375" s="9">
        <v>114</v>
      </c>
      <c r="AD1375">
        <v>2</v>
      </c>
      <c r="AE1375" t="str">
        <f t="shared" si="888"/>
        <v>Q2</v>
      </c>
      <c r="AF1375" t="str">
        <f t="shared" si="889"/>
        <v>=+'BASE DE DATOS'!Q2</v>
      </c>
      <c r="AG1375" s="3" t="e">
        <f>+#REF!</f>
        <v>#REF!</v>
      </c>
    </row>
    <row r="1376" spans="19:33">
      <c r="S1376" s="6" t="s">
        <v>85</v>
      </c>
      <c r="T1376" s="4">
        <f t="shared" si="900"/>
        <v>120</v>
      </c>
      <c r="V1376" s="6" t="s">
        <v>85</v>
      </c>
      <c r="W1376" s="4">
        <f t="shared" si="884"/>
        <v>120</v>
      </c>
      <c r="X1376" s="4" t="str">
        <f t="shared" si="885"/>
        <v>R120</v>
      </c>
      <c r="Y1376" s="6" t="s">
        <v>50</v>
      </c>
      <c r="Z1376" s="6" t="str">
        <f t="shared" si="886"/>
        <v>BASE DE DATOS'!R120</v>
      </c>
      <c r="AA1376" s="4" t="str">
        <f t="shared" ref="AA1376" si="909">CONCATENATE("=","+","'",Z1376)</f>
        <v>=+'BASE DE DATOS'!R120</v>
      </c>
      <c r="AB1376" t="e">
        <f>+#REF!</f>
        <v>#REF!</v>
      </c>
      <c r="AC1376" s="8">
        <v>114</v>
      </c>
      <c r="AD1376">
        <v>2</v>
      </c>
      <c r="AE1376" t="str">
        <f t="shared" si="888"/>
        <v>R2</v>
      </c>
      <c r="AF1376" t="str">
        <f t="shared" si="889"/>
        <v>=+'BASE DE DATOS'!R2</v>
      </c>
      <c r="AG1376" s="3" t="e">
        <f>+#REF!</f>
        <v>#REF!</v>
      </c>
    </row>
    <row r="1377" spans="19:33">
      <c r="S1377" s="4" t="s">
        <v>87</v>
      </c>
      <c r="T1377" s="4">
        <f t="shared" si="900"/>
        <v>120</v>
      </c>
      <c r="V1377" s="4" t="s">
        <v>87</v>
      </c>
      <c r="W1377" s="4">
        <f t="shared" si="884"/>
        <v>120</v>
      </c>
      <c r="X1377" s="4" t="str">
        <f t="shared" si="885"/>
        <v>S120</v>
      </c>
      <c r="Y1377" s="6" t="s">
        <v>50</v>
      </c>
      <c r="Z1377" s="6" t="str">
        <f t="shared" si="886"/>
        <v>BASE DE DATOS'!S120</v>
      </c>
      <c r="AA1377" s="4" t="str">
        <f t="shared" ref="AA1377" si="910">CONCATENATE("=","+","'",Z1377)</f>
        <v>=+'BASE DE DATOS'!S120</v>
      </c>
      <c r="AB1377" t="e">
        <f>+#REF!</f>
        <v>#REF!</v>
      </c>
      <c r="AC1377" s="9">
        <v>114</v>
      </c>
      <c r="AD1377">
        <v>2</v>
      </c>
      <c r="AE1377" t="str">
        <f t="shared" si="888"/>
        <v>S2</v>
      </c>
      <c r="AF1377" t="str">
        <f t="shared" si="889"/>
        <v>=+'BASE DE DATOS'!S2</v>
      </c>
      <c r="AG1377" s="3" t="e">
        <f>+#REF!</f>
        <v>#REF!</v>
      </c>
    </row>
    <row r="1378" spans="19:33">
      <c r="S1378" s="6" t="s">
        <v>89</v>
      </c>
      <c r="T1378" s="4">
        <f t="shared" si="900"/>
        <v>120</v>
      </c>
      <c r="V1378" s="6" t="s">
        <v>89</v>
      </c>
      <c r="W1378" s="4">
        <f t="shared" si="884"/>
        <v>120</v>
      </c>
      <c r="X1378" s="4" t="str">
        <f t="shared" si="885"/>
        <v>T120</v>
      </c>
      <c r="Y1378" s="6" t="s">
        <v>50</v>
      </c>
      <c r="Z1378" s="6" t="str">
        <f t="shared" si="886"/>
        <v>BASE DE DATOS'!T120</v>
      </c>
      <c r="AA1378" s="4" t="str">
        <f t="shared" ref="AA1378" si="911">CONCATENATE("=","+","'",Z1378)</f>
        <v>=+'BASE DE DATOS'!T120</v>
      </c>
      <c r="AB1378" t="e">
        <f>+#REF!</f>
        <v>#REF!</v>
      </c>
      <c r="AC1378" s="8">
        <v>114</v>
      </c>
      <c r="AD1378">
        <v>2</v>
      </c>
      <c r="AE1378" t="str">
        <f t="shared" si="888"/>
        <v>T2</v>
      </c>
      <c r="AF1378" t="str">
        <f t="shared" si="889"/>
        <v>=+'BASE DE DATOS'!T2</v>
      </c>
      <c r="AG1378" s="3" t="e">
        <f>+#REF!</f>
        <v>#REF!</v>
      </c>
    </row>
    <row r="1379" spans="19:33">
      <c r="S1379" s="6" t="s">
        <v>49</v>
      </c>
      <c r="T1379" s="4">
        <f t="shared" si="900"/>
        <v>121</v>
      </c>
      <c r="V1379" s="4" t="s">
        <v>91</v>
      </c>
      <c r="W1379" s="4">
        <f t="shared" si="884"/>
        <v>121</v>
      </c>
      <c r="X1379" s="4" t="str">
        <f t="shared" si="885"/>
        <v>U121</v>
      </c>
      <c r="Y1379" s="6" t="s">
        <v>50</v>
      </c>
      <c r="Z1379" s="6" t="str">
        <f t="shared" si="886"/>
        <v>BASE DE DATOS'!U121</v>
      </c>
      <c r="AA1379" s="4" t="str">
        <f t="shared" ref="AA1379" si="912">CONCATENATE("=","+","'",Z1379)</f>
        <v>=+'BASE DE DATOS'!U121</v>
      </c>
      <c r="AB1379" t="e">
        <f>+#REF!</f>
        <v>#REF!</v>
      </c>
      <c r="AC1379" s="9">
        <v>114</v>
      </c>
      <c r="AD1379">
        <v>2</v>
      </c>
      <c r="AE1379" t="str">
        <f t="shared" si="888"/>
        <v>U2</v>
      </c>
      <c r="AF1379" t="str">
        <f t="shared" si="889"/>
        <v>=+'BASE DE DATOS'!U2</v>
      </c>
      <c r="AG1379" s="3" t="e">
        <f>+#REF!</f>
        <v>#REF!</v>
      </c>
    </row>
    <row r="1380" spans="19:33">
      <c r="S1380" s="4" t="s">
        <v>58</v>
      </c>
      <c r="T1380" s="4">
        <f t="shared" si="900"/>
        <v>121</v>
      </c>
      <c r="V1380" s="6" t="s">
        <v>49</v>
      </c>
      <c r="W1380" s="4">
        <f t="shared" si="884"/>
        <v>121</v>
      </c>
      <c r="X1380" s="4" t="str">
        <f t="shared" si="885"/>
        <v>J121</v>
      </c>
      <c r="Y1380" s="6" t="s">
        <v>50</v>
      </c>
      <c r="Z1380" s="6" t="str">
        <f t="shared" si="886"/>
        <v>BASE DE DATOS'!J121</v>
      </c>
      <c r="AA1380" s="4" t="str">
        <f t="shared" ref="AA1380" si="913">CONCATENATE("=","+","'",Z1380)</f>
        <v>=+'BASE DE DATOS'!J121</v>
      </c>
      <c r="AB1380" t="e">
        <f>+#REF!</f>
        <v>#REF!</v>
      </c>
      <c r="AC1380" s="8">
        <v>115</v>
      </c>
      <c r="AD1380">
        <v>2</v>
      </c>
      <c r="AE1380" t="str">
        <f t="shared" si="888"/>
        <v>J2</v>
      </c>
      <c r="AF1380" t="str">
        <f t="shared" si="889"/>
        <v>=+'BASE DE DATOS'!J2</v>
      </c>
      <c r="AG1380" s="3" t="e">
        <f>+#REF!</f>
        <v>#REF!</v>
      </c>
    </row>
    <row r="1381" spans="19:33">
      <c r="S1381" s="6" t="s">
        <v>65</v>
      </c>
      <c r="T1381" s="4">
        <f t="shared" si="900"/>
        <v>121</v>
      </c>
      <c r="V1381" s="4" t="s">
        <v>58</v>
      </c>
      <c r="W1381" s="4">
        <f t="shared" si="884"/>
        <v>121</v>
      </c>
      <c r="X1381" s="4" t="str">
        <f t="shared" si="885"/>
        <v>K121</v>
      </c>
      <c r="Y1381" s="6" t="s">
        <v>50</v>
      </c>
      <c r="Z1381" s="6" t="str">
        <f t="shared" si="886"/>
        <v>BASE DE DATOS'!K121</v>
      </c>
      <c r="AA1381" s="4" t="str">
        <f t="shared" ref="AA1381" si="914">CONCATENATE("=","+","'",Z1381)</f>
        <v>=+'BASE DE DATOS'!K121</v>
      </c>
      <c r="AB1381" t="e">
        <f>+#REF!</f>
        <v>#REF!</v>
      </c>
      <c r="AC1381" s="9">
        <v>115</v>
      </c>
      <c r="AD1381">
        <v>2</v>
      </c>
      <c r="AE1381" t="str">
        <f t="shared" si="888"/>
        <v>K2</v>
      </c>
      <c r="AF1381" t="str">
        <f t="shared" si="889"/>
        <v>=+'BASE DE DATOS'!K2</v>
      </c>
      <c r="AG1381" s="3" t="e">
        <f>+#REF!</f>
        <v>#REF!</v>
      </c>
    </row>
    <row r="1382" spans="19:33">
      <c r="S1382" s="4" t="s">
        <v>70</v>
      </c>
      <c r="T1382" s="4">
        <f t="shared" si="900"/>
        <v>121</v>
      </c>
      <c r="V1382" s="6" t="s">
        <v>65</v>
      </c>
      <c r="W1382" s="4">
        <f t="shared" si="884"/>
        <v>121</v>
      </c>
      <c r="X1382" s="4" t="str">
        <f t="shared" si="885"/>
        <v>L121</v>
      </c>
      <c r="Y1382" s="6" t="s">
        <v>50</v>
      </c>
      <c r="Z1382" s="6" t="str">
        <f t="shared" si="886"/>
        <v>BASE DE DATOS'!L121</v>
      </c>
      <c r="AA1382" s="4" t="str">
        <f t="shared" ref="AA1382" si="915">CONCATENATE("=","+","'",Z1382)</f>
        <v>=+'BASE DE DATOS'!L121</v>
      </c>
      <c r="AB1382" t="e">
        <f>+#REF!</f>
        <v>#REF!</v>
      </c>
      <c r="AC1382" s="8">
        <v>115</v>
      </c>
      <c r="AD1382">
        <v>2</v>
      </c>
      <c r="AE1382" t="str">
        <f t="shared" si="888"/>
        <v>L2</v>
      </c>
      <c r="AF1382" t="str">
        <f t="shared" si="889"/>
        <v>=+'BASE DE DATOS'!L2</v>
      </c>
      <c r="AG1382" s="3" t="e">
        <f>+#REF!</f>
        <v>#REF!</v>
      </c>
    </row>
    <row r="1383" spans="19:33">
      <c r="S1383" s="6" t="s">
        <v>73</v>
      </c>
      <c r="T1383" s="4">
        <f t="shared" si="900"/>
        <v>121</v>
      </c>
      <c r="V1383" s="4" t="s">
        <v>70</v>
      </c>
      <c r="W1383" s="4">
        <f t="shared" si="884"/>
        <v>121</v>
      </c>
      <c r="X1383" s="4" t="str">
        <f t="shared" si="885"/>
        <v>M121</v>
      </c>
      <c r="Y1383" s="6" t="s">
        <v>50</v>
      </c>
      <c r="Z1383" s="6" t="str">
        <f t="shared" si="886"/>
        <v>BASE DE DATOS'!M121</v>
      </c>
      <c r="AA1383" s="4" t="str">
        <f t="shared" ref="AA1383" si="916">CONCATENATE("=","+","'",Z1383)</f>
        <v>=+'BASE DE DATOS'!M121</v>
      </c>
      <c r="AB1383" t="e">
        <f>+#REF!</f>
        <v>#REF!</v>
      </c>
      <c r="AC1383" s="9">
        <v>115</v>
      </c>
      <c r="AD1383">
        <v>2</v>
      </c>
      <c r="AE1383" t="str">
        <f t="shared" si="888"/>
        <v>M2</v>
      </c>
      <c r="AF1383" t="str">
        <f t="shared" si="889"/>
        <v>=+'BASE DE DATOS'!M2</v>
      </c>
      <c r="AG1383" s="3" t="e">
        <f>+#REF!</f>
        <v>#REF!</v>
      </c>
    </row>
    <row r="1384" spans="19:33">
      <c r="S1384" s="4" t="s">
        <v>77</v>
      </c>
      <c r="T1384" s="4">
        <f t="shared" si="900"/>
        <v>121</v>
      </c>
      <c r="V1384" s="6" t="s">
        <v>73</v>
      </c>
      <c r="W1384" s="4">
        <f t="shared" si="884"/>
        <v>121</v>
      </c>
      <c r="X1384" s="4" t="str">
        <f t="shared" si="885"/>
        <v>N121</v>
      </c>
      <c r="Y1384" s="6" t="s">
        <v>50</v>
      </c>
      <c r="Z1384" s="6" t="str">
        <f t="shared" si="886"/>
        <v>BASE DE DATOS'!N121</v>
      </c>
      <c r="AA1384" s="4" t="str">
        <f t="shared" ref="AA1384" si="917">CONCATENATE("=","+","'",Z1384)</f>
        <v>=+'BASE DE DATOS'!N121</v>
      </c>
      <c r="AB1384" t="e">
        <f>+#REF!</f>
        <v>#REF!</v>
      </c>
      <c r="AC1384" s="8">
        <v>115</v>
      </c>
      <c r="AD1384">
        <v>2</v>
      </c>
      <c r="AE1384" t="str">
        <f t="shared" si="888"/>
        <v>N2</v>
      </c>
      <c r="AF1384" t="str">
        <f t="shared" si="889"/>
        <v>=+'BASE DE DATOS'!N2</v>
      </c>
      <c r="AG1384" s="3" t="e">
        <f>+#REF!</f>
        <v>#REF!</v>
      </c>
    </row>
    <row r="1385" spans="19:33">
      <c r="S1385" s="6" t="s">
        <v>81</v>
      </c>
      <c r="T1385" s="4">
        <f t="shared" si="900"/>
        <v>121</v>
      </c>
      <c r="V1385" s="4" t="s">
        <v>77</v>
      </c>
      <c r="W1385" s="4">
        <f t="shared" si="884"/>
        <v>121</v>
      </c>
      <c r="X1385" s="4" t="str">
        <f t="shared" si="885"/>
        <v>O121</v>
      </c>
      <c r="Y1385" s="6" t="s">
        <v>50</v>
      </c>
      <c r="Z1385" s="6" t="str">
        <f t="shared" si="886"/>
        <v>BASE DE DATOS'!O121</v>
      </c>
      <c r="AA1385" s="4" t="str">
        <f t="shared" ref="AA1385" si="918">CONCATENATE("=","+","'",Z1385)</f>
        <v>=+'BASE DE DATOS'!O121</v>
      </c>
      <c r="AB1385" t="e">
        <f>+#REF!</f>
        <v>#REF!</v>
      </c>
      <c r="AC1385" s="9">
        <v>115</v>
      </c>
      <c r="AD1385">
        <v>2</v>
      </c>
      <c r="AE1385" t="str">
        <f t="shared" si="888"/>
        <v>O2</v>
      </c>
      <c r="AF1385" t="str">
        <f t="shared" si="889"/>
        <v>=+'BASE DE DATOS'!O2</v>
      </c>
      <c r="AG1385" s="3" t="e">
        <f>+#REF!</f>
        <v>#REF!</v>
      </c>
    </row>
    <row r="1386" spans="19:33">
      <c r="S1386" s="4" t="s">
        <v>84</v>
      </c>
      <c r="T1386" s="4">
        <f t="shared" si="900"/>
        <v>121</v>
      </c>
      <c r="V1386" s="6" t="s">
        <v>81</v>
      </c>
      <c r="W1386" s="4">
        <f t="shared" si="884"/>
        <v>121</v>
      </c>
      <c r="X1386" s="4" t="str">
        <f t="shared" si="885"/>
        <v>P121</v>
      </c>
      <c r="Y1386" s="6" t="s">
        <v>50</v>
      </c>
      <c r="Z1386" s="6" t="str">
        <f t="shared" si="886"/>
        <v>BASE DE DATOS'!P121</v>
      </c>
      <c r="AA1386" s="4" t="str">
        <f t="shared" ref="AA1386" si="919">CONCATENATE("=","+","'",Z1386)</f>
        <v>=+'BASE DE DATOS'!P121</v>
      </c>
      <c r="AB1386" t="e">
        <f>+#REF!</f>
        <v>#REF!</v>
      </c>
      <c r="AC1386" s="8">
        <v>115</v>
      </c>
      <c r="AD1386">
        <v>2</v>
      </c>
      <c r="AE1386" t="str">
        <f t="shared" si="888"/>
        <v>P2</v>
      </c>
      <c r="AF1386" t="str">
        <f t="shared" si="889"/>
        <v>=+'BASE DE DATOS'!P2</v>
      </c>
      <c r="AG1386" s="3" t="e">
        <f>+#REF!</f>
        <v>#REF!</v>
      </c>
    </row>
    <row r="1387" spans="19:33">
      <c r="S1387" s="6" t="s">
        <v>85</v>
      </c>
      <c r="T1387" s="4">
        <f t="shared" si="900"/>
        <v>121</v>
      </c>
      <c r="V1387" s="4" t="s">
        <v>84</v>
      </c>
      <c r="W1387" s="4">
        <f t="shared" si="884"/>
        <v>121</v>
      </c>
      <c r="X1387" s="4" t="str">
        <f t="shared" si="885"/>
        <v>Q121</v>
      </c>
      <c r="Y1387" s="6" t="s">
        <v>50</v>
      </c>
      <c r="Z1387" s="6" t="str">
        <f t="shared" si="886"/>
        <v>BASE DE DATOS'!Q121</v>
      </c>
      <c r="AA1387" s="4" t="str">
        <f t="shared" ref="AA1387" si="920">CONCATENATE("=","+","'",Z1387)</f>
        <v>=+'BASE DE DATOS'!Q121</v>
      </c>
      <c r="AB1387" t="e">
        <f>+#REF!</f>
        <v>#REF!</v>
      </c>
      <c r="AC1387" s="9">
        <v>115</v>
      </c>
      <c r="AD1387">
        <v>2</v>
      </c>
      <c r="AE1387" t="str">
        <f t="shared" si="888"/>
        <v>Q2</v>
      </c>
      <c r="AF1387" t="str">
        <f t="shared" si="889"/>
        <v>=+'BASE DE DATOS'!Q2</v>
      </c>
      <c r="AG1387" s="3" t="e">
        <f>+#REF!</f>
        <v>#REF!</v>
      </c>
    </row>
    <row r="1388" spans="19:33">
      <c r="S1388" s="4" t="s">
        <v>87</v>
      </c>
      <c r="T1388" s="4">
        <f t="shared" si="900"/>
        <v>121</v>
      </c>
      <c r="V1388" s="6" t="s">
        <v>85</v>
      </c>
      <c r="W1388" s="4">
        <f t="shared" si="884"/>
        <v>121</v>
      </c>
      <c r="X1388" s="4" t="str">
        <f t="shared" si="885"/>
        <v>R121</v>
      </c>
      <c r="Y1388" s="6" t="s">
        <v>50</v>
      </c>
      <c r="Z1388" s="6" t="str">
        <f t="shared" si="886"/>
        <v>BASE DE DATOS'!R121</v>
      </c>
      <c r="AA1388" s="4" t="str">
        <f t="shared" ref="AA1388" si="921">CONCATENATE("=","+","'",Z1388)</f>
        <v>=+'BASE DE DATOS'!R121</v>
      </c>
      <c r="AB1388" t="e">
        <f>+#REF!</f>
        <v>#REF!</v>
      </c>
      <c r="AC1388" s="8">
        <v>115</v>
      </c>
      <c r="AD1388">
        <v>2</v>
      </c>
      <c r="AE1388" t="str">
        <f t="shared" si="888"/>
        <v>R2</v>
      </c>
      <c r="AF1388" t="str">
        <f t="shared" si="889"/>
        <v>=+'BASE DE DATOS'!R2</v>
      </c>
      <c r="AG1388" s="3" t="e">
        <f>+#REF!</f>
        <v>#REF!</v>
      </c>
    </row>
    <row r="1389" spans="19:33">
      <c r="S1389" s="6" t="s">
        <v>89</v>
      </c>
      <c r="T1389" s="4">
        <f t="shared" si="900"/>
        <v>121</v>
      </c>
      <c r="V1389" s="4" t="s">
        <v>87</v>
      </c>
      <c r="W1389" s="4">
        <f t="shared" si="884"/>
        <v>121</v>
      </c>
      <c r="X1389" s="4" t="str">
        <f t="shared" si="885"/>
        <v>S121</v>
      </c>
      <c r="Y1389" s="6" t="s">
        <v>50</v>
      </c>
      <c r="Z1389" s="6" t="str">
        <f t="shared" si="886"/>
        <v>BASE DE DATOS'!S121</v>
      </c>
      <c r="AA1389" s="4" t="str">
        <f t="shared" ref="AA1389" si="922">CONCATENATE("=","+","'",Z1389)</f>
        <v>=+'BASE DE DATOS'!S121</v>
      </c>
      <c r="AB1389" t="e">
        <f>+#REF!</f>
        <v>#REF!</v>
      </c>
      <c r="AC1389" s="9">
        <v>115</v>
      </c>
      <c r="AD1389">
        <v>2</v>
      </c>
      <c r="AE1389" t="str">
        <f t="shared" si="888"/>
        <v>S2</v>
      </c>
      <c r="AF1389" t="str">
        <f t="shared" si="889"/>
        <v>=+'BASE DE DATOS'!S2</v>
      </c>
      <c r="AG1389" s="3" t="e">
        <f>+#REF!</f>
        <v>#REF!</v>
      </c>
    </row>
    <row r="1390" spans="19:33">
      <c r="S1390" s="6" t="s">
        <v>49</v>
      </c>
      <c r="T1390" s="4">
        <f t="shared" si="900"/>
        <v>122</v>
      </c>
      <c r="V1390" s="6" t="s">
        <v>89</v>
      </c>
      <c r="W1390" s="4">
        <f t="shared" si="884"/>
        <v>122</v>
      </c>
      <c r="X1390" s="4" t="str">
        <f t="shared" si="885"/>
        <v>T122</v>
      </c>
      <c r="Y1390" s="6" t="s">
        <v>50</v>
      </c>
      <c r="Z1390" s="6" t="str">
        <f t="shared" si="886"/>
        <v>BASE DE DATOS'!T122</v>
      </c>
      <c r="AA1390" s="4" t="str">
        <f t="shared" ref="AA1390" si="923">CONCATENATE("=","+","'",Z1390)</f>
        <v>=+'BASE DE DATOS'!T122</v>
      </c>
      <c r="AB1390" t="e">
        <f>+#REF!</f>
        <v>#REF!</v>
      </c>
      <c r="AC1390" s="8">
        <v>115</v>
      </c>
      <c r="AD1390">
        <v>2</v>
      </c>
      <c r="AE1390" t="str">
        <f t="shared" si="888"/>
        <v>T2</v>
      </c>
      <c r="AF1390" t="str">
        <f t="shared" si="889"/>
        <v>=+'BASE DE DATOS'!T2</v>
      </c>
      <c r="AG1390" s="3" t="e">
        <f>+#REF!</f>
        <v>#REF!</v>
      </c>
    </row>
    <row r="1391" spans="19:33">
      <c r="S1391" s="4" t="s">
        <v>58</v>
      </c>
      <c r="T1391" s="4">
        <f t="shared" si="900"/>
        <v>122</v>
      </c>
      <c r="V1391" s="4" t="s">
        <v>91</v>
      </c>
      <c r="W1391" s="4">
        <f t="shared" si="884"/>
        <v>122</v>
      </c>
      <c r="X1391" s="4" t="str">
        <f t="shared" si="885"/>
        <v>U122</v>
      </c>
      <c r="Y1391" s="6" t="s">
        <v>50</v>
      </c>
      <c r="Z1391" s="6" t="str">
        <f t="shared" si="886"/>
        <v>BASE DE DATOS'!U122</v>
      </c>
      <c r="AA1391" s="4" t="str">
        <f t="shared" ref="AA1391" si="924">CONCATENATE("=","+","'",Z1391)</f>
        <v>=+'BASE DE DATOS'!U122</v>
      </c>
      <c r="AB1391" t="e">
        <f>+#REF!</f>
        <v>#REF!</v>
      </c>
      <c r="AC1391" s="9">
        <v>115</v>
      </c>
      <c r="AD1391">
        <v>2</v>
      </c>
      <c r="AE1391" t="str">
        <f t="shared" si="888"/>
        <v>U2</v>
      </c>
      <c r="AF1391" t="str">
        <f t="shared" si="889"/>
        <v>=+'BASE DE DATOS'!U2</v>
      </c>
      <c r="AG1391" s="3" t="e">
        <f>+#REF!</f>
        <v>#REF!</v>
      </c>
    </row>
    <row r="1392" spans="19:33">
      <c r="S1392" s="6" t="s">
        <v>65</v>
      </c>
      <c r="T1392" s="4">
        <f t="shared" si="900"/>
        <v>122</v>
      </c>
      <c r="V1392" s="6" t="s">
        <v>49</v>
      </c>
      <c r="W1392" s="4">
        <f t="shared" si="884"/>
        <v>122</v>
      </c>
      <c r="X1392" s="4" t="str">
        <f t="shared" si="885"/>
        <v>J122</v>
      </c>
      <c r="Y1392" s="6" t="s">
        <v>50</v>
      </c>
      <c r="Z1392" s="6" t="str">
        <f t="shared" si="886"/>
        <v>BASE DE DATOS'!J122</v>
      </c>
      <c r="AA1392" s="4" t="str">
        <f t="shared" ref="AA1392" si="925">CONCATENATE("=","+","'",Z1392)</f>
        <v>=+'BASE DE DATOS'!J122</v>
      </c>
      <c r="AB1392" t="e">
        <f>+#REF!</f>
        <v>#REF!</v>
      </c>
      <c r="AC1392" s="8">
        <v>116</v>
      </c>
      <c r="AD1392">
        <v>2</v>
      </c>
      <c r="AE1392" t="str">
        <f t="shared" si="888"/>
        <v>J2</v>
      </c>
      <c r="AF1392" t="str">
        <f t="shared" si="889"/>
        <v>=+'BASE DE DATOS'!J2</v>
      </c>
      <c r="AG1392" s="3" t="e">
        <f>+#REF!</f>
        <v>#REF!</v>
      </c>
    </row>
    <row r="1393" spans="19:33">
      <c r="S1393" s="4" t="s">
        <v>70</v>
      </c>
      <c r="T1393" s="4">
        <f t="shared" si="900"/>
        <v>122</v>
      </c>
      <c r="V1393" s="4" t="s">
        <v>58</v>
      </c>
      <c r="W1393" s="4">
        <f t="shared" si="884"/>
        <v>122</v>
      </c>
      <c r="X1393" s="4" t="str">
        <f t="shared" si="885"/>
        <v>K122</v>
      </c>
      <c r="Y1393" s="6" t="s">
        <v>50</v>
      </c>
      <c r="Z1393" s="6" t="str">
        <f t="shared" si="886"/>
        <v>BASE DE DATOS'!K122</v>
      </c>
      <c r="AA1393" s="4" t="str">
        <f t="shared" ref="AA1393" si="926">CONCATENATE("=","+","'",Z1393)</f>
        <v>=+'BASE DE DATOS'!K122</v>
      </c>
      <c r="AB1393" t="e">
        <f>+#REF!</f>
        <v>#REF!</v>
      </c>
      <c r="AC1393" s="9">
        <v>116</v>
      </c>
      <c r="AD1393">
        <v>2</v>
      </c>
      <c r="AE1393" t="str">
        <f t="shared" si="888"/>
        <v>K2</v>
      </c>
      <c r="AF1393" t="str">
        <f t="shared" si="889"/>
        <v>=+'BASE DE DATOS'!K2</v>
      </c>
      <c r="AG1393" s="3" t="e">
        <f>+#REF!</f>
        <v>#REF!</v>
      </c>
    </row>
    <row r="1394" spans="19:33">
      <c r="S1394" s="6" t="s">
        <v>73</v>
      </c>
      <c r="T1394" s="4">
        <f t="shared" si="900"/>
        <v>122</v>
      </c>
      <c r="V1394" s="6" t="s">
        <v>65</v>
      </c>
      <c r="W1394" s="4">
        <f t="shared" si="884"/>
        <v>122</v>
      </c>
      <c r="X1394" s="4" t="str">
        <f t="shared" si="885"/>
        <v>L122</v>
      </c>
      <c r="Y1394" s="6" t="s">
        <v>50</v>
      </c>
      <c r="Z1394" s="6" t="str">
        <f t="shared" si="886"/>
        <v>BASE DE DATOS'!L122</v>
      </c>
      <c r="AA1394" s="4" t="str">
        <f t="shared" ref="AA1394" si="927">CONCATENATE("=","+","'",Z1394)</f>
        <v>=+'BASE DE DATOS'!L122</v>
      </c>
      <c r="AB1394" t="e">
        <f>+#REF!</f>
        <v>#REF!</v>
      </c>
      <c r="AC1394" s="8">
        <v>116</v>
      </c>
      <c r="AD1394">
        <v>2</v>
      </c>
      <c r="AE1394" t="str">
        <f t="shared" si="888"/>
        <v>L2</v>
      </c>
      <c r="AF1394" t="str">
        <f t="shared" si="889"/>
        <v>=+'BASE DE DATOS'!L2</v>
      </c>
      <c r="AG1394" s="3" t="e">
        <f>+#REF!</f>
        <v>#REF!</v>
      </c>
    </row>
    <row r="1395" spans="19:33">
      <c r="S1395" s="4" t="s">
        <v>77</v>
      </c>
      <c r="T1395" s="4">
        <f t="shared" si="900"/>
        <v>122</v>
      </c>
      <c r="V1395" s="4" t="s">
        <v>70</v>
      </c>
      <c r="W1395" s="4">
        <f t="shared" si="884"/>
        <v>122</v>
      </c>
      <c r="X1395" s="4" t="str">
        <f t="shared" si="885"/>
        <v>M122</v>
      </c>
      <c r="Y1395" s="6" t="s">
        <v>50</v>
      </c>
      <c r="Z1395" s="6" t="str">
        <f t="shared" si="886"/>
        <v>BASE DE DATOS'!M122</v>
      </c>
      <c r="AA1395" s="4" t="str">
        <f t="shared" ref="AA1395" si="928">CONCATENATE("=","+","'",Z1395)</f>
        <v>=+'BASE DE DATOS'!M122</v>
      </c>
      <c r="AB1395" t="e">
        <f>+#REF!</f>
        <v>#REF!</v>
      </c>
      <c r="AC1395" s="9">
        <v>116</v>
      </c>
      <c r="AD1395">
        <v>2</v>
      </c>
      <c r="AE1395" t="str">
        <f t="shared" si="888"/>
        <v>M2</v>
      </c>
      <c r="AF1395" t="str">
        <f t="shared" si="889"/>
        <v>=+'BASE DE DATOS'!M2</v>
      </c>
      <c r="AG1395" s="3" t="e">
        <f>+#REF!</f>
        <v>#REF!</v>
      </c>
    </row>
    <row r="1396" spans="19:33">
      <c r="S1396" s="6" t="s">
        <v>81</v>
      </c>
      <c r="T1396" s="4">
        <f t="shared" si="900"/>
        <v>122</v>
      </c>
      <c r="V1396" s="6" t="s">
        <v>73</v>
      </c>
      <c r="W1396" s="4">
        <f t="shared" si="884"/>
        <v>122</v>
      </c>
      <c r="X1396" s="4" t="str">
        <f t="shared" si="885"/>
        <v>N122</v>
      </c>
      <c r="Y1396" s="6" t="s">
        <v>50</v>
      </c>
      <c r="Z1396" s="6" t="str">
        <f t="shared" si="886"/>
        <v>BASE DE DATOS'!N122</v>
      </c>
      <c r="AA1396" s="4" t="str">
        <f t="shared" ref="AA1396" si="929">CONCATENATE("=","+","'",Z1396)</f>
        <v>=+'BASE DE DATOS'!N122</v>
      </c>
      <c r="AB1396" t="e">
        <f>+#REF!</f>
        <v>#REF!</v>
      </c>
      <c r="AC1396" s="8">
        <v>116</v>
      </c>
      <c r="AD1396">
        <v>2</v>
      </c>
      <c r="AE1396" t="str">
        <f t="shared" si="888"/>
        <v>N2</v>
      </c>
      <c r="AF1396" t="str">
        <f t="shared" si="889"/>
        <v>=+'BASE DE DATOS'!N2</v>
      </c>
      <c r="AG1396" s="3" t="e">
        <f>+#REF!</f>
        <v>#REF!</v>
      </c>
    </row>
    <row r="1397" spans="19:33">
      <c r="S1397" s="4" t="s">
        <v>84</v>
      </c>
      <c r="T1397" s="4">
        <f t="shared" si="900"/>
        <v>122</v>
      </c>
      <c r="V1397" s="4" t="s">
        <v>77</v>
      </c>
      <c r="W1397" s="4">
        <f t="shared" si="884"/>
        <v>122</v>
      </c>
      <c r="X1397" s="4" t="str">
        <f t="shared" si="885"/>
        <v>O122</v>
      </c>
      <c r="Y1397" s="6" t="s">
        <v>50</v>
      </c>
      <c r="Z1397" s="6" t="str">
        <f t="shared" si="886"/>
        <v>BASE DE DATOS'!O122</v>
      </c>
      <c r="AA1397" s="4" t="str">
        <f t="shared" ref="AA1397" si="930">CONCATENATE("=","+","'",Z1397)</f>
        <v>=+'BASE DE DATOS'!O122</v>
      </c>
      <c r="AB1397" t="e">
        <f>+#REF!</f>
        <v>#REF!</v>
      </c>
      <c r="AC1397" s="9">
        <v>116</v>
      </c>
      <c r="AD1397">
        <v>2</v>
      </c>
      <c r="AE1397" t="str">
        <f t="shared" si="888"/>
        <v>O2</v>
      </c>
      <c r="AF1397" t="str">
        <f t="shared" si="889"/>
        <v>=+'BASE DE DATOS'!O2</v>
      </c>
      <c r="AG1397" s="3" t="e">
        <f>+#REF!</f>
        <v>#REF!</v>
      </c>
    </row>
    <row r="1398" spans="19:33">
      <c r="S1398" s="6" t="s">
        <v>85</v>
      </c>
      <c r="T1398" s="4">
        <f t="shared" si="900"/>
        <v>122</v>
      </c>
      <c r="V1398" s="6" t="s">
        <v>81</v>
      </c>
      <c r="W1398" s="4">
        <f t="shared" si="884"/>
        <v>122</v>
      </c>
      <c r="X1398" s="4" t="str">
        <f t="shared" si="885"/>
        <v>P122</v>
      </c>
      <c r="Y1398" s="6" t="s">
        <v>50</v>
      </c>
      <c r="Z1398" s="6" t="str">
        <f t="shared" si="886"/>
        <v>BASE DE DATOS'!P122</v>
      </c>
      <c r="AA1398" s="4" t="str">
        <f t="shared" ref="AA1398" si="931">CONCATENATE("=","+","'",Z1398)</f>
        <v>=+'BASE DE DATOS'!P122</v>
      </c>
      <c r="AB1398" t="e">
        <f>+#REF!</f>
        <v>#REF!</v>
      </c>
      <c r="AC1398" s="8">
        <v>116</v>
      </c>
      <c r="AD1398">
        <v>2</v>
      </c>
      <c r="AE1398" t="str">
        <f t="shared" si="888"/>
        <v>P2</v>
      </c>
      <c r="AF1398" t="str">
        <f t="shared" si="889"/>
        <v>=+'BASE DE DATOS'!P2</v>
      </c>
      <c r="AG1398" s="3" t="e">
        <f>+#REF!</f>
        <v>#REF!</v>
      </c>
    </row>
    <row r="1399" spans="19:33">
      <c r="S1399" s="4" t="s">
        <v>87</v>
      </c>
      <c r="T1399" s="4">
        <f t="shared" si="900"/>
        <v>122</v>
      </c>
      <c r="V1399" s="4" t="s">
        <v>84</v>
      </c>
      <c r="W1399" s="4">
        <f t="shared" si="884"/>
        <v>122</v>
      </c>
      <c r="X1399" s="4" t="str">
        <f t="shared" si="885"/>
        <v>Q122</v>
      </c>
      <c r="Y1399" s="6" t="s">
        <v>50</v>
      </c>
      <c r="Z1399" s="6" t="str">
        <f t="shared" si="886"/>
        <v>BASE DE DATOS'!Q122</v>
      </c>
      <c r="AA1399" s="4" t="str">
        <f t="shared" ref="AA1399" si="932">CONCATENATE("=","+","'",Z1399)</f>
        <v>=+'BASE DE DATOS'!Q122</v>
      </c>
      <c r="AB1399" t="e">
        <f>+#REF!</f>
        <v>#REF!</v>
      </c>
      <c r="AC1399" s="9">
        <v>116</v>
      </c>
      <c r="AD1399">
        <v>2</v>
      </c>
      <c r="AE1399" t="str">
        <f t="shared" si="888"/>
        <v>Q2</v>
      </c>
      <c r="AF1399" t="str">
        <f t="shared" si="889"/>
        <v>=+'BASE DE DATOS'!Q2</v>
      </c>
      <c r="AG1399" s="3" t="e">
        <f>+#REF!</f>
        <v>#REF!</v>
      </c>
    </row>
    <row r="1400" spans="19:33">
      <c r="S1400" s="6" t="s">
        <v>89</v>
      </c>
      <c r="T1400" s="4">
        <f t="shared" si="900"/>
        <v>122</v>
      </c>
      <c r="V1400" s="6" t="s">
        <v>85</v>
      </c>
      <c r="W1400" s="4">
        <f t="shared" si="884"/>
        <v>122</v>
      </c>
      <c r="X1400" s="4" t="str">
        <f t="shared" si="885"/>
        <v>R122</v>
      </c>
      <c r="Y1400" s="6" t="s">
        <v>50</v>
      </c>
      <c r="Z1400" s="6" t="str">
        <f t="shared" si="886"/>
        <v>BASE DE DATOS'!R122</v>
      </c>
      <c r="AA1400" s="4" t="str">
        <f t="shared" ref="AA1400" si="933">CONCATENATE("=","+","'",Z1400)</f>
        <v>=+'BASE DE DATOS'!R122</v>
      </c>
      <c r="AB1400" t="e">
        <f>+#REF!</f>
        <v>#REF!</v>
      </c>
      <c r="AC1400" s="8">
        <v>116</v>
      </c>
      <c r="AD1400">
        <v>2</v>
      </c>
      <c r="AE1400" t="str">
        <f t="shared" si="888"/>
        <v>R2</v>
      </c>
      <c r="AF1400" t="str">
        <f t="shared" si="889"/>
        <v>=+'BASE DE DATOS'!R2</v>
      </c>
      <c r="AG1400" s="3" t="e">
        <f>+#REF!</f>
        <v>#REF!</v>
      </c>
    </row>
    <row r="1401" spans="19:33">
      <c r="S1401" s="6" t="s">
        <v>49</v>
      </c>
      <c r="T1401" s="4">
        <f t="shared" si="900"/>
        <v>123</v>
      </c>
      <c r="V1401" s="4" t="s">
        <v>87</v>
      </c>
      <c r="W1401" s="4">
        <f t="shared" si="884"/>
        <v>123</v>
      </c>
      <c r="X1401" s="4" t="str">
        <f t="shared" si="885"/>
        <v>S123</v>
      </c>
      <c r="Y1401" s="6" t="s">
        <v>50</v>
      </c>
      <c r="Z1401" s="6" t="str">
        <f t="shared" si="886"/>
        <v>BASE DE DATOS'!S123</v>
      </c>
      <c r="AA1401" s="4" t="str">
        <f t="shared" ref="AA1401" si="934">CONCATENATE("=","+","'",Z1401)</f>
        <v>=+'BASE DE DATOS'!S123</v>
      </c>
      <c r="AB1401" t="e">
        <f>+#REF!</f>
        <v>#REF!</v>
      </c>
      <c r="AC1401" s="9">
        <v>116</v>
      </c>
      <c r="AD1401">
        <v>2</v>
      </c>
      <c r="AE1401" t="str">
        <f t="shared" si="888"/>
        <v>S2</v>
      </c>
      <c r="AF1401" t="str">
        <f t="shared" si="889"/>
        <v>=+'BASE DE DATOS'!S2</v>
      </c>
      <c r="AG1401" s="3" t="e">
        <f>+#REF!</f>
        <v>#REF!</v>
      </c>
    </row>
    <row r="1402" spans="19:33">
      <c r="S1402" s="4" t="s">
        <v>58</v>
      </c>
      <c r="T1402" s="4">
        <f t="shared" si="900"/>
        <v>123</v>
      </c>
      <c r="V1402" s="6" t="s">
        <v>89</v>
      </c>
      <c r="W1402" s="4">
        <f t="shared" si="884"/>
        <v>123</v>
      </c>
      <c r="X1402" s="4" t="str">
        <f t="shared" si="885"/>
        <v>T123</v>
      </c>
      <c r="Y1402" s="6" t="s">
        <v>50</v>
      </c>
      <c r="Z1402" s="6" t="str">
        <f t="shared" si="886"/>
        <v>BASE DE DATOS'!T123</v>
      </c>
      <c r="AA1402" s="4" t="str">
        <f t="shared" ref="AA1402" si="935">CONCATENATE("=","+","'",Z1402)</f>
        <v>=+'BASE DE DATOS'!T123</v>
      </c>
      <c r="AB1402" t="e">
        <f>+#REF!</f>
        <v>#REF!</v>
      </c>
      <c r="AC1402" s="8">
        <v>116</v>
      </c>
      <c r="AD1402">
        <v>2</v>
      </c>
      <c r="AE1402" t="str">
        <f t="shared" si="888"/>
        <v>T2</v>
      </c>
      <c r="AF1402" t="str">
        <f t="shared" si="889"/>
        <v>=+'BASE DE DATOS'!T2</v>
      </c>
      <c r="AG1402" s="3" t="e">
        <f>+#REF!</f>
        <v>#REF!</v>
      </c>
    </row>
    <row r="1403" spans="19:33">
      <c r="S1403" s="6" t="s">
        <v>65</v>
      </c>
      <c r="T1403" s="4">
        <f t="shared" si="900"/>
        <v>123</v>
      </c>
      <c r="V1403" s="4" t="s">
        <v>91</v>
      </c>
      <c r="W1403" s="4">
        <f t="shared" si="884"/>
        <v>123</v>
      </c>
      <c r="X1403" s="4" t="str">
        <f t="shared" si="885"/>
        <v>U123</v>
      </c>
      <c r="Y1403" s="6" t="s">
        <v>50</v>
      </c>
      <c r="Z1403" s="6" t="str">
        <f t="shared" si="886"/>
        <v>BASE DE DATOS'!U123</v>
      </c>
      <c r="AA1403" s="4" t="str">
        <f t="shared" ref="AA1403" si="936">CONCATENATE("=","+","'",Z1403)</f>
        <v>=+'BASE DE DATOS'!U123</v>
      </c>
      <c r="AB1403" t="e">
        <f>+#REF!</f>
        <v>#REF!</v>
      </c>
      <c r="AC1403" s="9">
        <v>116</v>
      </c>
      <c r="AD1403">
        <v>2</v>
      </c>
      <c r="AE1403" t="str">
        <f t="shared" si="888"/>
        <v>U2</v>
      </c>
      <c r="AF1403" t="str">
        <f t="shared" si="889"/>
        <v>=+'BASE DE DATOS'!U2</v>
      </c>
      <c r="AG1403" s="3" t="e">
        <f>+#REF!</f>
        <v>#REF!</v>
      </c>
    </row>
    <row r="1404" spans="19:33">
      <c r="S1404" s="4" t="s">
        <v>70</v>
      </c>
      <c r="T1404" s="4">
        <f t="shared" si="900"/>
        <v>123</v>
      </c>
      <c r="V1404" s="6" t="s">
        <v>49</v>
      </c>
      <c r="W1404" s="4">
        <f t="shared" si="884"/>
        <v>123</v>
      </c>
      <c r="X1404" s="4" t="str">
        <f t="shared" si="885"/>
        <v>J123</v>
      </c>
      <c r="Y1404" s="6" t="s">
        <v>50</v>
      </c>
      <c r="Z1404" s="6" t="str">
        <f t="shared" si="886"/>
        <v>BASE DE DATOS'!J123</v>
      </c>
      <c r="AA1404" s="4" t="str">
        <f t="shared" ref="AA1404" si="937">CONCATENATE("=","+","'",Z1404)</f>
        <v>=+'BASE DE DATOS'!J123</v>
      </c>
      <c r="AB1404" t="e">
        <f>+#REF!</f>
        <v>#REF!</v>
      </c>
      <c r="AC1404" s="8">
        <v>117</v>
      </c>
      <c r="AD1404">
        <v>2</v>
      </c>
      <c r="AE1404" t="str">
        <f t="shared" si="888"/>
        <v>J2</v>
      </c>
      <c r="AF1404" t="str">
        <f t="shared" si="889"/>
        <v>=+'BASE DE DATOS'!J2</v>
      </c>
      <c r="AG1404" s="3" t="e">
        <f>+#REF!</f>
        <v>#REF!</v>
      </c>
    </row>
    <row r="1405" spans="19:33">
      <c r="S1405" s="6" t="s">
        <v>73</v>
      </c>
      <c r="T1405" s="4">
        <f t="shared" si="900"/>
        <v>123</v>
      </c>
      <c r="V1405" s="4" t="s">
        <v>58</v>
      </c>
      <c r="W1405" s="4">
        <f t="shared" si="884"/>
        <v>123</v>
      </c>
      <c r="X1405" s="4" t="str">
        <f t="shared" si="885"/>
        <v>K123</v>
      </c>
      <c r="Y1405" s="6" t="s">
        <v>50</v>
      </c>
      <c r="Z1405" s="6" t="str">
        <f t="shared" si="886"/>
        <v>BASE DE DATOS'!K123</v>
      </c>
      <c r="AA1405" s="4" t="str">
        <f t="shared" ref="AA1405" si="938">CONCATENATE("=","+","'",Z1405)</f>
        <v>=+'BASE DE DATOS'!K123</v>
      </c>
      <c r="AB1405" t="e">
        <f>+#REF!</f>
        <v>#REF!</v>
      </c>
      <c r="AC1405" s="9">
        <v>117</v>
      </c>
      <c r="AD1405">
        <v>2</v>
      </c>
      <c r="AE1405" t="str">
        <f t="shared" si="888"/>
        <v>K2</v>
      </c>
      <c r="AF1405" t="str">
        <f t="shared" si="889"/>
        <v>=+'BASE DE DATOS'!K2</v>
      </c>
      <c r="AG1405" s="3" t="e">
        <f>+#REF!</f>
        <v>#REF!</v>
      </c>
    </row>
    <row r="1406" spans="19:33">
      <c r="S1406" s="4" t="s">
        <v>77</v>
      </c>
      <c r="T1406" s="4">
        <f t="shared" si="900"/>
        <v>123</v>
      </c>
      <c r="V1406" s="6" t="s">
        <v>65</v>
      </c>
      <c r="W1406" s="4">
        <f t="shared" si="884"/>
        <v>123</v>
      </c>
      <c r="X1406" s="4" t="str">
        <f t="shared" si="885"/>
        <v>L123</v>
      </c>
      <c r="Y1406" s="6" t="s">
        <v>50</v>
      </c>
      <c r="Z1406" s="6" t="str">
        <f t="shared" si="886"/>
        <v>BASE DE DATOS'!L123</v>
      </c>
      <c r="AA1406" s="4" t="str">
        <f t="shared" ref="AA1406" si="939">CONCATENATE("=","+","'",Z1406)</f>
        <v>=+'BASE DE DATOS'!L123</v>
      </c>
      <c r="AB1406" t="e">
        <f>+#REF!</f>
        <v>#REF!</v>
      </c>
      <c r="AC1406" s="8">
        <v>117</v>
      </c>
      <c r="AD1406">
        <v>2</v>
      </c>
      <c r="AE1406" t="str">
        <f t="shared" si="888"/>
        <v>L2</v>
      </c>
      <c r="AF1406" t="str">
        <f t="shared" si="889"/>
        <v>=+'BASE DE DATOS'!L2</v>
      </c>
      <c r="AG1406" s="3" t="e">
        <f>+#REF!</f>
        <v>#REF!</v>
      </c>
    </row>
    <row r="1407" spans="19:33">
      <c r="S1407" s="6" t="s">
        <v>81</v>
      </c>
      <c r="T1407" s="4">
        <f t="shared" si="900"/>
        <v>123</v>
      </c>
      <c r="V1407" s="4" t="s">
        <v>70</v>
      </c>
      <c r="W1407" s="4">
        <f t="shared" si="884"/>
        <v>123</v>
      </c>
      <c r="X1407" s="4" t="str">
        <f t="shared" si="885"/>
        <v>M123</v>
      </c>
      <c r="Y1407" s="6" t="s">
        <v>50</v>
      </c>
      <c r="Z1407" s="6" t="str">
        <f t="shared" si="886"/>
        <v>BASE DE DATOS'!M123</v>
      </c>
      <c r="AA1407" s="4" t="str">
        <f t="shared" ref="AA1407" si="940">CONCATENATE("=","+","'",Z1407)</f>
        <v>=+'BASE DE DATOS'!M123</v>
      </c>
      <c r="AB1407" t="e">
        <f>+#REF!</f>
        <v>#REF!</v>
      </c>
      <c r="AC1407" s="9">
        <v>117</v>
      </c>
      <c r="AD1407">
        <v>2</v>
      </c>
      <c r="AE1407" t="str">
        <f t="shared" si="888"/>
        <v>M2</v>
      </c>
      <c r="AF1407" t="str">
        <f t="shared" si="889"/>
        <v>=+'BASE DE DATOS'!M2</v>
      </c>
      <c r="AG1407" s="3" t="e">
        <f>+#REF!</f>
        <v>#REF!</v>
      </c>
    </row>
    <row r="1408" spans="19:33">
      <c r="S1408" s="4" t="s">
        <v>84</v>
      </c>
      <c r="T1408" s="4">
        <f t="shared" si="900"/>
        <v>123</v>
      </c>
      <c r="V1408" s="6" t="s">
        <v>73</v>
      </c>
      <c r="W1408" s="4">
        <f t="shared" si="884"/>
        <v>123</v>
      </c>
      <c r="X1408" s="4" t="str">
        <f t="shared" si="885"/>
        <v>N123</v>
      </c>
      <c r="Y1408" s="6" t="s">
        <v>50</v>
      </c>
      <c r="Z1408" s="6" t="str">
        <f t="shared" si="886"/>
        <v>BASE DE DATOS'!N123</v>
      </c>
      <c r="AA1408" s="4" t="str">
        <f t="shared" ref="AA1408" si="941">CONCATENATE("=","+","'",Z1408)</f>
        <v>=+'BASE DE DATOS'!N123</v>
      </c>
      <c r="AB1408" t="e">
        <f>+#REF!</f>
        <v>#REF!</v>
      </c>
      <c r="AC1408" s="8">
        <v>117</v>
      </c>
      <c r="AD1408">
        <v>2</v>
      </c>
      <c r="AE1408" t="str">
        <f t="shared" si="888"/>
        <v>N2</v>
      </c>
      <c r="AF1408" t="str">
        <f t="shared" si="889"/>
        <v>=+'BASE DE DATOS'!N2</v>
      </c>
      <c r="AG1408" s="3" t="e">
        <f>+#REF!</f>
        <v>#REF!</v>
      </c>
    </row>
    <row r="1409" spans="19:33">
      <c r="S1409" s="6" t="s">
        <v>85</v>
      </c>
      <c r="T1409" s="4">
        <f t="shared" si="900"/>
        <v>123</v>
      </c>
      <c r="V1409" s="4" t="s">
        <v>77</v>
      </c>
      <c r="W1409" s="4">
        <f t="shared" si="884"/>
        <v>123</v>
      </c>
      <c r="X1409" s="4" t="str">
        <f t="shared" si="885"/>
        <v>O123</v>
      </c>
      <c r="Y1409" s="6" t="s">
        <v>50</v>
      </c>
      <c r="Z1409" s="6" t="str">
        <f t="shared" si="886"/>
        <v>BASE DE DATOS'!O123</v>
      </c>
      <c r="AA1409" s="4" t="str">
        <f t="shared" ref="AA1409" si="942">CONCATENATE("=","+","'",Z1409)</f>
        <v>=+'BASE DE DATOS'!O123</v>
      </c>
      <c r="AB1409" t="e">
        <f>+#REF!</f>
        <v>#REF!</v>
      </c>
      <c r="AC1409" s="9">
        <v>117</v>
      </c>
      <c r="AD1409">
        <v>2</v>
      </c>
      <c r="AE1409" t="str">
        <f t="shared" si="888"/>
        <v>O2</v>
      </c>
      <c r="AF1409" t="str">
        <f t="shared" si="889"/>
        <v>=+'BASE DE DATOS'!O2</v>
      </c>
      <c r="AG1409" s="3" t="e">
        <f>+#REF!</f>
        <v>#REF!</v>
      </c>
    </row>
    <row r="1410" spans="19:33">
      <c r="S1410" s="4" t="s">
        <v>87</v>
      </c>
      <c r="T1410" s="4">
        <f t="shared" si="900"/>
        <v>123</v>
      </c>
      <c r="V1410" s="6" t="s">
        <v>81</v>
      </c>
      <c r="W1410" s="4">
        <f t="shared" si="884"/>
        <v>123</v>
      </c>
      <c r="X1410" s="4" t="str">
        <f t="shared" si="885"/>
        <v>P123</v>
      </c>
      <c r="Y1410" s="6" t="s">
        <v>50</v>
      </c>
      <c r="Z1410" s="6" t="str">
        <f t="shared" si="886"/>
        <v>BASE DE DATOS'!P123</v>
      </c>
      <c r="AA1410" s="4" t="str">
        <f t="shared" ref="AA1410" si="943">CONCATENATE("=","+","'",Z1410)</f>
        <v>=+'BASE DE DATOS'!P123</v>
      </c>
      <c r="AB1410" t="e">
        <f>+#REF!</f>
        <v>#REF!</v>
      </c>
      <c r="AC1410" s="8">
        <v>117</v>
      </c>
      <c r="AD1410">
        <v>2</v>
      </c>
      <c r="AE1410" t="str">
        <f t="shared" si="888"/>
        <v>P2</v>
      </c>
      <c r="AF1410" t="str">
        <f t="shared" si="889"/>
        <v>=+'BASE DE DATOS'!P2</v>
      </c>
      <c r="AG1410" s="3" t="e">
        <f>+#REF!</f>
        <v>#REF!</v>
      </c>
    </row>
    <row r="1411" spans="19:33">
      <c r="S1411" s="6" t="s">
        <v>89</v>
      </c>
      <c r="T1411" s="4">
        <f t="shared" si="900"/>
        <v>123</v>
      </c>
      <c r="V1411" s="4" t="s">
        <v>84</v>
      </c>
      <c r="W1411" s="4">
        <f t="shared" si="884"/>
        <v>123</v>
      </c>
      <c r="X1411" s="4" t="str">
        <f t="shared" si="885"/>
        <v>Q123</v>
      </c>
      <c r="Y1411" s="6" t="s">
        <v>50</v>
      </c>
      <c r="Z1411" s="6" t="str">
        <f t="shared" si="886"/>
        <v>BASE DE DATOS'!Q123</v>
      </c>
      <c r="AA1411" s="4" t="str">
        <f t="shared" ref="AA1411" si="944">CONCATENATE("=","+","'",Z1411)</f>
        <v>=+'BASE DE DATOS'!Q123</v>
      </c>
      <c r="AB1411" t="e">
        <f>+#REF!</f>
        <v>#REF!</v>
      </c>
      <c r="AC1411" s="9">
        <v>117</v>
      </c>
      <c r="AD1411">
        <v>2</v>
      </c>
      <c r="AE1411" t="str">
        <f t="shared" si="888"/>
        <v>Q2</v>
      </c>
      <c r="AF1411" t="str">
        <f t="shared" si="889"/>
        <v>=+'BASE DE DATOS'!Q2</v>
      </c>
      <c r="AG1411" s="3" t="e">
        <f>+#REF!</f>
        <v>#REF!</v>
      </c>
    </row>
    <row r="1412" spans="19:33">
      <c r="S1412" s="6" t="s">
        <v>49</v>
      </c>
      <c r="T1412" s="4">
        <f t="shared" si="900"/>
        <v>124</v>
      </c>
      <c r="V1412" s="6" t="s">
        <v>85</v>
      </c>
      <c r="W1412" s="4">
        <f t="shared" si="884"/>
        <v>124</v>
      </c>
      <c r="X1412" s="4" t="str">
        <f t="shared" si="885"/>
        <v>R124</v>
      </c>
      <c r="Y1412" s="6" t="s">
        <v>50</v>
      </c>
      <c r="Z1412" s="6" t="str">
        <f t="shared" si="886"/>
        <v>BASE DE DATOS'!R124</v>
      </c>
      <c r="AA1412" s="4" t="str">
        <f t="shared" ref="AA1412" si="945">CONCATENATE("=","+","'",Z1412)</f>
        <v>=+'BASE DE DATOS'!R124</v>
      </c>
      <c r="AB1412" t="e">
        <f>+#REF!</f>
        <v>#REF!</v>
      </c>
      <c r="AC1412" s="8">
        <v>117</v>
      </c>
      <c r="AD1412">
        <v>2</v>
      </c>
      <c r="AE1412" t="str">
        <f t="shared" si="888"/>
        <v>R2</v>
      </c>
      <c r="AF1412" t="str">
        <f t="shared" si="889"/>
        <v>=+'BASE DE DATOS'!R2</v>
      </c>
      <c r="AG1412" s="3" t="e">
        <f>+#REF!</f>
        <v>#REF!</v>
      </c>
    </row>
    <row r="1413" spans="19:33">
      <c r="S1413" s="4" t="s">
        <v>58</v>
      </c>
      <c r="T1413" s="4">
        <f t="shared" si="900"/>
        <v>124</v>
      </c>
      <c r="V1413" s="4" t="s">
        <v>87</v>
      </c>
      <c r="W1413" s="4">
        <f t="shared" si="884"/>
        <v>124</v>
      </c>
      <c r="X1413" s="4" t="str">
        <f t="shared" si="885"/>
        <v>S124</v>
      </c>
      <c r="Y1413" s="6" t="s">
        <v>50</v>
      </c>
      <c r="Z1413" s="6" t="str">
        <f t="shared" si="886"/>
        <v>BASE DE DATOS'!S124</v>
      </c>
      <c r="AA1413" s="4" t="str">
        <f t="shared" ref="AA1413" si="946">CONCATENATE("=","+","'",Z1413)</f>
        <v>=+'BASE DE DATOS'!S124</v>
      </c>
      <c r="AB1413" t="e">
        <f>+#REF!</f>
        <v>#REF!</v>
      </c>
      <c r="AC1413" s="9">
        <v>117</v>
      </c>
      <c r="AD1413">
        <v>2</v>
      </c>
      <c r="AE1413" t="str">
        <f t="shared" si="888"/>
        <v>S2</v>
      </c>
      <c r="AF1413" t="str">
        <f t="shared" si="889"/>
        <v>=+'BASE DE DATOS'!S2</v>
      </c>
      <c r="AG1413" s="3" t="e">
        <f>+#REF!</f>
        <v>#REF!</v>
      </c>
    </row>
    <row r="1414" spans="19:33">
      <c r="S1414" s="6" t="s">
        <v>65</v>
      </c>
      <c r="T1414" s="4">
        <f t="shared" si="900"/>
        <v>124</v>
      </c>
      <c r="V1414" s="6" t="s">
        <v>89</v>
      </c>
      <c r="W1414" s="4">
        <f t="shared" si="884"/>
        <v>124</v>
      </c>
      <c r="X1414" s="4" t="str">
        <f t="shared" si="885"/>
        <v>T124</v>
      </c>
      <c r="Y1414" s="6" t="s">
        <v>50</v>
      </c>
      <c r="Z1414" s="6" t="str">
        <f t="shared" si="886"/>
        <v>BASE DE DATOS'!T124</v>
      </c>
      <c r="AA1414" s="4" t="str">
        <f t="shared" ref="AA1414" si="947">CONCATENATE("=","+","'",Z1414)</f>
        <v>=+'BASE DE DATOS'!T124</v>
      </c>
      <c r="AB1414" t="e">
        <f>+#REF!</f>
        <v>#REF!</v>
      </c>
      <c r="AC1414" s="8">
        <v>117</v>
      </c>
      <c r="AD1414">
        <v>2</v>
      </c>
      <c r="AE1414" t="str">
        <f t="shared" si="888"/>
        <v>T2</v>
      </c>
      <c r="AF1414" t="str">
        <f t="shared" si="889"/>
        <v>=+'BASE DE DATOS'!T2</v>
      </c>
      <c r="AG1414" s="3" t="e">
        <f>+#REF!</f>
        <v>#REF!</v>
      </c>
    </row>
    <row r="1415" spans="19:33">
      <c r="S1415" s="4" t="s">
        <v>70</v>
      </c>
      <c r="T1415" s="4">
        <f t="shared" si="900"/>
        <v>124</v>
      </c>
      <c r="V1415" s="4" t="s">
        <v>91</v>
      </c>
      <c r="W1415" s="4">
        <f t="shared" si="884"/>
        <v>124</v>
      </c>
      <c r="X1415" s="4" t="str">
        <f t="shared" si="885"/>
        <v>U124</v>
      </c>
      <c r="Y1415" s="6" t="s">
        <v>50</v>
      </c>
      <c r="Z1415" s="6" t="str">
        <f t="shared" si="886"/>
        <v>BASE DE DATOS'!U124</v>
      </c>
      <c r="AA1415" s="4" t="str">
        <f t="shared" ref="AA1415" si="948">CONCATENATE("=","+","'",Z1415)</f>
        <v>=+'BASE DE DATOS'!U124</v>
      </c>
      <c r="AB1415" t="e">
        <f>+#REF!</f>
        <v>#REF!</v>
      </c>
      <c r="AC1415" s="9">
        <v>117</v>
      </c>
      <c r="AD1415">
        <v>2</v>
      </c>
      <c r="AE1415" t="str">
        <f t="shared" si="888"/>
        <v>U2</v>
      </c>
      <c r="AF1415" t="str">
        <f t="shared" si="889"/>
        <v>=+'BASE DE DATOS'!U2</v>
      </c>
      <c r="AG1415" s="3" t="e">
        <f>+#REF!</f>
        <v>#REF!</v>
      </c>
    </row>
    <row r="1416" spans="19:33">
      <c r="S1416" s="6" t="s">
        <v>73</v>
      </c>
      <c r="T1416" s="4">
        <f t="shared" si="900"/>
        <v>124</v>
      </c>
      <c r="V1416" s="6" t="s">
        <v>49</v>
      </c>
      <c r="W1416" s="4">
        <f t="shared" si="884"/>
        <v>124</v>
      </c>
      <c r="X1416" s="4" t="str">
        <f t="shared" si="885"/>
        <v>J124</v>
      </c>
      <c r="Y1416" s="6" t="s">
        <v>50</v>
      </c>
      <c r="Z1416" s="6" t="str">
        <f t="shared" si="886"/>
        <v>BASE DE DATOS'!J124</v>
      </c>
      <c r="AA1416" s="4" t="str">
        <f t="shared" ref="AA1416" si="949">CONCATENATE("=","+","'",Z1416)</f>
        <v>=+'BASE DE DATOS'!J124</v>
      </c>
      <c r="AB1416" t="e">
        <f>+#REF!</f>
        <v>#REF!</v>
      </c>
      <c r="AC1416" s="8">
        <v>118</v>
      </c>
      <c r="AD1416">
        <v>2</v>
      </c>
      <c r="AE1416" t="str">
        <f t="shared" si="888"/>
        <v>J2</v>
      </c>
      <c r="AF1416" t="str">
        <f t="shared" si="889"/>
        <v>=+'BASE DE DATOS'!J2</v>
      </c>
      <c r="AG1416" s="3" t="e">
        <f>+#REF!</f>
        <v>#REF!</v>
      </c>
    </row>
    <row r="1417" spans="19:33">
      <c r="S1417" s="4" t="s">
        <v>77</v>
      </c>
      <c r="T1417" s="4">
        <f t="shared" si="900"/>
        <v>124</v>
      </c>
      <c r="V1417" s="4" t="s">
        <v>58</v>
      </c>
      <c r="W1417" s="4">
        <f t="shared" si="884"/>
        <v>124</v>
      </c>
      <c r="X1417" s="4" t="str">
        <f t="shared" si="885"/>
        <v>K124</v>
      </c>
      <c r="Y1417" s="6" t="s">
        <v>50</v>
      </c>
      <c r="Z1417" s="6" t="str">
        <f t="shared" si="886"/>
        <v>BASE DE DATOS'!K124</v>
      </c>
      <c r="AA1417" s="4" t="str">
        <f t="shared" ref="AA1417" si="950">CONCATENATE("=","+","'",Z1417)</f>
        <v>=+'BASE DE DATOS'!K124</v>
      </c>
      <c r="AB1417" t="e">
        <f>+#REF!</f>
        <v>#REF!</v>
      </c>
      <c r="AC1417" s="9">
        <v>118</v>
      </c>
      <c r="AD1417">
        <v>2</v>
      </c>
      <c r="AE1417" t="str">
        <f t="shared" si="888"/>
        <v>K2</v>
      </c>
      <c r="AF1417" t="str">
        <f t="shared" si="889"/>
        <v>=+'BASE DE DATOS'!K2</v>
      </c>
      <c r="AG1417" s="3" t="e">
        <f>+#REF!</f>
        <v>#REF!</v>
      </c>
    </row>
    <row r="1418" spans="19:33">
      <c r="S1418" s="6" t="s">
        <v>81</v>
      </c>
      <c r="T1418" s="4">
        <f t="shared" si="900"/>
        <v>124</v>
      </c>
      <c r="V1418" s="6" t="s">
        <v>65</v>
      </c>
      <c r="W1418" s="4">
        <f t="shared" si="884"/>
        <v>124</v>
      </c>
      <c r="X1418" s="4" t="str">
        <f t="shared" si="885"/>
        <v>L124</v>
      </c>
      <c r="Y1418" s="6" t="s">
        <v>50</v>
      </c>
      <c r="Z1418" s="6" t="str">
        <f t="shared" si="886"/>
        <v>BASE DE DATOS'!L124</v>
      </c>
      <c r="AA1418" s="4" t="str">
        <f t="shared" ref="AA1418" si="951">CONCATENATE("=","+","'",Z1418)</f>
        <v>=+'BASE DE DATOS'!L124</v>
      </c>
      <c r="AB1418" t="e">
        <f>+#REF!</f>
        <v>#REF!</v>
      </c>
      <c r="AC1418" s="8">
        <v>118</v>
      </c>
      <c r="AD1418">
        <v>2</v>
      </c>
      <c r="AE1418" t="str">
        <f t="shared" si="888"/>
        <v>L2</v>
      </c>
      <c r="AF1418" t="str">
        <f t="shared" si="889"/>
        <v>=+'BASE DE DATOS'!L2</v>
      </c>
      <c r="AG1418" s="3" t="e">
        <f>+#REF!</f>
        <v>#REF!</v>
      </c>
    </row>
    <row r="1419" spans="19:33">
      <c r="S1419" s="4" t="s">
        <v>84</v>
      </c>
      <c r="T1419" s="4">
        <f t="shared" si="900"/>
        <v>124</v>
      </c>
      <c r="V1419" s="4" t="s">
        <v>70</v>
      </c>
      <c r="W1419" s="4">
        <f t="shared" si="884"/>
        <v>124</v>
      </c>
      <c r="X1419" s="4" t="str">
        <f t="shared" si="885"/>
        <v>M124</v>
      </c>
      <c r="Y1419" s="6" t="s">
        <v>50</v>
      </c>
      <c r="Z1419" s="6" t="str">
        <f t="shared" si="886"/>
        <v>BASE DE DATOS'!M124</v>
      </c>
      <c r="AA1419" s="4" t="str">
        <f t="shared" ref="AA1419" si="952">CONCATENATE("=","+","'",Z1419)</f>
        <v>=+'BASE DE DATOS'!M124</v>
      </c>
      <c r="AB1419" t="e">
        <f>+#REF!</f>
        <v>#REF!</v>
      </c>
      <c r="AC1419" s="9">
        <v>118</v>
      </c>
      <c r="AD1419">
        <v>2</v>
      </c>
      <c r="AE1419" t="str">
        <f t="shared" si="888"/>
        <v>M2</v>
      </c>
      <c r="AF1419" t="str">
        <f t="shared" si="889"/>
        <v>=+'BASE DE DATOS'!M2</v>
      </c>
      <c r="AG1419" s="3" t="e">
        <f>+#REF!</f>
        <v>#REF!</v>
      </c>
    </row>
    <row r="1420" spans="19:33">
      <c r="S1420" s="6" t="s">
        <v>85</v>
      </c>
      <c r="T1420" s="4">
        <f t="shared" si="900"/>
        <v>124</v>
      </c>
      <c r="V1420" s="6" t="s">
        <v>73</v>
      </c>
      <c r="W1420" s="4">
        <f t="shared" si="884"/>
        <v>124</v>
      </c>
      <c r="X1420" s="4" t="str">
        <f t="shared" si="885"/>
        <v>N124</v>
      </c>
      <c r="Y1420" s="6" t="s">
        <v>50</v>
      </c>
      <c r="Z1420" s="6" t="str">
        <f t="shared" si="886"/>
        <v>BASE DE DATOS'!N124</v>
      </c>
      <c r="AA1420" s="4" t="str">
        <f t="shared" ref="AA1420" si="953">CONCATENATE("=","+","'",Z1420)</f>
        <v>=+'BASE DE DATOS'!N124</v>
      </c>
      <c r="AB1420" t="e">
        <f>+#REF!</f>
        <v>#REF!</v>
      </c>
      <c r="AC1420" s="8">
        <v>118</v>
      </c>
      <c r="AD1420">
        <v>2</v>
      </c>
      <c r="AE1420" t="str">
        <f t="shared" si="888"/>
        <v>N2</v>
      </c>
      <c r="AF1420" t="str">
        <f t="shared" si="889"/>
        <v>=+'BASE DE DATOS'!N2</v>
      </c>
      <c r="AG1420" s="3" t="e">
        <f>+#REF!</f>
        <v>#REF!</v>
      </c>
    </row>
    <row r="1421" spans="19:33">
      <c r="S1421" s="4" t="s">
        <v>87</v>
      </c>
      <c r="T1421" s="4">
        <f t="shared" si="900"/>
        <v>124</v>
      </c>
      <c r="V1421" s="4" t="s">
        <v>77</v>
      </c>
      <c r="W1421" s="4">
        <f t="shared" ref="W1421:W1484" si="954">+T1421</f>
        <v>124</v>
      </c>
      <c r="X1421" s="4" t="str">
        <f t="shared" ref="X1421:X1484" si="955">CONCATENATE(V1421,W1421)</f>
        <v>O124</v>
      </c>
      <c r="Y1421" s="6" t="s">
        <v>50</v>
      </c>
      <c r="Z1421" s="6" t="str">
        <f t="shared" ref="Z1421:Z1484" si="956">CONCATENATE(Y1421,X1421)</f>
        <v>BASE DE DATOS'!O124</v>
      </c>
      <c r="AA1421" s="4" t="str">
        <f t="shared" ref="AA1421" si="957">CONCATENATE("=","+","'",Z1421)</f>
        <v>=+'BASE DE DATOS'!O124</v>
      </c>
      <c r="AB1421" t="e">
        <f>+#REF!</f>
        <v>#REF!</v>
      </c>
      <c r="AC1421" s="9">
        <v>118</v>
      </c>
      <c r="AD1421">
        <v>2</v>
      </c>
      <c r="AE1421" t="str">
        <f t="shared" ref="AE1421:AE1484" si="958">CONCATENATE(V1421,AD1421)</f>
        <v>O2</v>
      </c>
      <c r="AF1421" t="str">
        <f t="shared" ref="AF1421:AF1484" si="959">CONCATENATE("=","+","'",Y1421,AE1421)</f>
        <v>=+'BASE DE DATOS'!O2</v>
      </c>
      <c r="AG1421" s="3" t="e">
        <f>+#REF!</f>
        <v>#REF!</v>
      </c>
    </row>
    <row r="1422" spans="19:33">
      <c r="S1422" s="6" t="s">
        <v>89</v>
      </c>
      <c r="T1422" s="4">
        <f t="shared" si="900"/>
        <v>124</v>
      </c>
      <c r="V1422" s="6" t="s">
        <v>81</v>
      </c>
      <c r="W1422" s="4">
        <f t="shared" si="954"/>
        <v>124</v>
      </c>
      <c r="X1422" s="4" t="str">
        <f t="shared" si="955"/>
        <v>P124</v>
      </c>
      <c r="Y1422" s="6" t="s">
        <v>50</v>
      </c>
      <c r="Z1422" s="6" t="str">
        <f t="shared" si="956"/>
        <v>BASE DE DATOS'!P124</v>
      </c>
      <c r="AA1422" s="4" t="str">
        <f t="shared" ref="AA1422" si="960">CONCATENATE("=","+","'",Z1422)</f>
        <v>=+'BASE DE DATOS'!P124</v>
      </c>
      <c r="AB1422" t="e">
        <f>+#REF!</f>
        <v>#REF!</v>
      </c>
      <c r="AC1422" s="8">
        <v>118</v>
      </c>
      <c r="AD1422">
        <v>2</v>
      </c>
      <c r="AE1422" t="str">
        <f t="shared" si="958"/>
        <v>P2</v>
      </c>
      <c r="AF1422" t="str">
        <f t="shared" si="959"/>
        <v>=+'BASE DE DATOS'!P2</v>
      </c>
      <c r="AG1422" s="3" t="e">
        <f>+#REF!</f>
        <v>#REF!</v>
      </c>
    </row>
    <row r="1423" spans="19:33">
      <c r="S1423" s="6" t="s">
        <v>49</v>
      </c>
      <c r="T1423" s="4">
        <f t="shared" si="900"/>
        <v>125</v>
      </c>
      <c r="V1423" s="4" t="s">
        <v>84</v>
      </c>
      <c r="W1423" s="4">
        <f t="shared" si="954"/>
        <v>125</v>
      </c>
      <c r="X1423" s="4" t="str">
        <f t="shared" si="955"/>
        <v>Q125</v>
      </c>
      <c r="Y1423" s="6" t="s">
        <v>50</v>
      </c>
      <c r="Z1423" s="6" t="str">
        <f t="shared" si="956"/>
        <v>BASE DE DATOS'!Q125</v>
      </c>
      <c r="AA1423" s="4" t="str">
        <f t="shared" ref="AA1423" si="961">CONCATENATE("=","+","'",Z1423)</f>
        <v>=+'BASE DE DATOS'!Q125</v>
      </c>
      <c r="AB1423" t="e">
        <f>+#REF!</f>
        <v>#REF!</v>
      </c>
      <c r="AC1423" s="9">
        <v>118</v>
      </c>
      <c r="AD1423">
        <v>2</v>
      </c>
      <c r="AE1423" t="str">
        <f t="shared" si="958"/>
        <v>Q2</v>
      </c>
      <c r="AF1423" t="str">
        <f t="shared" si="959"/>
        <v>=+'BASE DE DATOS'!Q2</v>
      </c>
      <c r="AG1423" s="3" t="e">
        <f>+#REF!</f>
        <v>#REF!</v>
      </c>
    </row>
    <row r="1424" spans="19:33">
      <c r="S1424" s="4" t="s">
        <v>58</v>
      </c>
      <c r="T1424" s="4">
        <f t="shared" si="900"/>
        <v>125</v>
      </c>
      <c r="V1424" s="6" t="s">
        <v>85</v>
      </c>
      <c r="W1424" s="4">
        <f t="shared" si="954"/>
        <v>125</v>
      </c>
      <c r="X1424" s="4" t="str">
        <f t="shared" si="955"/>
        <v>R125</v>
      </c>
      <c r="Y1424" s="6" t="s">
        <v>50</v>
      </c>
      <c r="Z1424" s="6" t="str">
        <f t="shared" si="956"/>
        <v>BASE DE DATOS'!R125</v>
      </c>
      <c r="AA1424" s="4" t="str">
        <f t="shared" ref="AA1424" si="962">CONCATENATE("=","+","'",Z1424)</f>
        <v>=+'BASE DE DATOS'!R125</v>
      </c>
      <c r="AB1424" t="e">
        <f>+#REF!</f>
        <v>#REF!</v>
      </c>
      <c r="AC1424" s="8">
        <v>118</v>
      </c>
      <c r="AD1424">
        <v>2</v>
      </c>
      <c r="AE1424" t="str">
        <f t="shared" si="958"/>
        <v>R2</v>
      </c>
      <c r="AF1424" t="str">
        <f t="shared" si="959"/>
        <v>=+'BASE DE DATOS'!R2</v>
      </c>
      <c r="AG1424" s="3" t="e">
        <f>+#REF!</f>
        <v>#REF!</v>
      </c>
    </row>
    <row r="1425" spans="19:33">
      <c r="S1425" s="6" t="s">
        <v>65</v>
      </c>
      <c r="T1425" s="4">
        <f t="shared" si="900"/>
        <v>125</v>
      </c>
      <c r="V1425" s="4" t="s">
        <v>87</v>
      </c>
      <c r="W1425" s="4">
        <f t="shared" si="954"/>
        <v>125</v>
      </c>
      <c r="X1425" s="4" t="str">
        <f t="shared" si="955"/>
        <v>S125</v>
      </c>
      <c r="Y1425" s="6" t="s">
        <v>50</v>
      </c>
      <c r="Z1425" s="6" t="str">
        <f t="shared" si="956"/>
        <v>BASE DE DATOS'!S125</v>
      </c>
      <c r="AA1425" s="4" t="str">
        <f t="shared" ref="AA1425" si="963">CONCATENATE("=","+","'",Z1425)</f>
        <v>=+'BASE DE DATOS'!S125</v>
      </c>
      <c r="AB1425" t="e">
        <f>+#REF!</f>
        <v>#REF!</v>
      </c>
      <c r="AC1425" s="9">
        <v>118</v>
      </c>
      <c r="AD1425">
        <v>2</v>
      </c>
      <c r="AE1425" t="str">
        <f t="shared" si="958"/>
        <v>S2</v>
      </c>
      <c r="AF1425" t="str">
        <f t="shared" si="959"/>
        <v>=+'BASE DE DATOS'!S2</v>
      </c>
      <c r="AG1425" s="3" t="e">
        <f>+#REF!</f>
        <v>#REF!</v>
      </c>
    </row>
    <row r="1426" spans="19:33">
      <c r="S1426" s="4" t="s">
        <v>70</v>
      </c>
      <c r="T1426" s="4">
        <f t="shared" si="900"/>
        <v>125</v>
      </c>
      <c r="V1426" s="6" t="s">
        <v>89</v>
      </c>
      <c r="W1426" s="4">
        <f t="shared" si="954"/>
        <v>125</v>
      </c>
      <c r="X1426" s="4" t="str">
        <f t="shared" si="955"/>
        <v>T125</v>
      </c>
      <c r="Y1426" s="6" t="s">
        <v>50</v>
      </c>
      <c r="Z1426" s="6" t="str">
        <f t="shared" si="956"/>
        <v>BASE DE DATOS'!T125</v>
      </c>
      <c r="AA1426" s="4" t="str">
        <f t="shared" ref="AA1426" si="964">CONCATENATE("=","+","'",Z1426)</f>
        <v>=+'BASE DE DATOS'!T125</v>
      </c>
      <c r="AB1426" t="e">
        <f>+#REF!</f>
        <v>#REF!</v>
      </c>
      <c r="AC1426" s="8">
        <v>118</v>
      </c>
      <c r="AD1426">
        <v>2</v>
      </c>
      <c r="AE1426" t="str">
        <f t="shared" si="958"/>
        <v>T2</v>
      </c>
      <c r="AF1426" t="str">
        <f t="shared" si="959"/>
        <v>=+'BASE DE DATOS'!T2</v>
      </c>
      <c r="AG1426" s="3" t="e">
        <f>+#REF!</f>
        <v>#REF!</v>
      </c>
    </row>
    <row r="1427" spans="19:33">
      <c r="S1427" s="6" t="s">
        <v>73</v>
      </c>
      <c r="T1427" s="4">
        <f t="shared" si="900"/>
        <v>125</v>
      </c>
      <c r="V1427" s="4" t="s">
        <v>91</v>
      </c>
      <c r="W1427" s="4">
        <f t="shared" si="954"/>
        <v>125</v>
      </c>
      <c r="X1427" s="4" t="str">
        <f t="shared" si="955"/>
        <v>U125</v>
      </c>
      <c r="Y1427" s="6" t="s">
        <v>50</v>
      </c>
      <c r="Z1427" s="6" t="str">
        <f t="shared" si="956"/>
        <v>BASE DE DATOS'!U125</v>
      </c>
      <c r="AA1427" s="4" t="str">
        <f t="shared" ref="AA1427" si="965">CONCATENATE("=","+","'",Z1427)</f>
        <v>=+'BASE DE DATOS'!U125</v>
      </c>
      <c r="AB1427" t="e">
        <f>+#REF!</f>
        <v>#REF!</v>
      </c>
      <c r="AC1427" s="9">
        <v>118</v>
      </c>
      <c r="AD1427">
        <v>2</v>
      </c>
      <c r="AE1427" t="str">
        <f t="shared" si="958"/>
        <v>U2</v>
      </c>
      <c r="AF1427" t="str">
        <f t="shared" si="959"/>
        <v>=+'BASE DE DATOS'!U2</v>
      </c>
      <c r="AG1427" s="3" t="e">
        <f>+#REF!</f>
        <v>#REF!</v>
      </c>
    </row>
    <row r="1428" spans="19:33">
      <c r="S1428" s="4" t="s">
        <v>77</v>
      </c>
      <c r="T1428" s="4">
        <f t="shared" si="900"/>
        <v>125</v>
      </c>
      <c r="V1428" s="6" t="s">
        <v>49</v>
      </c>
      <c r="W1428" s="4">
        <f t="shared" si="954"/>
        <v>125</v>
      </c>
      <c r="X1428" s="4" t="str">
        <f t="shared" si="955"/>
        <v>J125</v>
      </c>
      <c r="Y1428" s="6" t="s">
        <v>50</v>
      </c>
      <c r="Z1428" s="6" t="str">
        <f t="shared" si="956"/>
        <v>BASE DE DATOS'!J125</v>
      </c>
      <c r="AA1428" s="4" t="str">
        <f t="shared" ref="AA1428" si="966">CONCATENATE("=","+","'",Z1428)</f>
        <v>=+'BASE DE DATOS'!J125</v>
      </c>
      <c r="AB1428" t="e">
        <f>+#REF!</f>
        <v>#REF!</v>
      </c>
      <c r="AC1428" s="8">
        <v>119</v>
      </c>
      <c r="AD1428">
        <v>2</v>
      </c>
      <c r="AE1428" t="str">
        <f t="shared" si="958"/>
        <v>J2</v>
      </c>
      <c r="AF1428" t="str">
        <f t="shared" si="959"/>
        <v>=+'BASE DE DATOS'!J2</v>
      </c>
      <c r="AG1428" s="3" t="e">
        <f>+#REF!</f>
        <v>#REF!</v>
      </c>
    </row>
    <row r="1429" spans="19:33">
      <c r="S1429" s="6" t="s">
        <v>81</v>
      </c>
      <c r="T1429" s="4">
        <f t="shared" si="900"/>
        <v>125</v>
      </c>
      <c r="V1429" s="4" t="s">
        <v>58</v>
      </c>
      <c r="W1429" s="4">
        <f t="shared" si="954"/>
        <v>125</v>
      </c>
      <c r="X1429" s="4" t="str">
        <f t="shared" si="955"/>
        <v>K125</v>
      </c>
      <c r="Y1429" s="6" t="s">
        <v>50</v>
      </c>
      <c r="Z1429" s="6" t="str">
        <f t="shared" si="956"/>
        <v>BASE DE DATOS'!K125</v>
      </c>
      <c r="AA1429" s="4" t="str">
        <f t="shared" ref="AA1429" si="967">CONCATENATE("=","+","'",Z1429)</f>
        <v>=+'BASE DE DATOS'!K125</v>
      </c>
      <c r="AB1429" t="e">
        <f>+#REF!</f>
        <v>#REF!</v>
      </c>
      <c r="AC1429" s="9">
        <v>119</v>
      </c>
      <c r="AD1429">
        <v>2</v>
      </c>
      <c r="AE1429" t="str">
        <f t="shared" si="958"/>
        <v>K2</v>
      </c>
      <c r="AF1429" t="str">
        <f t="shared" si="959"/>
        <v>=+'BASE DE DATOS'!K2</v>
      </c>
      <c r="AG1429" s="3" t="e">
        <f>+#REF!</f>
        <v>#REF!</v>
      </c>
    </row>
    <row r="1430" spans="19:33">
      <c r="S1430" s="4" t="s">
        <v>84</v>
      </c>
      <c r="T1430" s="4">
        <f t="shared" si="900"/>
        <v>125</v>
      </c>
      <c r="V1430" s="6" t="s">
        <v>65</v>
      </c>
      <c r="W1430" s="4">
        <f t="shared" si="954"/>
        <v>125</v>
      </c>
      <c r="X1430" s="4" t="str">
        <f t="shared" si="955"/>
        <v>L125</v>
      </c>
      <c r="Y1430" s="6" t="s">
        <v>50</v>
      </c>
      <c r="Z1430" s="6" t="str">
        <f t="shared" si="956"/>
        <v>BASE DE DATOS'!L125</v>
      </c>
      <c r="AA1430" s="4" t="str">
        <f t="shared" ref="AA1430" si="968">CONCATENATE("=","+","'",Z1430)</f>
        <v>=+'BASE DE DATOS'!L125</v>
      </c>
      <c r="AB1430" t="e">
        <f>+#REF!</f>
        <v>#REF!</v>
      </c>
      <c r="AC1430" s="8">
        <v>119</v>
      </c>
      <c r="AD1430">
        <v>2</v>
      </c>
      <c r="AE1430" t="str">
        <f t="shared" si="958"/>
        <v>L2</v>
      </c>
      <c r="AF1430" t="str">
        <f t="shared" si="959"/>
        <v>=+'BASE DE DATOS'!L2</v>
      </c>
      <c r="AG1430" s="3" t="e">
        <f>+#REF!</f>
        <v>#REF!</v>
      </c>
    </row>
    <row r="1431" spans="19:33">
      <c r="S1431" s="6" t="s">
        <v>85</v>
      </c>
      <c r="T1431" s="4">
        <f t="shared" si="900"/>
        <v>125</v>
      </c>
      <c r="V1431" s="4" t="s">
        <v>70</v>
      </c>
      <c r="W1431" s="4">
        <f t="shared" si="954"/>
        <v>125</v>
      </c>
      <c r="X1431" s="4" t="str">
        <f t="shared" si="955"/>
        <v>M125</v>
      </c>
      <c r="Y1431" s="6" t="s">
        <v>50</v>
      </c>
      <c r="Z1431" s="6" t="str">
        <f t="shared" si="956"/>
        <v>BASE DE DATOS'!M125</v>
      </c>
      <c r="AA1431" s="4" t="str">
        <f t="shared" ref="AA1431" si="969">CONCATENATE("=","+","'",Z1431)</f>
        <v>=+'BASE DE DATOS'!M125</v>
      </c>
      <c r="AB1431" t="e">
        <f>+#REF!</f>
        <v>#REF!</v>
      </c>
      <c r="AC1431" s="9">
        <v>119</v>
      </c>
      <c r="AD1431">
        <v>2</v>
      </c>
      <c r="AE1431" t="str">
        <f t="shared" si="958"/>
        <v>M2</v>
      </c>
      <c r="AF1431" t="str">
        <f t="shared" si="959"/>
        <v>=+'BASE DE DATOS'!M2</v>
      </c>
      <c r="AG1431" s="3" t="e">
        <f>+#REF!</f>
        <v>#REF!</v>
      </c>
    </row>
    <row r="1432" spans="19:33">
      <c r="S1432" s="4" t="s">
        <v>87</v>
      </c>
      <c r="T1432" s="4">
        <f t="shared" ref="T1432:T1495" si="970">IF(S1432="J",T1431+1,T1431)</f>
        <v>125</v>
      </c>
      <c r="V1432" s="6" t="s">
        <v>73</v>
      </c>
      <c r="W1432" s="4">
        <f t="shared" si="954"/>
        <v>125</v>
      </c>
      <c r="X1432" s="4" t="str">
        <f t="shared" si="955"/>
        <v>N125</v>
      </c>
      <c r="Y1432" s="6" t="s">
        <v>50</v>
      </c>
      <c r="Z1432" s="6" t="str">
        <f t="shared" si="956"/>
        <v>BASE DE DATOS'!N125</v>
      </c>
      <c r="AA1432" s="4" t="str">
        <f t="shared" ref="AA1432" si="971">CONCATENATE("=","+","'",Z1432)</f>
        <v>=+'BASE DE DATOS'!N125</v>
      </c>
      <c r="AB1432" t="e">
        <f>+#REF!</f>
        <v>#REF!</v>
      </c>
      <c r="AC1432" s="8">
        <v>119</v>
      </c>
      <c r="AD1432">
        <v>2</v>
      </c>
      <c r="AE1432" t="str">
        <f t="shared" si="958"/>
        <v>N2</v>
      </c>
      <c r="AF1432" t="str">
        <f t="shared" si="959"/>
        <v>=+'BASE DE DATOS'!N2</v>
      </c>
      <c r="AG1432" s="3" t="e">
        <f>+#REF!</f>
        <v>#REF!</v>
      </c>
    </row>
    <row r="1433" spans="19:33">
      <c r="S1433" s="6" t="s">
        <v>89</v>
      </c>
      <c r="T1433" s="4">
        <f t="shared" si="970"/>
        <v>125</v>
      </c>
      <c r="V1433" s="4" t="s">
        <v>77</v>
      </c>
      <c r="W1433" s="4">
        <f t="shared" si="954"/>
        <v>125</v>
      </c>
      <c r="X1433" s="4" t="str">
        <f t="shared" si="955"/>
        <v>O125</v>
      </c>
      <c r="Y1433" s="6" t="s">
        <v>50</v>
      </c>
      <c r="Z1433" s="6" t="str">
        <f t="shared" si="956"/>
        <v>BASE DE DATOS'!O125</v>
      </c>
      <c r="AA1433" s="4" t="str">
        <f t="shared" ref="AA1433" si="972">CONCATENATE("=","+","'",Z1433)</f>
        <v>=+'BASE DE DATOS'!O125</v>
      </c>
      <c r="AB1433" t="e">
        <f>+#REF!</f>
        <v>#REF!</v>
      </c>
      <c r="AC1433" s="9">
        <v>119</v>
      </c>
      <c r="AD1433">
        <v>2</v>
      </c>
      <c r="AE1433" t="str">
        <f t="shared" si="958"/>
        <v>O2</v>
      </c>
      <c r="AF1433" t="str">
        <f t="shared" si="959"/>
        <v>=+'BASE DE DATOS'!O2</v>
      </c>
      <c r="AG1433" s="3" t="e">
        <f>+#REF!</f>
        <v>#REF!</v>
      </c>
    </row>
    <row r="1434" spans="19:33">
      <c r="S1434" s="6" t="s">
        <v>49</v>
      </c>
      <c r="T1434" s="4">
        <f t="shared" si="970"/>
        <v>126</v>
      </c>
      <c r="V1434" s="6" t="s">
        <v>81</v>
      </c>
      <c r="W1434" s="4">
        <f t="shared" si="954"/>
        <v>126</v>
      </c>
      <c r="X1434" s="4" t="str">
        <f t="shared" si="955"/>
        <v>P126</v>
      </c>
      <c r="Y1434" s="6" t="s">
        <v>50</v>
      </c>
      <c r="Z1434" s="6" t="str">
        <f t="shared" si="956"/>
        <v>BASE DE DATOS'!P126</v>
      </c>
      <c r="AA1434" s="4" t="str">
        <f t="shared" ref="AA1434" si="973">CONCATENATE("=","+","'",Z1434)</f>
        <v>=+'BASE DE DATOS'!P126</v>
      </c>
      <c r="AB1434" t="e">
        <f>+#REF!</f>
        <v>#REF!</v>
      </c>
      <c r="AC1434" s="8">
        <v>119</v>
      </c>
      <c r="AD1434">
        <v>2</v>
      </c>
      <c r="AE1434" t="str">
        <f t="shared" si="958"/>
        <v>P2</v>
      </c>
      <c r="AF1434" t="str">
        <f t="shared" si="959"/>
        <v>=+'BASE DE DATOS'!P2</v>
      </c>
      <c r="AG1434" s="3" t="e">
        <f>+#REF!</f>
        <v>#REF!</v>
      </c>
    </row>
    <row r="1435" spans="19:33">
      <c r="S1435" s="4" t="s">
        <v>58</v>
      </c>
      <c r="T1435" s="4">
        <f t="shared" si="970"/>
        <v>126</v>
      </c>
      <c r="V1435" s="4" t="s">
        <v>84</v>
      </c>
      <c r="W1435" s="4">
        <f t="shared" si="954"/>
        <v>126</v>
      </c>
      <c r="X1435" s="4" t="str">
        <f t="shared" si="955"/>
        <v>Q126</v>
      </c>
      <c r="Y1435" s="6" t="s">
        <v>50</v>
      </c>
      <c r="Z1435" s="6" t="str">
        <f t="shared" si="956"/>
        <v>BASE DE DATOS'!Q126</v>
      </c>
      <c r="AA1435" s="4" t="str">
        <f t="shared" ref="AA1435" si="974">CONCATENATE("=","+","'",Z1435)</f>
        <v>=+'BASE DE DATOS'!Q126</v>
      </c>
      <c r="AB1435" t="e">
        <f>+#REF!</f>
        <v>#REF!</v>
      </c>
      <c r="AC1435" s="9">
        <v>119</v>
      </c>
      <c r="AD1435">
        <v>2</v>
      </c>
      <c r="AE1435" t="str">
        <f t="shared" si="958"/>
        <v>Q2</v>
      </c>
      <c r="AF1435" t="str">
        <f t="shared" si="959"/>
        <v>=+'BASE DE DATOS'!Q2</v>
      </c>
      <c r="AG1435" s="3" t="e">
        <f>+#REF!</f>
        <v>#REF!</v>
      </c>
    </row>
    <row r="1436" spans="19:33">
      <c r="S1436" s="6" t="s">
        <v>65</v>
      </c>
      <c r="T1436" s="4">
        <f t="shared" si="970"/>
        <v>126</v>
      </c>
      <c r="V1436" s="6" t="s">
        <v>85</v>
      </c>
      <c r="W1436" s="4">
        <f t="shared" si="954"/>
        <v>126</v>
      </c>
      <c r="X1436" s="4" t="str">
        <f t="shared" si="955"/>
        <v>R126</v>
      </c>
      <c r="Y1436" s="6" t="s">
        <v>50</v>
      </c>
      <c r="Z1436" s="6" t="str">
        <f t="shared" si="956"/>
        <v>BASE DE DATOS'!R126</v>
      </c>
      <c r="AA1436" s="4" t="str">
        <f t="shared" ref="AA1436" si="975">CONCATENATE("=","+","'",Z1436)</f>
        <v>=+'BASE DE DATOS'!R126</v>
      </c>
      <c r="AB1436" t="e">
        <f>+#REF!</f>
        <v>#REF!</v>
      </c>
      <c r="AC1436" s="8">
        <v>119</v>
      </c>
      <c r="AD1436">
        <v>2</v>
      </c>
      <c r="AE1436" t="str">
        <f t="shared" si="958"/>
        <v>R2</v>
      </c>
      <c r="AF1436" t="str">
        <f t="shared" si="959"/>
        <v>=+'BASE DE DATOS'!R2</v>
      </c>
      <c r="AG1436" s="3" t="e">
        <f>+#REF!</f>
        <v>#REF!</v>
      </c>
    </row>
    <row r="1437" spans="19:33">
      <c r="S1437" s="4" t="s">
        <v>70</v>
      </c>
      <c r="T1437" s="4">
        <f t="shared" si="970"/>
        <v>126</v>
      </c>
      <c r="V1437" s="4" t="s">
        <v>87</v>
      </c>
      <c r="W1437" s="4">
        <f t="shared" si="954"/>
        <v>126</v>
      </c>
      <c r="X1437" s="4" t="str">
        <f t="shared" si="955"/>
        <v>S126</v>
      </c>
      <c r="Y1437" s="6" t="s">
        <v>50</v>
      </c>
      <c r="Z1437" s="6" t="str">
        <f t="shared" si="956"/>
        <v>BASE DE DATOS'!S126</v>
      </c>
      <c r="AA1437" s="4" t="str">
        <f t="shared" ref="AA1437" si="976">CONCATENATE("=","+","'",Z1437)</f>
        <v>=+'BASE DE DATOS'!S126</v>
      </c>
      <c r="AB1437" t="e">
        <f>+#REF!</f>
        <v>#REF!</v>
      </c>
      <c r="AC1437" s="9">
        <v>119</v>
      </c>
      <c r="AD1437">
        <v>2</v>
      </c>
      <c r="AE1437" t="str">
        <f t="shared" si="958"/>
        <v>S2</v>
      </c>
      <c r="AF1437" t="str">
        <f t="shared" si="959"/>
        <v>=+'BASE DE DATOS'!S2</v>
      </c>
      <c r="AG1437" s="3" t="e">
        <f>+#REF!</f>
        <v>#REF!</v>
      </c>
    </row>
    <row r="1438" spans="19:33">
      <c r="S1438" s="6" t="s">
        <v>73</v>
      </c>
      <c r="T1438" s="4">
        <f t="shared" si="970"/>
        <v>126</v>
      </c>
      <c r="V1438" s="6" t="s">
        <v>89</v>
      </c>
      <c r="W1438" s="4">
        <f t="shared" si="954"/>
        <v>126</v>
      </c>
      <c r="X1438" s="4" t="str">
        <f t="shared" si="955"/>
        <v>T126</v>
      </c>
      <c r="Y1438" s="6" t="s">
        <v>50</v>
      </c>
      <c r="Z1438" s="6" t="str">
        <f t="shared" si="956"/>
        <v>BASE DE DATOS'!T126</v>
      </c>
      <c r="AA1438" s="4" t="str">
        <f t="shared" ref="AA1438" si="977">CONCATENATE("=","+","'",Z1438)</f>
        <v>=+'BASE DE DATOS'!T126</v>
      </c>
      <c r="AB1438" t="e">
        <f>+#REF!</f>
        <v>#REF!</v>
      </c>
      <c r="AC1438" s="8">
        <v>119</v>
      </c>
      <c r="AD1438">
        <v>2</v>
      </c>
      <c r="AE1438" t="str">
        <f t="shared" si="958"/>
        <v>T2</v>
      </c>
      <c r="AF1438" t="str">
        <f t="shared" si="959"/>
        <v>=+'BASE DE DATOS'!T2</v>
      </c>
      <c r="AG1438" s="3" t="e">
        <f>+#REF!</f>
        <v>#REF!</v>
      </c>
    </row>
    <row r="1439" spans="19:33">
      <c r="S1439" s="4" t="s">
        <v>77</v>
      </c>
      <c r="T1439" s="4">
        <f t="shared" si="970"/>
        <v>126</v>
      </c>
      <c r="V1439" s="4" t="s">
        <v>91</v>
      </c>
      <c r="W1439" s="4">
        <f t="shared" si="954"/>
        <v>126</v>
      </c>
      <c r="X1439" s="4" t="str">
        <f t="shared" si="955"/>
        <v>U126</v>
      </c>
      <c r="Y1439" s="6" t="s">
        <v>50</v>
      </c>
      <c r="Z1439" s="6" t="str">
        <f t="shared" si="956"/>
        <v>BASE DE DATOS'!U126</v>
      </c>
      <c r="AA1439" s="4" t="str">
        <f t="shared" ref="AA1439" si="978">CONCATENATE("=","+","'",Z1439)</f>
        <v>=+'BASE DE DATOS'!U126</v>
      </c>
      <c r="AB1439" t="e">
        <f>+#REF!</f>
        <v>#REF!</v>
      </c>
      <c r="AC1439" s="9">
        <v>119</v>
      </c>
      <c r="AD1439">
        <v>2</v>
      </c>
      <c r="AE1439" t="str">
        <f t="shared" si="958"/>
        <v>U2</v>
      </c>
      <c r="AF1439" t="str">
        <f t="shared" si="959"/>
        <v>=+'BASE DE DATOS'!U2</v>
      </c>
      <c r="AG1439" s="3" t="e">
        <f>+#REF!</f>
        <v>#REF!</v>
      </c>
    </row>
    <row r="1440" spans="19:33">
      <c r="S1440" s="6" t="s">
        <v>81</v>
      </c>
      <c r="T1440" s="4">
        <f t="shared" si="970"/>
        <v>126</v>
      </c>
      <c r="V1440" s="6" t="s">
        <v>49</v>
      </c>
      <c r="W1440" s="4">
        <f t="shared" si="954"/>
        <v>126</v>
      </c>
      <c r="X1440" s="4" t="str">
        <f t="shared" si="955"/>
        <v>J126</v>
      </c>
      <c r="Y1440" s="6" t="s">
        <v>50</v>
      </c>
      <c r="Z1440" s="6" t="str">
        <f t="shared" si="956"/>
        <v>BASE DE DATOS'!J126</v>
      </c>
      <c r="AA1440" s="4" t="str">
        <f t="shared" ref="AA1440" si="979">CONCATENATE("=","+","'",Z1440)</f>
        <v>=+'BASE DE DATOS'!J126</v>
      </c>
      <c r="AB1440" t="e">
        <f>+#REF!</f>
        <v>#REF!</v>
      </c>
      <c r="AC1440" s="8">
        <v>120</v>
      </c>
      <c r="AD1440">
        <v>2</v>
      </c>
      <c r="AE1440" t="str">
        <f t="shared" si="958"/>
        <v>J2</v>
      </c>
      <c r="AF1440" t="str">
        <f t="shared" si="959"/>
        <v>=+'BASE DE DATOS'!J2</v>
      </c>
      <c r="AG1440" s="3" t="e">
        <f>+#REF!</f>
        <v>#REF!</v>
      </c>
    </row>
    <row r="1441" spans="19:33">
      <c r="S1441" s="4" t="s">
        <v>84</v>
      </c>
      <c r="T1441" s="4">
        <f t="shared" si="970"/>
        <v>126</v>
      </c>
      <c r="V1441" s="4" t="s">
        <v>58</v>
      </c>
      <c r="W1441" s="4">
        <f t="shared" si="954"/>
        <v>126</v>
      </c>
      <c r="X1441" s="4" t="str">
        <f t="shared" si="955"/>
        <v>K126</v>
      </c>
      <c r="Y1441" s="6" t="s">
        <v>50</v>
      </c>
      <c r="Z1441" s="6" t="str">
        <f t="shared" si="956"/>
        <v>BASE DE DATOS'!K126</v>
      </c>
      <c r="AA1441" s="4" t="str">
        <f t="shared" ref="AA1441" si="980">CONCATENATE("=","+","'",Z1441)</f>
        <v>=+'BASE DE DATOS'!K126</v>
      </c>
      <c r="AB1441" t="e">
        <f>+#REF!</f>
        <v>#REF!</v>
      </c>
      <c r="AC1441" s="9">
        <v>120</v>
      </c>
      <c r="AD1441">
        <v>2</v>
      </c>
      <c r="AE1441" t="str">
        <f t="shared" si="958"/>
        <v>K2</v>
      </c>
      <c r="AF1441" t="str">
        <f t="shared" si="959"/>
        <v>=+'BASE DE DATOS'!K2</v>
      </c>
      <c r="AG1441" s="3" t="e">
        <f>+#REF!</f>
        <v>#REF!</v>
      </c>
    </row>
    <row r="1442" spans="19:33">
      <c r="S1442" s="6" t="s">
        <v>85</v>
      </c>
      <c r="T1442" s="4">
        <f t="shared" si="970"/>
        <v>126</v>
      </c>
      <c r="V1442" s="6" t="s">
        <v>65</v>
      </c>
      <c r="W1442" s="4">
        <f t="shared" si="954"/>
        <v>126</v>
      </c>
      <c r="X1442" s="4" t="str">
        <f t="shared" si="955"/>
        <v>L126</v>
      </c>
      <c r="Y1442" s="6" t="s">
        <v>50</v>
      </c>
      <c r="Z1442" s="6" t="str">
        <f t="shared" si="956"/>
        <v>BASE DE DATOS'!L126</v>
      </c>
      <c r="AA1442" s="4" t="str">
        <f t="shared" ref="AA1442" si="981">CONCATENATE("=","+","'",Z1442)</f>
        <v>=+'BASE DE DATOS'!L126</v>
      </c>
      <c r="AB1442" t="e">
        <f>+#REF!</f>
        <v>#REF!</v>
      </c>
      <c r="AC1442" s="8">
        <v>120</v>
      </c>
      <c r="AD1442">
        <v>2</v>
      </c>
      <c r="AE1442" t="str">
        <f t="shared" si="958"/>
        <v>L2</v>
      </c>
      <c r="AF1442" t="str">
        <f t="shared" si="959"/>
        <v>=+'BASE DE DATOS'!L2</v>
      </c>
      <c r="AG1442" s="3" t="e">
        <f>+#REF!</f>
        <v>#REF!</v>
      </c>
    </row>
    <row r="1443" spans="19:33">
      <c r="S1443" s="4" t="s">
        <v>87</v>
      </c>
      <c r="T1443" s="4">
        <f t="shared" si="970"/>
        <v>126</v>
      </c>
      <c r="V1443" s="4" t="s">
        <v>70</v>
      </c>
      <c r="W1443" s="4">
        <f t="shared" si="954"/>
        <v>126</v>
      </c>
      <c r="X1443" s="4" t="str">
        <f t="shared" si="955"/>
        <v>M126</v>
      </c>
      <c r="Y1443" s="6" t="s">
        <v>50</v>
      </c>
      <c r="Z1443" s="6" t="str">
        <f t="shared" si="956"/>
        <v>BASE DE DATOS'!M126</v>
      </c>
      <c r="AA1443" s="4" t="str">
        <f t="shared" ref="AA1443" si="982">CONCATENATE("=","+","'",Z1443)</f>
        <v>=+'BASE DE DATOS'!M126</v>
      </c>
      <c r="AB1443" t="e">
        <f>+#REF!</f>
        <v>#REF!</v>
      </c>
      <c r="AC1443" s="9">
        <v>120</v>
      </c>
      <c r="AD1443">
        <v>2</v>
      </c>
      <c r="AE1443" t="str">
        <f t="shared" si="958"/>
        <v>M2</v>
      </c>
      <c r="AF1443" t="str">
        <f t="shared" si="959"/>
        <v>=+'BASE DE DATOS'!M2</v>
      </c>
      <c r="AG1443" s="3" t="e">
        <f>+#REF!</f>
        <v>#REF!</v>
      </c>
    </row>
    <row r="1444" spans="19:33">
      <c r="S1444" s="6" t="s">
        <v>89</v>
      </c>
      <c r="T1444" s="4">
        <f t="shared" si="970"/>
        <v>126</v>
      </c>
      <c r="V1444" s="6" t="s">
        <v>73</v>
      </c>
      <c r="W1444" s="4">
        <f t="shared" si="954"/>
        <v>126</v>
      </c>
      <c r="X1444" s="4" t="str">
        <f t="shared" si="955"/>
        <v>N126</v>
      </c>
      <c r="Y1444" s="6" t="s">
        <v>50</v>
      </c>
      <c r="Z1444" s="6" t="str">
        <f t="shared" si="956"/>
        <v>BASE DE DATOS'!N126</v>
      </c>
      <c r="AA1444" s="4" t="str">
        <f t="shared" ref="AA1444" si="983">CONCATENATE("=","+","'",Z1444)</f>
        <v>=+'BASE DE DATOS'!N126</v>
      </c>
      <c r="AB1444" t="e">
        <f>+#REF!</f>
        <v>#REF!</v>
      </c>
      <c r="AC1444" s="8">
        <v>120</v>
      </c>
      <c r="AD1444">
        <v>2</v>
      </c>
      <c r="AE1444" t="str">
        <f t="shared" si="958"/>
        <v>N2</v>
      </c>
      <c r="AF1444" t="str">
        <f t="shared" si="959"/>
        <v>=+'BASE DE DATOS'!N2</v>
      </c>
      <c r="AG1444" s="3" t="e">
        <f>+#REF!</f>
        <v>#REF!</v>
      </c>
    </row>
    <row r="1445" spans="19:33">
      <c r="S1445" s="6" t="s">
        <v>49</v>
      </c>
      <c r="T1445" s="4">
        <f t="shared" si="970"/>
        <v>127</v>
      </c>
      <c r="V1445" s="4" t="s">
        <v>77</v>
      </c>
      <c r="W1445" s="4">
        <f t="shared" si="954"/>
        <v>127</v>
      </c>
      <c r="X1445" s="4" t="str">
        <f t="shared" si="955"/>
        <v>O127</v>
      </c>
      <c r="Y1445" s="6" t="s">
        <v>50</v>
      </c>
      <c r="Z1445" s="6" t="str">
        <f t="shared" si="956"/>
        <v>BASE DE DATOS'!O127</v>
      </c>
      <c r="AA1445" s="4" t="str">
        <f t="shared" ref="AA1445" si="984">CONCATENATE("=","+","'",Z1445)</f>
        <v>=+'BASE DE DATOS'!O127</v>
      </c>
      <c r="AB1445" t="e">
        <f>+#REF!</f>
        <v>#REF!</v>
      </c>
      <c r="AC1445" s="9">
        <v>120</v>
      </c>
      <c r="AD1445">
        <v>2</v>
      </c>
      <c r="AE1445" t="str">
        <f t="shared" si="958"/>
        <v>O2</v>
      </c>
      <c r="AF1445" t="str">
        <f t="shared" si="959"/>
        <v>=+'BASE DE DATOS'!O2</v>
      </c>
      <c r="AG1445" s="3" t="e">
        <f>+#REF!</f>
        <v>#REF!</v>
      </c>
    </row>
    <row r="1446" spans="19:33">
      <c r="S1446" s="4" t="s">
        <v>58</v>
      </c>
      <c r="T1446" s="4">
        <f t="shared" si="970"/>
        <v>127</v>
      </c>
      <c r="V1446" s="6" t="s">
        <v>81</v>
      </c>
      <c r="W1446" s="4">
        <f t="shared" si="954"/>
        <v>127</v>
      </c>
      <c r="X1446" s="4" t="str">
        <f t="shared" si="955"/>
        <v>P127</v>
      </c>
      <c r="Y1446" s="6" t="s">
        <v>50</v>
      </c>
      <c r="Z1446" s="6" t="str">
        <f t="shared" si="956"/>
        <v>BASE DE DATOS'!P127</v>
      </c>
      <c r="AA1446" s="4" t="str">
        <f t="shared" ref="AA1446" si="985">CONCATENATE("=","+","'",Z1446)</f>
        <v>=+'BASE DE DATOS'!P127</v>
      </c>
      <c r="AB1446" t="e">
        <f>+#REF!</f>
        <v>#REF!</v>
      </c>
      <c r="AC1446" s="8">
        <v>120</v>
      </c>
      <c r="AD1446">
        <v>2</v>
      </c>
      <c r="AE1446" t="str">
        <f t="shared" si="958"/>
        <v>P2</v>
      </c>
      <c r="AF1446" t="str">
        <f t="shared" si="959"/>
        <v>=+'BASE DE DATOS'!P2</v>
      </c>
      <c r="AG1446" s="3" t="e">
        <f>+#REF!</f>
        <v>#REF!</v>
      </c>
    </row>
    <row r="1447" spans="19:33">
      <c r="S1447" s="6" t="s">
        <v>65</v>
      </c>
      <c r="T1447" s="4">
        <f t="shared" si="970"/>
        <v>127</v>
      </c>
      <c r="V1447" s="4" t="s">
        <v>84</v>
      </c>
      <c r="W1447" s="4">
        <f t="shared" si="954"/>
        <v>127</v>
      </c>
      <c r="X1447" s="4" t="str">
        <f t="shared" si="955"/>
        <v>Q127</v>
      </c>
      <c r="Y1447" s="6" t="s">
        <v>50</v>
      </c>
      <c r="Z1447" s="6" t="str">
        <f t="shared" si="956"/>
        <v>BASE DE DATOS'!Q127</v>
      </c>
      <c r="AA1447" s="4" t="str">
        <f t="shared" ref="AA1447" si="986">CONCATENATE("=","+","'",Z1447)</f>
        <v>=+'BASE DE DATOS'!Q127</v>
      </c>
      <c r="AB1447" t="e">
        <f>+#REF!</f>
        <v>#REF!</v>
      </c>
      <c r="AC1447" s="9">
        <v>120</v>
      </c>
      <c r="AD1447">
        <v>2</v>
      </c>
      <c r="AE1447" t="str">
        <f t="shared" si="958"/>
        <v>Q2</v>
      </c>
      <c r="AF1447" t="str">
        <f t="shared" si="959"/>
        <v>=+'BASE DE DATOS'!Q2</v>
      </c>
      <c r="AG1447" s="3" t="e">
        <f>+#REF!</f>
        <v>#REF!</v>
      </c>
    </row>
    <row r="1448" spans="19:33">
      <c r="S1448" s="4" t="s">
        <v>70</v>
      </c>
      <c r="T1448" s="4">
        <f t="shared" si="970"/>
        <v>127</v>
      </c>
      <c r="V1448" s="6" t="s">
        <v>85</v>
      </c>
      <c r="W1448" s="4">
        <f t="shared" si="954"/>
        <v>127</v>
      </c>
      <c r="X1448" s="4" t="str">
        <f t="shared" si="955"/>
        <v>R127</v>
      </c>
      <c r="Y1448" s="6" t="s">
        <v>50</v>
      </c>
      <c r="Z1448" s="6" t="str">
        <f t="shared" si="956"/>
        <v>BASE DE DATOS'!R127</v>
      </c>
      <c r="AA1448" s="4" t="str">
        <f t="shared" ref="AA1448" si="987">CONCATENATE("=","+","'",Z1448)</f>
        <v>=+'BASE DE DATOS'!R127</v>
      </c>
      <c r="AB1448" t="e">
        <f>+#REF!</f>
        <v>#REF!</v>
      </c>
      <c r="AC1448" s="8">
        <v>120</v>
      </c>
      <c r="AD1448">
        <v>2</v>
      </c>
      <c r="AE1448" t="str">
        <f t="shared" si="958"/>
        <v>R2</v>
      </c>
      <c r="AF1448" t="str">
        <f t="shared" si="959"/>
        <v>=+'BASE DE DATOS'!R2</v>
      </c>
      <c r="AG1448" s="3" t="e">
        <f>+#REF!</f>
        <v>#REF!</v>
      </c>
    </row>
    <row r="1449" spans="19:33">
      <c r="S1449" s="6" t="s">
        <v>73</v>
      </c>
      <c r="T1449" s="4">
        <f t="shared" si="970"/>
        <v>127</v>
      </c>
      <c r="V1449" s="4" t="s">
        <v>87</v>
      </c>
      <c r="W1449" s="4">
        <f t="shared" si="954"/>
        <v>127</v>
      </c>
      <c r="X1449" s="4" t="str">
        <f t="shared" si="955"/>
        <v>S127</v>
      </c>
      <c r="Y1449" s="6" t="s">
        <v>50</v>
      </c>
      <c r="Z1449" s="6" t="str">
        <f t="shared" si="956"/>
        <v>BASE DE DATOS'!S127</v>
      </c>
      <c r="AA1449" s="4" t="str">
        <f t="shared" ref="AA1449" si="988">CONCATENATE("=","+","'",Z1449)</f>
        <v>=+'BASE DE DATOS'!S127</v>
      </c>
      <c r="AB1449" t="e">
        <f>+#REF!</f>
        <v>#REF!</v>
      </c>
      <c r="AC1449" s="9">
        <v>120</v>
      </c>
      <c r="AD1449">
        <v>2</v>
      </c>
      <c r="AE1449" t="str">
        <f t="shared" si="958"/>
        <v>S2</v>
      </c>
      <c r="AF1449" t="str">
        <f t="shared" si="959"/>
        <v>=+'BASE DE DATOS'!S2</v>
      </c>
      <c r="AG1449" s="3" t="e">
        <f>+#REF!</f>
        <v>#REF!</v>
      </c>
    </row>
    <row r="1450" spans="19:33">
      <c r="S1450" s="4" t="s">
        <v>77</v>
      </c>
      <c r="T1450" s="4">
        <f t="shared" si="970"/>
        <v>127</v>
      </c>
      <c r="V1450" s="6" t="s">
        <v>89</v>
      </c>
      <c r="W1450" s="4">
        <f t="shared" si="954"/>
        <v>127</v>
      </c>
      <c r="X1450" s="4" t="str">
        <f t="shared" si="955"/>
        <v>T127</v>
      </c>
      <c r="Y1450" s="6" t="s">
        <v>50</v>
      </c>
      <c r="Z1450" s="6" t="str">
        <f t="shared" si="956"/>
        <v>BASE DE DATOS'!T127</v>
      </c>
      <c r="AA1450" s="4" t="str">
        <f t="shared" ref="AA1450" si="989">CONCATENATE("=","+","'",Z1450)</f>
        <v>=+'BASE DE DATOS'!T127</v>
      </c>
      <c r="AB1450" t="e">
        <f>+#REF!</f>
        <v>#REF!</v>
      </c>
      <c r="AC1450" s="8">
        <v>120</v>
      </c>
      <c r="AD1450">
        <v>2</v>
      </c>
      <c r="AE1450" t="str">
        <f t="shared" si="958"/>
        <v>T2</v>
      </c>
      <c r="AF1450" t="str">
        <f t="shared" si="959"/>
        <v>=+'BASE DE DATOS'!T2</v>
      </c>
      <c r="AG1450" s="3" t="e">
        <f>+#REF!</f>
        <v>#REF!</v>
      </c>
    </row>
    <row r="1451" spans="19:33">
      <c r="S1451" s="6" t="s">
        <v>81</v>
      </c>
      <c r="T1451" s="4">
        <f t="shared" si="970"/>
        <v>127</v>
      </c>
      <c r="V1451" s="4" t="s">
        <v>91</v>
      </c>
      <c r="W1451" s="4">
        <f t="shared" si="954"/>
        <v>127</v>
      </c>
      <c r="X1451" s="4" t="str">
        <f t="shared" si="955"/>
        <v>U127</v>
      </c>
      <c r="Y1451" s="6" t="s">
        <v>50</v>
      </c>
      <c r="Z1451" s="6" t="str">
        <f t="shared" si="956"/>
        <v>BASE DE DATOS'!U127</v>
      </c>
      <c r="AA1451" s="4" t="str">
        <f t="shared" ref="AA1451" si="990">CONCATENATE("=","+","'",Z1451)</f>
        <v>=+'BASE DE DATOS'!U127</v>
      </c>
      <c r="AB1451" t="e">
        <f>+#REF!</f>
        <v>#REF!</v>
      </c>
      <c r="AC1451" s="9">
        <v>120</v>
      </c>
      <c r="AD1451">
        <v>2</v>
      </c>
      <c r="AE1451" t="str">
        <f t="shared" si="958"/>
        <v>U2</v>
      </c>
      <c r="AF1451" t="str">
        <f t="shared" si="959"/>
        <v>=+'BASE DE DATOS'!U2</v>
      </c>
      <c r="AG1451" s="3" t="e">
        <f>+#REF!</f>
        <v>#REF!</v>
      </c>
    </row>
    <row r="1452" spans="19:33">
      <c r="S1452" s="4" t="s">
        <v>84</v>
      </c>
      <c r="T1452" s="4">
        <f t="shared" si="970"/>
        <v>127</v>
      </c>
      <c r="V1452" s="6" t="s">
        <v>49</v>
      </c>
      <c r="W1452" s="4">
        <f t="shared" si="954"/>
        <v>127</v>
      </c>
      <c r="X1452" s="4" t="str">
        <f t="shared" si="955"/>
        <v>J127</v>
      </c>
      <c r="Y1452" s="6" t="s">
        <v>50</v>
      </c>
      <c r="Z1452" s="6" t="str">
        <f t="shared" si="956"/>
        <v>BASE DE DATOS'!J127</v>
      </c>
      <c r="AA1452" s="4" t="str">
        <f t="shared" ref="AA1452" si="991">CONCATENATE("=","+","'",Z1452)</f>
        <v>=+'BASE DE DATOS'!J127</v>
      </c>
      <c r="AB1452" t="e">
        <f>+#REF!</f>
        <v>#REF!</v>
      </c>
      <c r="AC1452" s="8">
        <v>121</v>
      </c>
      <c r="AD1452">
        <v>2</v>
      </c>
      <c r="AE1452" t="str">
        <f t="shared" si="958"/>
        <v>J2</v>
      </c>
      <c r="AF1452" t="str">
        <f t="shared" si="959"/>
        <v>=+'BASE DE DATOS'!J2</v>
      </c>
      <c r="AG1452" s="3" t="e">
        <f>+#REF!</f>
        <v>#REF!</v>
      </c>
    </row>
    <row r="1453" spans="19:33">
      <c r="S1453" s="6" t="s">
        <v>85</v>
      </c>
      <c r="T1453" s="4">
        <f t="shared" si="970"/>
        <v>127</v>
      </c>
      <c r="V1453" s="4" t="s">
        <v>58</v>
      </c>
      <c r="W1453" s="4">
        <f t="shared" si="954"/>
        <v>127</v>
      </c>
      <c r="X1453" s="4" t="str">
        <f t="shared" si="955"/>
        <v>K127</v>
      </c>
      <c r="Y1453" s="6" t="s">
        <v>50</v>
      </c>
      <c r="Z1453" s="6" t="str">
        <f t="shared" si="956"/>
        <v>BASE DE DATOS'!K127</v>
      </c>
      <c r="AA1453" s="4" t="str">
        <f t="shared" ref="AA1453" si="992">CONCATENATE("=","+","'",Z1453)</f>
        <v>=+'BASE DE DATOS'!K127</v>
      </c>
      <c r="AB1453" t="e">
        <f>+#REF!</f>
        <v>#REF!</v>
      </c>
      <c r="AC1453" s="9">
        <v>121</v>
      </c>
      <c r="AD1453">
        <v>2</v>
      </c>
      <c r="AE1453" t="str">
        <f t="shared" si="958"/>
        <v>K2</v>
      </c>
      <c r="AF1453" t="str">
        <f t="shared" si="959"/>
        <v>=+'BASE DE DATOS'!K2</v>
      </c>
      <c r="AG1453" s="3" t="e">
        <f>+#REF!</f>
        <v>#REF!</v>
      </c>
    </row>
    <row r="1454" spans="19:33">
      <c r="S1454" s="4" t="s">
        <v>87</v>
      </c>
      <c r="T1454" s="4">
        <f t="shared" si="970"/>
        <v>127</v>
      </c>
      <c r="V1454" s="6" t="s">
        <v>65</v>
      </c>
      <c r="W1454" s="4">
        <f t="shared" si="954"/>
        <v>127</v>
      </c>
      <c r="X1454" s="4" t="str">
        <f t="shared" si="955"/>
        <v>L127</v>
      </c>
      <c r="Y1454" s="6" t="s">
        <v>50</v>
      </c>
      <c r="Z1454" s="6" t="str">
        <f t="shared" si="956"/>
        <v>BASE DE DATOS'!L127</v>
      </c>
      <c r="AA1454" s="4" t="str">
        <f t="shared" ref="AA1454" si="993">CONCATENATE("=","+","'",Z1454)</f>
        <v>=+'BASE DE DATOS'!L127</v>
      </c>
      <c r="AB1454" t="e">
        <f>+#REF!</f>
        <v>#REF!</v>
      </c>
      <c r="AC1454" s="8">
        <v>121</v>
      </c>
      <c r="AD1454">
        <v>2</v>
      </c>
      <c r="AE1454" t="str">
        <f t="shared" si="958"/>
        <v>L2</v>
      </c>
      <c r="AF1454" t="str">
        <f t="shared" si="959"/>
        <v>=+'BASE DE DATOS'!L2</v>
      </c>
      <c r="AG1454" s="3" t="e">
        <f>+#REF!</f>
        <v>#REF!</v>
      </c>
    </row>
    <row r="1455" spans="19:33">
      <c r="S1455" s="6" t="s">
        <v>89</v>
      </c>
      <c r="T1455" s="4">
        <f t="shared" si="970"/>
        <v>127</v>
      </c>
      <c r="V1455" s="4" t="s">
        <v>70</v>
      </c>
      <c r="W1455" s="4">
        <f t="shared" si="954"/>
        <v>127</v>
      </c>
      <c r="X1455" s="4" t="str">
        <f t="shared" si="955"/>
        <v>M127</v>
      </c>
      <c r="Y1455" s="6" t="s">
        <v>50</v>
      </c>
      <c r="Z1455" s="6" t="str">
        <f t="shared" si="956"/>
        <v>BASE DE DATOS'!M127</v>
      </c>
      <c r="AA1455" s="4" t="str">
        <f t="shared" ref="AA1455" si="994">CONCATENATE("=","+","'",Z1455)</f>
        <v>=+'BASE DE DATOS'!M127</v>
      </c>
      <c r="AB1455" t="e">
        <f>+#REF!</f>
        <v>#REF!</v>
      </c>
      <c r="AC1455" s="9">
        <v>121</v>
      </c>
      <c r="AD1455">
        <v>2</v>
      </c>
      <c r="AE1455" t="str">
        <f t="shared" si="958"/>
        <v>M2</v>
      </c>
      <c r="AF1455" t="str">
        <f t="shared" si="959"/>
        <v>=+'BASE DE DATOS'!M2</v>
      </c>
      <c r="AG1455" s="3" t="e">
        <f>+#REF!</f>
        <v>#REF!</v>
      </c>
    </row>
    <row r="1456" spans="19:33">
      <c r="S1456" s="6" t="s">
        <v>49</v>
      </c>
      <c r="T1456" s="4">
        <f t="shared" si="970"/>
        <v>128</v>
      </c>
      <c r="V1456" s="6" t="s">
        <v>73</v>
      </c>
      <c r="W1456" s="4">
        <f t="shared" si="954"/>
        <v>128</v>
      </c>
      <c r="X1456" s="4" t="str">
        <f t="shared" si="955"/>
        <v>N128</v>
      </c>
      <c r="Y1456" s="6" t="s">
        <v>50</v>
      </c>
      <c r="Z1456" s="6" t="str">
        <f t="shared" si="956"/>
        <v>BASE DE DATOS'!N128</v>
      </c>
      <c r="AA1456" s="4" t="str">
        <f t="shared" ref="AA1456" si="995">CONCATENATE("=","+","'",Z1456)</f>
        <v>=+'BASE DE DATOS'!N128</v>
      </c>
      <c r="AB1456" t="e">
        <f>+#REF!</f>
        <v>#REF!</v>
      </c>
      <c r="AC1456" s="8">
        <v>121</v>
      </c>
      <c r="AD1456">
        <v>2</v>
      </c>
      <c r="AE1456" t="str">
        <f t="shared" si="958"/>
        <v>N2</v>
      </c>
      <c r="AF1456" t="str">
        <f t="shared" si="959"/>
        <v>=+'BASE DE DATOS'!N2</v>
      </c>
      <c r="AG1456" s="3" t="e">
        <f>+#REF!</f>
        <v>#REF!</v>
      </c>
    </row>
    <row r="1457" spans="19:33">
      <c r="S1457" s="4" t="s">
        <v>58</v>
      </c>
      <c r="T1457" s="4">
        <f t="shared" si="970"/>
        <v>128</v>
      </c>
      <c r="V1457" s="4" t="s">
        <v>77</v>
      </c>
      <c r="W1457" s="4">
        <f t="shared" si="954"/>
        <v>128</v>
      </c>
      <c r="X1457" s="4" t="str">
        <f t="shared" si="955"/>
        <v>O128</v>
      </c>
      <c r="Y1457" s="6" t="s">
        <v>50</v>
      </c>
      <c r="Z1457" s="6" t="str">
        <f t="shared" si="956"/>
        <v>BASE DE DATOS'!O128</v>
      </c>
      <c r="AA1457" s="4" t="str">
        <f t="shared" ref="AA1457" si="996">CONCATENATE("=","+","'",Z1457)</f>
        <v>=+'BASE DE DATOS'!O128</v>
      </c>
      <c r="AB1457" t="e">
        <f>+#REF!</f>
        <v>#REF!</v>
      </c>
      <c r="AC1457" s="9">
        <v>121</v>
      </c>
      <c r="AD1457">
        <v>2</v>
      </c>
      <c r="AE1457" t="str">
        <f t="shared" si="958"/>
        <v>O2</v>
      </c>
      <c r="AF1457" t="str">
        <f t="shared" si="959"/>
        <v>=+'BASE DE DATOS'!O2</v>
      </c>
      <c r="AG1457" s="3" t="e">
        <f>+#REF!</f>
        <v>#REF!</v>
      </c>
    </row>
    <row r="1458" spans="19:33">
      <c r="S1458" s="6" t="s">
        <v>65</v>
      </c>
      <c r="T1458" s="4">
        <f t="shared" si="970"/>
        <v>128</v>
      </c>
      <c r="V1458" s="6" t="s">
        <v>81</v>
      </c>
      <c r="W1458" s="4">
        <f t="shared" si="954"/>
        <v>128</v>
      </c>
      <c r="X1458" s="4" t="str">
        <f t="shared" si="955"/>
        <v>P128</v>
      </c>
      <c r="Y1458" s="6" t="s">
        <v>50</v>
      </c>
      <c r="Z1458" s="6" t="str">
        <f t="shared" si="956"/>
        <v>BASE DE DATOS'!P128</v>
      </c>
      <c r="AA1458" s="4" t="str">
        <f t="shared" ref="AA1458" si="997">CONCATENATE("=","+","'",Z1458)</f>
        <v>=+'BASE DE DATOS'!P128</v>
      </c>
      <c r="AB1458" t="e">
        <f>+#REF!</f>
        <v>#REF!</v>
      </c>
      <c r="AC1458" s="8">
        <v>121</v>
      </c>
      <c r="AD1458">
        <v>2</v>
      </c>
      <c r="AE1458" t="str">
        <f t="shared" si="958"/>
        <v>P2</v>
      </c>
      <c r="AF1458" t="str">
        <f t="shared" si="959"/>
        <v>=+'BASE DE DATOS'!P2</v>
      </c>
      <c r="AG1458" s="3" t="e">
        <f>+#REF!</f>
        <v>#REF!</v>
      </c>
    </row>
    <row r="1459" spans="19:33">
      <c r="S1459" s="4" t="s">
        <v>70</v>
      </c>
      <c r="T1459" s="4">
        <f t="shared" si="970"/>
        <v>128</v>
      </c>
      <c r="V1459" s="4" t="s">
        <v>84</v>
      </c>
      <c r="W1459" s="4">
        <f t="shared" si="954"/>
        <v>128</v>
      </c>
      <c r="X1459" s="4" t="str">
        <f t="shared" si="955"/>
        <v>Q128</v>
      </c>
      <c r="Y1459" s="6" t="s">
        <v>50</v>
      </c>
      <c r="Z1459" s="6" t="str">
        <f t="shared" si="956"/>
        <v>BASE DE DATOS'!Q128</v>
      </c>
      <c r="AA1459" s="4" t="str">
        <f t="shared" ref="AA1459" si="998">CONCATENATE("=","+","'",Z1459)</f>
        <v>=+'BASE DE DATOS'!Q128</v>
      </c>
      <c r="AB1459" t="e">
        <f>+#REF!</f>
        <v>#REF!</v>
      </c>
      <c r="AC1459" s="9">
        <v>121</v>
      </c>
      <c r="AD1459">
        <v>2</v>
      </c>
      <c r="AE1459" t="str">
        <f t="shared" si="958"/>
        <v>Q2</v>
      </c>
      <c r="AF1459" t="str">
        <f t="shared" si="959"/>
        <v>=+'BASE DE DATOS'!Q2</v>
      </c>
      <c r="AG1459" s="3" t="e">
        <f>+#REF!</f>
        <v>#REF!</v>
      </c>
    </row>
    <row r="1460" spans="19:33">
      <c r="S1460" s="6" t="s">
        <v>73</v>
      </c>
      <c r="T1460" s="4">
        <f t="shared" si="970"/>
        <v>128</v>
      </c>
      <c r="V1460" s="6" t="s">
        <v>85</v>
      </c>
      <c r="W1460" s="4">
        <f t="shared" si="954"/>
        <v>128</v>
      </c>
      <c r="X1460" s="4" t="str">
        <f t="shared" si="955"/>
        <v>R128</v>
      </c>
      <c r="Y1460" s="6" t="s">
        <v>50</v>
      </c>
      <c r="Z1460" s="6" t="str">
        <f t="shared" si="956"/>
        <v>BASE DE DATOS'!R128</v>
      </c>
      <c r="AA1460" s="4" t="str">
        <f t="shared" ref="AA1460" si="999">CONCATENATE("=","+","'",Z1460)</f>
        <v>=+'BASE DE DATOS'!R128</v>
      </c>
      <c r="AB1460" t="e">
        <f>+#REF!</f>
        <v>#REF!</v>
      </c>
      <c r="AC1460" s="8">
        <v>121</v>
      </c>
      <c r="AD1460">
        <v>2</v>
      </c>
      <c r="AE1460" t="str">
        <f t="shared" si="958"/>
        <v>R2</v>
      </c>
      <c r="AF1460" t="str">
        <f t="shared" si="959"/>
        <v>=+'BASE DE DATOS'!R2</v>
      </c>
      <c r="AG1460" s="3" t="e">
        <f>+#REF!</f>
        <v>#REF!</v>
      </c>
    </row>
    <row r="1461" spans="19:33">
      <c r="S1461" s="4" t="s">
        <v>77</v>
      </c>
      <c r="T1461" s="4">
        <f t="shared" si="970"/>
        <v>128</v>
      </c>
      <c r="V1461" s="4" t="s">
        <v>87</v>
      </c>
      <c r="W1461" s="4">
        <f t="shared" si="954"/>
        <v>128</v>
      </c>
      <c r="X1461" s="4" t="str">
        <f t="shared" si="955"/>
        <v>S128</v>
      </c>
      <c r="Y1461" s="6" t="s">
        <v>50</v>
      </c>
      <c r="Z1461" s="6" t="str">
        <f t="shared" si="956"/>
        <v>BASE DE DATOS'!S128</v>
      </c>
      <c r="AA1461" s="4" t="str">
        <f t="shared" ref="AA1461" si="1000">CONCATENATE("=","+","'",Z1461)</f>
        <v>=+'BASE DE DATOS'!S128</v>
      </c>
      <c r="AB1461" t="e">
        <f>+#REF!</f>
        <v>#REF!</v>
      </c>
      <c r="AC1461" s="9">
        <v>121</v>
      </c>
      <c r="AD1461">
        <v>2</v>
      </c>
      <c r="AE1461" t="str">
        <f t="shared" si="958"/>
        <v>S2</v>
      </c>
      <c r="AF1461" t="str">
        <f t="shared" si="959"/>
        <v>=+'BASE DE DATOS'!S2</v>
      </c>
      <c r="AG1461" s="3" t="e">
        <f>+#REF!</f>
        <v>#REF!</v>
      </c>
    </row>
    <row r="1462" spans="19:33">
      <c r="S1462" s="6" t="s">
        <v>81</v>
      </c>
      <c r="T1462" s="4">
        <f t="shared" si="970"/>
        <v>128</v>
      </c>
      <c r="V1462" s="6" t="s">
        <v>89</v>
      </c>
      <c r="W1462" s="4">
        <f t="shared" si="954"/>
        <v>128</v>
      </c>
      <c r="X1462" s="4" t="str">
        <f t="shared" si="955"/>
        <v>T128</v>
      </c>
      <c r="Y1462" s="6" t="s">
        <v>50</v>
      </c>
      <c r="Z1462" s="6" t="str">
        <f t="shared" si="956"/>
        <v>BASE DE DATOS'!T128</v>
      </c>
      <c r="AA1462" s="4" t="str">
        <f t="shared" ref="AA1462" si="1001">CONCATENATE("=","+","'",Z1462)</f>
        <v>=+'BASE DE DATOS'!T128</v>
      </c>
      <c r="AB1462" t="e">
        <f>+#REF!</f>
        <v>#REF!</v>
      </c>
      <c r="AC1462" s="8">
        <v>121</v>
      </c>
      <c r="AD1462">
        <v>2</v>
      </c>
      <c r="AE1462" t="str">
        <f t="shared" si="958"/>
        <v>T2</v>
      </c>
      <c r="AF1462" t="str">
        <f t="shared" si="959"/>
        <v>=+'BASE DE DATOS'!T2</v>
      </c>
      <c r="AG1462" s="3" t="e">
        <f>+#REF!</f>
        <v>#REF!</v>
      </c>
    </row>
    <row r="1463" spans="19:33">
      <c r="S1463" s="4" t="s">
        <v>84</v>
      </c>
      <c r="T1463" s="4">
        <f t="shared" si="970"/>
        <v>128</v>
      </c>
      <c r="V1463" s="4" t="s">
        <v>91</v>
      </c>
      <c r="W1463" s="4">
        <f t="shared" si="954"/>
        <v>128</v>
      </c>
      <c r="X1463" s="4" t="str">
        <f t="shared" si="955"/>
        <v>U128</v>
      </c>
      <c r="Y1463" s="6" t="s">
        <v>50</v>
      </c>
      <c r="Z1463" s="6" t="str">
        <f t="shared" si="956"/>
        <v>BASE DE DATOS'!U128</v>
      </c>
      <c r="AA1463" s="4" t="str">
        <f t="shared" ref="AA1463" si="1002">CONCATENATE("=","+","'",Z1463)</f>
        <v>=+'BASE DE DATOS'!U128</v>
      </c>
      <c r="AB1463" t="e">
        <f>+#REF!</f>
        <v>#REF!</v>
      </c>
      <c r="AC1463" s="9">
        <v>121</v>
      </c>
      <c r="AD1463">
        <v>2</v>
      </c>
      <c r="AE1463" t="str">
        <f t="shared" si="958"/>
        <v>U2</v>
      </c>
      <c r="AF1463" t="str">
        <f t="shared" si="959"/>
        <v>=+'BASE DE DATOS'!U2</v>
      </c>
      <c r="AG1463" s="3" t="e">
        <f>+#REF!</f>
        <v>#REF!</v>
      </c>
    </row>
    <row r="1464" spans="19:33">
      <c r="S1464" s="6" t="s">
        <v>85</v>
      </c>
      <c r="T1464" s="4">
        <f t="shared" si="970"/>
        <v>128</v>
      </c>
      <c r="V1464" s="6" t="s">
        <v>49</v>
      </c>
      <c r="W1464" s="4">
        <f t="shared" si="954"/>
        <v>128</v>
      </c>
      <c r="X1464" s="4" t="str">
        <f t="shared" si="955"/>
        <v>J128</v>
      </c>
      <c r="Y1464" s="6" t="s">
        <v>50</v>
      </c>
      <c r="Z1464" s="6" t="str">
        <f t="shared" si="956"/>
        <v>BASE DE DATOS'!J128</v>
      </c>
      <c r="AA1464" s="4" t="str">
        <f t="shared" ref="AA1464" si="1003">CONCATENATE("=","+","'",Z1464)</f>
        <v>=+'BASE DE DATOS'!J128</v>
      </c>
      <c r="AB1464" t="e">
        <f>+#REF!</f>
        <v>#REF!</v>
      </c>
      <c r="AC1464" s="8">
        <v>122</v>
      </c>
      <c r="AD1464">
        <v>2</v>
      </c>
      <c r="AE1464" t="str">
        <f t="shared" si="958"/>
        <v>J2</v>
      </c>
      <c r="AF1464" t="str">
        <f t="shared" si="959"/>
        <v>=+'BASE DE DATOS'!J2</v>
      </c>
      <c r="AG1464" s="3" t="e">
        <f>+#REF!</f>
        <v>#REF!</v>
      </c>
    </row>
    <row r="1465" spans="19:33">
      <c r="S1465" s="4" t="s">
        <v>87</v>
      </c>
      <c r="T1465" s="4">
        <f t="shared" si="970"/>
        <v>128</v>
      </c>
      <c r="V1465" s="4" t="s">
        <v>58</v>
      </c>
      <c r="W1465" s="4">
        <f t="shared" si="954"/>
        <v>128</v>
      </c>
      <c r="X1465" s="4" t="str">
        <f t="shared" si="955"/>
        <v>K128</v>
      </c>
      <c r="Y1465" s="6" t="s">
        <v>50</v>
      </c>
      <c r="Z1465" s="6" t="str">
        <f t="shared" si="956"/>
        <v>BASE DE DATOS'!K128</v>
      </c>
      <c r="AA1465" s="4" t="str">
        <f t="shared" ref="AA1465" si="1004">CONCATENATE("=","+","'",Z1465)</f>
        <v>=+'BASE DE DATOS'!K128</v>
      </c>
      <c r="AB1465" t="e">
        <f>+#REF!</f>
        <v>#REF!</v>
      </c>
      <c r="AC1465" s="9">
        <v>122</v>
      </c>
      <c r="AD1465">
        <v>2</v>
      </c>
      <c r="AE1465" t="str">
        <f t="shared" si="958"/>
        <v>K2</v>
      </c>
      <c r="AF1465" t="str">
        <f t="shared" si="959"/>
        <v>=+'BASE DE DATOS'!K2</v>
      </c>
      <c r="AG1465" s="3" t="e">
        <f>+#REF!</f>
        <v>#REF!</v>
      </c>
    </row>
    <row r="1466" spans="19:33">
      <c r="S1466" s="6" t="s">
        <v>89</v>
      </c>
      <c r="T1466" s="4">
        <f t="shared" si="970"/>
        <v>128</v>
      </c>
      <c r="V1466" s="6" t="s">
        <v>65</v>
      </c>
      <c r="W1466" s="4">
        <f t="shared" si="954"/>
        <v>128</v>
      </c>
      <c r="X1466" s="4" t="str">
        <f t="shared" si="955"/>
        <v>L128</v>
      </c>
      <c r="Y1466" s="6" t="s">
        <v>50</v>
      </c>
      <c r="Z1466" s="6" t="str">
        <f t="shared" si="956"/>
        <v>BASE DE DATOS'!L128</v>
      </c>
      <c r="AA1466" s="4" t="str">
        <f t="shared" ref="AA1466" si="1005">CONCATENATE("=","+","'",Z1466)</f>
        <v>=+'BASE DE DATOS'!L128</v>
      </c>
      <c r="AB1466" t="e">
        <f>+#REF!</f>
        <v>#REF!</v>
      </c>
      <c r="AC1466" s="8">
        <v>122</v>
      </c>
      <c r="AD1466">
        <v>2</v>
      </c>
      <c r="AE1466" t="str">
        <f t="shared" si="958"/>
        <v>L2</v>
      </c>
      <c r="AF1466" t="str">
        <f t="shared" si="959"/>
        <v>=+'BASE DE DATOS'!L2</v>
      </c>
      <c r="AG1466" s="3" t="e">
        <f>+#REF!</f>
        <v>#REF!</v>
      </c>
    </row>
    <row r="1467" spans="19:33">
      <c r="S1467" s="6" t="s">
        <v>49</v>
      </c>
      <c r="T1467" s="4">
        <f t="shared" si="970"/>
        <v>129</v>
      </c>
      <c r="V1467" s="4" t="s">
        <v>70</v>
      </c>
      <c r="W1467" s="4">
        <f t="shared" si="954"/>
        <v>129</v>
      </c>
      <c r="X1467" s="4" t="str">
        <f t="shared" si="955"/>
        <v>M129</v>
      </c>
      <c r="Y1467" s="6" t="s">
        <v>50</v>
      </c>
      <c r="Z1467" s="6" t="str">
        <f t="shared" si="956"/>
        <v>BASE DE DATOS'!M129</v>
      </c>
      <c r="AA1467" s="4" t="str">
        <f t="shared" ref="AA1467" si="1006">CONCATENATE("=","+","'",Z1467)</f>
        <v>=+'BASE DE DATOS'!M129</v>
      </c>
      <c r="AB1467" t="e">
        <f>+#REF!</f>
        <v>#REF!</v>
      </c>
      <c r="AC1467" s="9">
        <v>122</v>
      </c>
      <c r="AD1467">
        <v>2</v>
      </c>
      <c r="AE1467" t="str">
        <f t="shared" si="958"/>
        <v>M2</v>
      </c>
      <c r="AF1467" t="str">
        <f t="shared" si="959"/>
        <v>=+'BASE DE DATOS'!M2</v>
      </c>
      <c r="AG1467" s="3" t="e">
        <f>+#REF!</f>
        <v>#REF!</v>
      </c>
    </row>
    <row r="1468" spans="19:33">
      <c r="S1468" s="4" t="s">
        <v>58</v>
      </c>
      <c r="T1468" s="4">
        <f t="shared" si="970"/>
        <v>129</v>
      </c>
      <c r="V1468" s="6" t="s">
        <v>73</v>
      </c>
      <c r="W1468" s="4">
        <f t="shared" si="954"/>
        <v>129</v>
      </c>
      <c r="X1468" s="4" t="str">
        <f t="shared" si="955"/>
        <v>N129</v>
      </c>
      <c r="Y1468" s="6" t="s">
        <v>50</v>
      </c>
      <c r="Z1468" s="6" t="str">
        <f t="shared" si="956"/>
        <v>BASE DE DATOS'!N129</v>
      </c>
      <c r="AA1468" s="4" t="str">
        <f t="shared" ref="AA1468" si="1007">CONCATENATE("=","+","'",Z1468)</f>
        <v>=+'BASE DE DATOS'!N129</v>
      </c>
      <c r="AB1468" t="e">
        <f>+#REF!</f>
        <v>#REF!</v>
      </c>
      <c r="AC1468" s="8">
        <v>122</v>
      </c>
      <c r="AD1468">
        <v>2</v>
      </c>
      <c r="AE1468" t="str">
        <f t="shared" si="958"/>
        <v>N2</v>
      </c>
      <c r="AF1468" t="str">
        <f t="shared" si="959"/>
        <v>=+'BASE DE DATOS'!N2</v>
      </c>
      <c r="AG1468" s="3" t="e">
        <f>+#REF!</f>
        <v>#REF!</v>
      </c>
    </row>
    <row r="1469" spans="19:33">
      <c r="S1469" s="6" t="s">
        <v>65</v>
      </c>
      <c r="T1469" s="4">
        <f t="shared" si="970"/>
        <v>129</v>
      </c>
      <c r="V1469" s="4" t="s">
        <v>77</v>
      </c>
      <c r="W1469" s="4">
        <f t="shared" si="954"/>
        <v>129</v>
      </c>
      <c r="X1469" s="4" t="str">
        <f t="shared" si="955"/>
        <v>O129</v>
      </c>
      <c r="Y1469" s="6" t="s">
        <v>50</v>
      </c>
      <c r="Z1469" s="6" t="str">
        <f t="shared" si="956"/>
        <v>BASE DE DATOS'!O129</v>
      </c>
      <c r="AA1469" s="4" t="str">
        <f t="shared" ref="AA1469" si="1008">CONCATENATE("=","+","'",Z1469)</f>
        <v>=+'BASE DE DATOS'!O129</v>
      </c>
      <c r="AB1469" t="e">
        <f>+#REF!</f>
        <v>#REF!</v>
      </c>
      <c r="AC1469" s="9">
        <v>122</v>
      </c>
      <c r="AD1469">
        <v>2</v>
      </c>
      <c r="AE1469" t="str">
        <f t="shared" si="958"/>
        <v>O2</v>
      </c>
      <c r="AF1469" t="str">
        <f t="shared" si="959"/>
        <v>=+'BASE DE DATOS'!O2</v>
      </c>
      <c r="AG1469" s="3" t="e">
        <f>+#REF!</f>
        <v>#REF!</v>
      </c>
    </row>
    <row r="1470" spans="19:33">
      <c r="S1470" s="4" t="s">
        <v>70</v>
      </c>
      <c r="T1470" s="4">
        <f t="shared" si="970"/>
        <v>129</v>
      </c>
      <c r="V1470" s="6" t="s">
        <v>81</v>
      </c>
      <c r="W1470" s="4">
        <f t="shared" si="954"/>
        <v>129</v>
      </c>
      <c r="X1470" s="4" t="str">
        <f t="shared" si="955"/>
        <v>P129</v>
      </c>
      <c r="Y1470" s="6" t="s">
        <v>50</v>
      </c>
      <c r="Z1470" s="6" t="str">
        <f t="shared" si="956"/>
        <v>BASE DE DATOS'!P129</v>
      </c>
      <c r="AA1470" s="4" t="str">
        <f t="shared" ref="AA1470" si="1009">CONCATENATE("=","+","'",Z1470)</f>
        <v>=+'BASE DE DATOS'!P129</v>
      </c>
      <c r="AB1470" t="e">
        <f>+#REF!</f>
        <v>#REF!</v>
      </c>
      <c r="AC1470" s="8">
        <v>122</v>
      </c>
      <c r="AD1470">
        <v>2</v>
      </c>
      <c r="AE1470" t="str">
        <f t="shared" si="958"/>
        <v>P2</v>
      </c>
      <c r="AF1470" t="str">
        <f t="shared" si="959"/>
        <v>=+'BASE DE DATOS'!P2</v>
      </c>
      <c r="AG1470" s="3" t="e">
        <f>+#REF!</f>
        <v>#REF!</v>
      </c>
    </row>
    <row r="1471" spans="19:33">
      <c r="S1471" s="6" t="s">
        <v>73</v>
      </c>
      <c r="T1471" s="4">
        <f t="shared" si="970"/>
        <v>129</v>
      </c>
      <c r="V1471" s="4" t="s">
        <v>84</v>
      </c>
      <c r="W1471" s="4">
        <f t="shared" si="954"/>
        <v>129</v>
      </c>
      <c r="X1471" s="4" t="str">
        <f t="shared" si="955"/>
        <v>Q129</v>
      </c>
      <c r="Y1471" s="6" t="s">
        <v>50</v>
      </c>
      <c r="Z1471" s="6" t="str">
        <f t="shared" si="956"/>
        <v>BASE DE DATOS'!Q129</v>
      </c>
      <c r="AA1471" s="4" t="str">
        <f t="shared" ref="AA1471" si="1010">CONCATENATE("=","+","'",Z1471)</f>
        <v>=+'BASE DE DATOS'!Q129</v>
      </c>
      <c r="AB1471" t="e">
        <f>+#REF!</f>
        <v>#REF!</v>
      </c>
      <c r="AC1471" s="9">
        <v>122</v>
      </c>
      <c r="AD1471">
        <v>2</v>
      </c>
      <c r="AE1471" t="str">
        <f t="shared" si="958"/>
        <v>Q2</v>
      </c>
      <c r="AF1471" t="str">
        <f t="shared" si="959"/>
        <v>=+'BASE DE DATOS'!Q2</v>
      </c>
      <c r="AG1471" s="3" t="e">
        <f>+#REF!</f>
        <v>#REF!</v>
      </c>
    </row>
    <row r="1472" spans="19:33">
      <c r="S1472" s="4" t="s">
        <v>77</v>
      </c>
      <c r="T1472" s="4">
        <f t="shared" si="970"/>
        <v>129</v>
      </c>
      <c r="V1472" s="6" t="s">
        <v>85</v>
      </c>
      <c r="W1472" s="4">
        <f t="shared" si="954"/>
        <v>129</v>
      </c>
      <c r="X1472" s="4" t="str">
        <f t="shared" si="955"/>
        <v>R129</v>
      </c>
      <c r="Y1472" s="6" t="s">
        <v>50</v>
      </c>
      <c r="Z1472" s="6" t="str">
        <f t="shared" si="956"/>
        <v>BASE DE DATOS'!R129</v>
      </c>
      <c r="AA1472" s="4" t="str">
        <f t="shared" ref="AA1472" si="1011">CONCATENATE("=","+","'",Z1472)</f>
        <v>=+'BASE DE DATOS'!R129</v>
      </c>
      <c r="AB1472" t="e">
        <f>+#REF!</f>
        <v>#REF!</v>
      </c>
      <c r="AC1472" s="8">
        <v>122</v>
      </c>
      <c r="AD1472">
        <v>2</v>
      </c>
      <c r="AE1472" t="str">
        <f t="shared" si="958"/>
        <v>R2</v>
      </c>
      <c r="AF1472" t="str">
        <f t="shared" si="959"/>
        <v>=+'BASE DE DATOS'!R2</v>
      </c>
      <c r="AG1472" s="3" t="e">
        <f>+#REF!</f>
        <v>#REF!</v>
      </c>
    </row>
    <row r="1473" spans="19:33">
      <c r="S1473" s="6" t="s">
        <v>81</v>
      </c>
      <c r="T1473" s="4">
        <f t="shared" si="970"/>
        <v>129</v>
      </c>
      <c r="V1473" s="4" t="s">
        <v>87</v>
      </c>
      <c r="W1473" s="4">
        <f t="shared" si="954"/>
        <v>129</v>
      </c>
      <c r="X1473" s="4" t="str">
        <f t="shared" si="955"/>
        <v>S129</v>
      </c>
      <c r="Y1473" s="6" t="s">
        <v>50</v>
      </c>
      <c r="Z1473" s="6" t="str">
        <f t="shared" si="956"/>
        <v>BASE DE DATOS'!S129</v>
      </c>
      <c r="AA1473" s="4" t="str">
        <f t="shared" ref="AA1473" si="1012">CONCATENATE("=","+","'",Z1473)</f>
        <v>=+'BASE DE DATOS'!S129</v>
      </c>
      <c r="AB1473" t="e">
        <f>+#REF!</f>
        <v>#REF!</v>
      </c>
      <c r="AC1473" s="9">
        <v>122</v>
      </c>
      <c r="AD1473">
        <v>2</v>
      </c>
      <c r="AE1473" t="str">
        <f t="shared" si="958"/>
        <v>S2</v>
      </c>
      <c r="AF1473" t="str">
        <f t="shared" si="959"/>
        <v>=+'BASE DE DATOS'!S2</v>
      </c>
      <c r="AG1473" s="3" t="e">
        <f>+#REF!</f>
        <v>#REF!</v>
      </c>
    </row>
    <row r="1474" spans="19:33">
      <c r="S1474" s="4" t="s">
        <v>84</v>
      </c>
      <c r="T1474" s="4">
        <f t="shared" si="970"/>
        <v>129</v>
      </c>
      <c r="V1474" s="6" t="s">
        <v>89</v>
      </c>
      <c r="W1474" s="4">
        <f t="shared" si="954"/>
        <v>129</v>
      </c>
      <c r="X1474" s="4" t="str">
        <f t="shared" si="955"/>
        <v>T129</v>
      </c>
      <c r="Y1474" s="6" t="s">
        <v>50</v>
      </c>
      <c r="Z1474" s="6" t="str">
        <f t="shared" si="956"/>
        <v>BASE DE DATOS'!T129</v>
      </c>
      <c r="AA1474" s="4" t="str">
        <f t="shared" ref="AA1474" si="1013">CONCATENATE("=","+","'",Z1474)</f>
        <v>=+'BASE DE DATOS'!T129</v>
      </c>
      <c r="AB1474" t="e">
        <f>+#REF!</f>
        <v>#REF!</v>
      </c>
      <c r="AC1474" s="8">
        <v>122</v>
      </c>
      <c r="AD1474">
        <v>2</v>
      </c>
      <c r="AE1474" t="str">
        <f t="shared" si="958"/>
        <v>T2</v>
      </c>
      <c r="AF1474" t="str">
        <f t="shared" si="959"/>
        <v>=+'BASE DE DATOS'!T2</v>
      </c>
      <c r="AG1474" s="3" t="e">
        <f>+#REF!</f>
        <v>#REF!</v>
      </c>
    </row>
    <row r="1475" spans="19:33">
      <c r="S1475" s="6" t="s">
        <v>85</v>
      </c>
      <c r="T1475" s="4">
        <f t="shared" si="970"/>
        <v>129</v>
      </c>
      <c r="V1475" s="4" t="s">
        <v>91</v>
      </c>
      <c r="W1475" s="4">
        <f t="shared" si="954"/>
        <v>129</v>
      </c>
      <c r="X1475" s="4" t="str">
        <f t="shared" si="955"/>
        <v>U129</v>
      </c>
      <c r="Y1475" s="6" t="s">
        <v>50</v>
      </c>
      <c r="Z1475" s="6" t="str">
        <f t="shared" si="956"/>
        <v>BASE DE DATOS'!U129</v>
      </c>
      <c r="AA1475" s="4" t="str">
        <f t="shared" ref="AA1475" si="1014">CONCATENATE("=","+","'",Z1475)</f>
        <v>=+'BASE DE DATOS'!U129</v>
      </c>
      <c r="AB1475" t="e">
        <f>+#REF!</f>
        <v>#REF!</v>
      </c>
      <c r="AC1475" s="9">
        <v>122</v>
      </c>
      <c r="AD1475">
        <v>2</v>
      </c>
      <c r="AE1475" t="str">
        <f t="shared" si="958"/>
        <v>U2</v>
      </c>
      <c r="AF1475" t="str">
        <f t="shared" si="959"/>
        <v>=+'BASE DE DATOS'!U2</v>
      </c>
      <c r="AG1475" s="3" t="e">
        <f>+#REF!</f>
        <v>#REF!</v>
      </c>
    </row>
    <row r="1476" spans="19:33">
      <c r="S1476" s="4" t="s">
        <v>87</v>
      </c>
      <c r="T1476" s="4">
        <f t="shared" si="970"/>
        <v>129</v>
      </c>
      <c r="V1476" s="6" t="s">
        <v>49</v>
      </c>
      <c r="W1476" s="4">
        <f t="shared" si="954"/>
        <v>129</v>
      </c>
      <c r="X1476" s="4" t="str">
        <f t="shared" si="955"/>
        <v>J129</v>
      </c>
      <c r="Y1476" s="6" t="s">
        <v>50</v>
      </c>
      <c r="Z1476" s="6" t="str">
        <f t="shared" si="956"/>
        <v>BASE DE DATOS'!J129</v>
      </c>
      <c r="AA1476" s="4" t="str">
        <f t="shared" ref="AA1476" si="1015">CONCATENATE("=","+","'",Z1476)</f>
        <v>=+'BASE DE DATOS'!J129</v>
      </c>
      <c r="AB1476" t="e">
        <f>+#REF!</f>
        <v>#REF!</v>
      </c>
      <c r="AC1476" s="8">
        <v>123</v>
      </c>
      <c r="AD1476">
        <v>2</v>
      </c>
      <c r="AE1476" t="str">
        <f t="shared" si="958"/>
        <v>J2</v>
      </c>
      <c r="AF1476" t="str">
        <f t="shared" si="959"/>
        <v>=+'BASE DE DATOS'!J2</v>
      </c>
      <c r="AG1476" s="3" t="e">
        <f>+#REF!</f>
        <v>#REF!</v>
      </c>
    </row>
    <row r="1477" spans="19:33">
      <c r="S1477" s="6" t="s">
        <v>89</v>
      </c>
      <c r="T1477" s="4">
        <f t="shared" si="970"/>
        <v>129</v>
      </c>
      <c r="V1477" s="4" t="s">
        <v>58</v>
      </c>
      <c r="W1477" s="4">
        <f t="shared" si="954"/>
        <v>129</v>
      </c>
      <c r="X1477" s="4" t="str">
        <f t="shared" si="955"/>
        <v>K129</v>
      </c>
      <c r="Y1477" s="6" t="s">
        <v>50</v>
      </c>
      <c r="Z1477" s="6" t="str">
        <f t="shared" si="956"/>
        <v>BASE DE DATOS'!K129</v>
      </c>
      <c r="AA1477" s="4" t="str">
        <f t="shared" ref="AA1477" si="1016">CONCATENATE("=","+","'",Z1477)</f>
        <v>=+'BASE DE DATOS'!K129</v>
      </c>
      <c r="AB1477" t="e">
        <f>+#REF!</f>
        <v>#REF!</v>
      </c>
      <c r="AC1477" s="9">
        <v>123</v>
      </c>
      <c r="AD1477">
        <v>2</v>
      </c>
      <c r="AE1477" t="str">
        <f t="shared" si="958"/>
        <v>K2</v>
      </c>
      <c r="AF1477" t="str">
        <f t="shared" si="959"/>
        <v>=+'BASE DE DATOS'!K2</v>
      </c>
      <c r="AG1477" s="3" t="e">
        <f>+#REF!</f>
        <v>#REF!</v>
      </c>
    </row>
    <row r="1478" spans="19:33">
      <c r="S1478" s="6" t="s">
        <v>49</v>
      </c>
      <c r="T1478" s="4">
        <f t="shared" si="970"/>
        <v>130</v>
      </c>
      <c r="V1478" s="6" t="s">
        <v>65</v>
      </c>
      <c r="W1478" s="4">
        <f t="shared" si="954"/>
        <v>130</v>
      </c>
      <c r="X1478" s="4" t="str">
        <f t="shared" si="955"/>
        <v>L130</v>
      </c>
      <c r="Y1478" s="6" t="s">
        <v>50</v>
      </c>
      <c r="Z1478" s="6" t="str">
        <f t="shared" si="956"/>
        <v>BASE DE DATOS'!L130</v>
      </c>
      <c r="AA1478" s="4" t="str">
        <f t="shared" ref="AA1478" si="1017">CONCATENATE("=","+","'",Z1478)</f>
        <v>=+'BASE DE DATOS'!L130</v>
      </c>
      <c r="AB1478" t="e">
        <f>+#REF!</f>
        <v>#REF!</v>
      </c>
      <c r="AC1478" s="8">
        <v>123</v>
      </c>
      <c r="AD1478">
        <v>2</v>
      </c>
      <c r="AE1478" t="str">
        <f t="shared" si="958"/>
        <v>L2</v>
      </c>
      <c r="AF1478" t="str">
        <f t="shared" si="959"/>
        <v>=+'BASE DE DATOS'!L2</v>
      </c>
      <c r="AG1478" s="3" t="e">
        <f>+#REF!</f>
        <v>#REF!</v>
      </c>
    </row>
    <row r="1479" spans="19:33">
      <c r="S1479" s="4" t="s">
        <v>58</v>
      </c>
      <c r="T1479" s="4">
        <f t="shared" si="970"/>
        <v>130</v>
      </c>
      <c r="V1479" s="4" t="s">
        <v>70</v>
      </c>
      <c r="W1479" s="4">
        <f t="shared" si="954"/>
        <v>130</v>
      </c>
      <c r="X1479" s="4" t="str">
        <f t="shared" si="955"/>
        <v>M130</v>
      </c>
      <c r="Y1479" s="6" t="s">
        <v>50</v>
      </c>
      <c r="Z1479" s="6" t="str">
        <f t="shared" si="956"/>
        <v>BASE DE DATOS'!M130</v>
      </c>
      <c r="AA1479" s="4" t="str">
        <f t="shared" ref="AA1479" si="1018">CONCATENATE("=","+","'",Z1479)</f>
        <v>=+'BASE DE DATOS'!M130</v>
      </c>
      <c r="AB1479" t="e">
        <f>+#REF!</f>
        <v>#REF!</v>
      </c>
      <c r="AC1479" s="9">
        <v>123</v>
      </c>
      <c r="AD1479">
        <v>2</v>
      </c>
      <c r="AE1479" t="str">
        <f t="shared" si="958"/>
        <v>M2</v>
      </c>
      <c r="AF1479" t="str">
        <f t="shared" si="959"/>
        <v>=+'BASE DE DATOS'!M2</v>
      </c>
      <c r="AG1479" s="3" t="e">
        <f>+#REF!</f>
        <v>#REF!</v>
      </c>
    </row>
    <row r="1480" spans="19:33">
      <c r="S1480" s="6" t="s">
        <v>65</v>
      </c>
      <c r="T1480" s="4">
        <f t="shared" si="970"/>
        <v>130</v>
      </c>
      <c r="V1480" s="6" t="s">
        <v>73</v>
      </c>
      <c r="W1480" s="4">
        <f t="shared" si="954"/>
        <v>130</v>
      </c>
      <c r="X1480" s="4" t="str">
        <f t="shared" si="955"/>
        <v>N130</v>
      </c>
      <c r="Y1480" s="6" t="s">
        <v>50</v>
      </c>
      <c r="Z1480" s="6" t="str">
        <f t="shared" si="956"/>
        <v>BASE DE DATOS'!N130</v>
      </c>
      <c r="AA1480" s="4" t="str">
        <f t="shared" ref="AA1480" si="1019">CONCATENATE("=","+","'",Z1480)</f>
        <v>=+'BASE DE DATOS'!N130</v>
      </c>
      <c r="AB1480" t="e">
        <f>+#REF!</f>
        <v>#REF!</v>
      </c>
      <c r="AC1480" s="8">
        <v>123</v>
      </c>
      <c r="AD1480">
        <v>2</v>
      </c>
      <c r="AE1480" t="str">
        <f t="shared" si="958"/>
        <v>N2</v>
      </c>
      <c r="AF1480" t="str">
        <f t="shared" si="959"/>
        <v>=+'BASE DE DATOS'!N2</v>
      </c>
      <c r="AG1480" s="3" t="e">
        <f>+#REF!</f>
        <v>#REF!</v>
      </c>
    </row>
    <row r="1481" spans="19:33">
      <c r="S1481" s="4" t="s">
        <v>70</v>
      </c>
      <c r="T1481" s="4">
        <f t="shared" si="970"/>
        <v>130</v>
      </c>
      <c r="V1481" s="4" t="s">
        <v>77</v>
      </c>
      <c r="W1481" s="4">
        <f t="shared" si="954"/>
        <v>130</v>
      </c>
      <c r="X1481" s="4" t="str">
        <f t="shared" si="955"/>
        <v>O130</v>
      </c>
      <c r="Y1481" s="6" t="s">
        <v>50</v>
      </c>
      <c r="Z1481" s="6" t="str">
        <f t="shared" si="956"/>
        <v>BASE DE DATOS'!O130</v>
      </c>
      <c r="AA1481" s="4" t="str">
        <f t="shared" ref="AA1481" si="1020">CONCATENATE("=","+","'",Z1481)</f>
        <v>=+'BASE DE DATOS'!O130</v>
      </c>
      <c r="AB1481" t="e">
        <f>+#REF!</f>
        <v>#REF!</v>
      </c>
      <c r="AC1481" s="9">
        <v>123</v>
      </c>
      <c r="AD1481">
        <v>2</v>
      </c>
      <c r="AE1481" t="str">
        <f t="shared" si="958"/>
        <v>O2</v>
      </c>
      <c r="AF1481" t="str">
        <f t="shared" si="959"/>
        <v>=+'BASE DE DATOS'!O2</v>
      </c>
      <c r="AG1481" s="3" t="e">
        <f>+#REF!</f>
        <v>#REF!</v>
      </c>
    </row>
    <row r="1482" spans="19:33">
      <c r="S1482" s="6" t="s">
        <v>73</v>
      </c>
      <c r="T1482" s="4">
        <f t="shared" si="970"/>
        <v>130</v>
      </c>
      <c r="V1482" s="6" t="s">
        <v>81</v>
      </c>
      <c r="W1482" s="4">
        <f t="shared" si="954"/>
        <v>130</v>
      </c>
      <c r="X1482" s="4" t="str">
        <f t="shared" si="955"/>
        <v>P130</v>
      </c>
      <c r="Y1482" s="6" t="s">
        <v>50</v>
      </c>
      <c r="Z1482" s="6" t="str">
        <f t="shared" si="956"/>
        <v>BASE DE DATOS'!P130</v>
      </c>
      <c r="AA1482" s="4" t="str">
        <f t="shared" ref="AA1482" si="1021">CONCATENATE("=","+","'",Z1482)</f>
        <v>=+'BASE DE DATOS'!P130</v>
      </c>
      <c r="AB1482" t="e">
        <f>+#REF!</f>
        <v>#REF!</v>
      </c>
      <c r="AC1482" s="8">
        <v>123</v>
      </c>
      <c r="AD1482">
        <v>2</v>
      </c>
      <c r="AE1482" t="str">
        <f t="shared" si="958"/>
        <v>P2</v>
      </c>
      <c r="AF1482" t="str">
        <f t="shared" si="959"/>
        <v>=+'BASE DE DATOS'!P2</v>
      </c>
      <c r="AG1482" s="3" t="e">
        <f>+#REF!</f>
        <v>#REF!</v>
      </c>
    </row>
    <row r="1483" spans="19:33">
      <c r="S1483" s="4" t="s">
        <v>77</v>
      </c>
      <c r="T1483" s="4">
        <f t="shared" si="970"/>
        <v>130</v>
      </c>
      <c r="V1483" s="4" t="s">
        <v>84</v>
      </c>
      <c r="W1483" s="4">
        <f t="shared" si="954"/>
        <v>130</v>
      </c>
      <c r="X1483" s="4" t="str">
        <f t="shared" si="955"/>
        <v>Q130</v>
      </c>
      <c r="Y1483" s="6" t="s">
        <v>50</v>
      </c>
      <c r="Z1483" s="6" t="str">
        <f t="shared" si="956"/>
        <v>BASE DE DATOS'!Q130</v>
      </c>
      <c r="AA1483" s="4" t="str">
        <f t="shared" ref="AA1483" si="1022">CONCATENATE("=","+","'",Z1483)</f>
        <v>=+'BASE DE DATOS'!Q130</v>
      </c>
      <c r="AB1483" t="e">
        <f>+#REF!</f>
        <v>#REF!</v>
      </c>
      <c r="AC1483" s="9">
        <v>123</v>
      </c>
      <c r="AD1483">
        <v>2</v>
      </c>
      <c r="AE1483" t="str">
        <f t="shared" si="958"/>
        <v>Q2</v>
      </c>
      <c r="AF1483" t="str">
        <f t="shared" si="959"/>
        <v>=+'BASE DE DATOS'!Q2</v>
      </c>
      <c r="AG1483" s="3" t="e">
        <f>+#REF!</f>
        <v>#REF!</v>
      </c>
    </row>
    <row r="1484" spans="19:33">
      <c r="S1484" s="6" t="s">
        <v>81</v>
      </c>
      <c r="T1484" s="4">
        <f t="shared" si="970"/>
        <v>130</v>
      </c>
      <c r="V1484" s="6" t="s">
        <v>85</v>
      </c>
      <c r="W1484" s="4">
        <f t="shared" si="954"/>
        <v>130</v>
      </c>
      <c r="X1484" s="4" t="str">
        <f t="shared" si="955"/>
        <v>R130</v>
      </c>
      <c r="Y1484" s="6" t="s">
        <v>50</v>
      </c>
      <c r="Z1484" s="6" t="str">
        <f t="shared" si="956"/>
        <v>BASE DE DATOS'!R130</v>
      </c>
      <c r="AA1484" s="4" t="str">
        <f t="shared" ref="AA1484" si="1023">CONCATENATE("=","+","'",Z1484)</f>
        <v>=+'BASE DE DATOS'!R130</v>
      </c>
      <c r="AB1484" t="e">
        <f>+#REF!</f>
        <v>#REF!</v>
      </c>
      <c r="AC1484" s="8">
        <v>123</v>
      </c>
      <c r="AD1484">
        <v>2</v>
      </c>
      <c r="AE1484" t="str">
        <f t="shared" si="958"/>
        <v>R2</v>
      </c>
      <c r="AF1484" t="str">
        <f t="shared" si="959"/>
        <v>=+'BASE DE DATOS'!R2</v>
      </c>
      <c r="AG1484" s="3" t="e">
        <f>+#REF!</f>
        <v>#REF!</v>
      </c>
    </row>
    <row r="1485" spans="19:33">
      <c r="S1485" s="4" t="s">
        <v>84</v>
      </c>
      <c r="T1485" s="4">
        <f t="shared" si="970"/>
        <v>130</v>
      </c>
      <c r="V1485" s="4" t="s">
        <v>87</v>
      </c>
      <c r="W1485" s="4">
        <f t="shared" ref="W1485:W1548" si="1024">+T1485</f>
        <v>130</v>
      </c>
      <c r="X1485" s="4" t="str">
        <f t="shared" ref="X1485:X1548" si="1025">CONCATENATE(V1485,W1485)</f>
        <v>S130</v>
      </c>
      <c r="Y1485" s="6" t="s">
        <v>50</v>
      </c>
      <c r="Z1485" s="6" t="str">
        <f t="shared" ref="Z1485:Z1548" si="1026">CONCATENATE(Y1485,X1485)</f>
        <v>BASE DE DATOS'!S130</v>
      </c>
      <c r="AA1485" s="4" t="str">
        <f t="shared" ref="AA1485" si="1027">CONCATENATE("=","+","'",Z1485)</f>
        <v>=+'BASE DE DATOS'!S130</v>
      </c>
      <c r="AB1485" t="e">
        <f>+#REF!</f>
        <v>#REF!</v>
      </c>
      <c r="AC1485" s="9">
        <v>123</v>
      </c>
      <c r="AD1485">
        <v>2</v>
      </c>
      <c r="AE1485" t="str">
        <f t="shared" ref="AE1485:AE1548" si="1028">CONCATENATE(V1485,AD1485)</f>
        <v>S2</v>
      </c>
      <c r="AF1485" t="str">
        <f t="shared" ref="AF1485:AF1548" si="1029">CONCATENATE("=","+","'",Y1485,AE1485)</f>
        <v>=+'BASE DE DATOS'!S2</v>
      </c>
      <c r="AG1485" s="3" t="e">
        <f>+#REF!</f>
        <v>#REF!</v>
      </c>
    </row>
    <row r="1486" spans="19:33">
      <c r="S1486" s="6" t="s">
        <v>85</v>
      </c>
      <c r="T1486" s="4">
        <f t="shared" si="970"/>
        <v>130</v>
      </c>
      <c r="V1486" s="6" t="s">
        <v>89</v>
      </c>
      <c r="W1486" s="4">
        <f t="shared" si="1024"/>
        <v>130</v>
      </c>
      <c r="X1486" s="4" t="str">
        <f t="shared" si="1025"/>
        <v>T130</v>
      </c>
      <c r="Y1486" s="6" t="s">
        <v>50</v>
      </c>
      <c r="Z1486" s="6" t="str">
        <f t="shared" si="1026"/>
        <v>BASE DE DATOS'!T130</v>
      </c>
      <c r="AA1486" s="4" t="str">
        <f t="shared" ref="AA1486" si="1030">CONCATENATE("=","+","'",Z1486)</f>
        <v>=+'BASE DE DATOS'!T130</v>
      </c>
      <c r="AB1486" t="e">
        <f>+#REF!</f>
        <v>#REF!</v>
      </c>
      <c r="AC1486" s="8">
        <v>123</v>
      </c>
      <c r="AD1486">
        <v>2</v>
      </c>
      <c r="AE1486" t="str">
        <f t="shared" si="1028"/>
        <v>T2</v>
      </c>
      <c r="AF1486" t="str">
        <f t="shared" si="1029"/>
        <v>=+'BASE DE DATOS'!T2</v>
      </c>
      <c r="AG1486" s="3" t="e">
        <f>+#REF!</f>
        <v>#REF!</v>
      </c>
    </row>
    <row r="1487" spans="19:33">
      <c r="S1487" s="4" t="s">
        <v>87</v>
      </c>
      <c r="T1487" s="4">
        <f t="shared" si="970"/>
        <v>130</v>
      </c>
      <c r="V1487" s="4" t="s">
        <v>91</v>
      </c>
      <c r="W1487" s="4">
        <f t="shared" si="1024"/>
        <v>130</v>
      </c>
      <c r="X1487" s="4" t="str">
        <f t="shared" si="1025"/>
        <v>U130</v>
      </c>
      <c r="Y1487" s="6" t="s">
        <v>50</v>
      </c>
      <c r="Z1487" s="6" t="str">
        <f t="shared" si="1026"/>
        <v>BASE DE DATOS'!U130</v>
      </c>
      <c r="AA1487" s="4" t="str">
        <f t="shared" ref="AA1487" si="1031">CONCATENATE("=","+","'",Z1487)</f>
        <v>=+'BASE DE DATOS'!U130</v>
      </c>
      <c r="AB1487" t="e">
        <f>+#REF!</f>
        <v>#REF!</v>
      </c>
      <c r="AC1487" s="9">
        <v>123</v>
      </c>
      <c r="AD1487">
        <v>2</v>
      </c>
      <c r="AE1487" t="str">
        <f t="shared" si="1028"/>
        <v>U2</v>
      </c>
      <c r="AF1487" t="str">
        <f t="shared" si="1029"/>
        <v>=+'BASE DE DATOS'!U2</v>
      </c>
      <c r="AG1487" s="3" t="e">
        <f>+#REF!</f>
        <v>#REF!</v>
      </c>
    </row>
    <row r="1488" spans="19:33">
      <c r="S1488" s="6" t="s">
        <v>89</v>
      </c>
      <c r="T1488" s="4">
        <f t="shared" si="970"/>
        <v>130</v>
      </c>
      <c r="V1488" s="6" t="s">
        <v>49</v>
      </c>
      <c r="W1488" s="4">
        <f t="shared" si="1024"/>
        <v>130</v>
      </c>
      <c r="X1488" s="4" t="str">
        <f t="shared" si="1025"/>
        <v>J130</v>
      </c>
      <c r="Y1488" s="6" t="s">
        <v>50</v>
      </c>
      <c r="Z1488" s="6" t="str">
        <f t="shared" si="1026"/>
        <v>BASE DE DATOS'!J130</v>
      </c>
      <c r="AA1488" s="4" t="str">
        <f t="shared" ref="AA1488" si="1032">CONCATENATE("=","+","'",Z1488)</f>
        <v>=+'BASE DE DATOS'!J130</v>
      </c>
      <c r="AB1488" t="e">
        <f>+#REF!</f>
        <v>#REF!</v>
      </c>
      <c r="AC1488" s="8">
        <v>124</v>
      </c>
      <c r="AD1488">
        <v>2</v>
      </c>
      <c r="AE1488" t="str">
        <f t="shared" si="1028"/>
        <v>J2</v>
      </c>
      <c r="AF1488" t="str">
        <f t="shared" si="1029"/>
        <v>=+'BASE DE DATOS'!J2</v>
      </c>
      <c r="AG1488" s="3" t="e">
        <f>+#REF!</f>
        <v>#REF!</v>
      </c>
    </row>
    <row r="1489" spans="19:33">
      <c r="S1489" s="6" t="s">
        <v>49</v>
      </c>
      <c r="T1489" s="4">
        <f t="shared" si="970"/>
        <v>131</v>
      </c>
      <c r="V1489" s="4" t="s">
        <v>58</v>
      </c>
      <c r="W1489" s="4">
        <f t="shared" si="1024"/>
        <v>131</v>
      </c>
      <c r="X1489" s="4" t="str">
        <f t="shared" si="1025"/>
        <v>K131</v>
      </c>
      <c r="Y1489" s="6" t="s">
        <v>50</v>
      </c>
      <c r="Z1489" s="6" t="str">
        <f t="shared" si="1026"/>
        <v>BASE DE DATOS'!K131</v>
      </c>
      <c r="AA1489" s="4" t="str">
        <f t="shared" ref="AA1489" si="1033">CONCATENATE("=","+","'",Z1489)</f>
        <v>=+'BASE DE DATOS'!K131</v>
      </c>
      <c r="AB1489" t="e">
        <f>+#REF!</f>
        <v>#REF!</v>
      </c>
      <c r="AC1489" s="9">
        <v>124</v>
      </c>
      <c r="AD1489">
        <v>2</v>
      </c>
      <c r="AE1489" t="str">
        <f t="shared" si="1028"/>
        <v>K2</v>
      </c>
      <c r="AF1489" t="str">
        <f t="shared" si="1029"/>
        <v>=+'BASE DE DATOS'!K2</v>
      </c>
      <c r="AG1489" s="3" t="e">
        <f>+#REF!</f>
        <v>#REF!</v>
      </c>
    </row>
    <row r="1490" spans="19:33">
      <c r="S1490" s="4" t="s">
        <v>58</v>
      </c>
      <c r="T1490" s="4">
        <f t="shared" si="970"/>
        <v>131</v>
      </c>
      <c r="V1490" s="6" t="s">
        <v>65</v>
      </c>
      <c r="W1490" s="4">
        <f t="shared" si="1024"/>
        <v>131</v>
      </c>
      <c r="X1490" s="4" t="str">
        <f t="shared" si="1025"/>
        <v>L131</v>
      </c>
      <c r="Y1490" s="6" t="s">
        <v>50</v>
      </c>
      <c r="Z1490" s="6" t="str">
        <f t="shared" si="1026"/>
        <v>BASE DE DATOS'!L131</v>
      </c>
      <c r="AA1490" s="4" t="str">
        <f t="shared" ref="AA1490" si="1034">CONCATENATE("=","+","'",Z1490)</f>
        <v>=+'BASE DE DATOS'!L131</v>
      </c>
      <c r="AB1490" t="e">
        <f>+#REF!</f>
        <v>#REF!</v>
      </c>
      <c r="AC1490" s="8">
        <v>124</v>
      </c>
      <c r="AD1490">
        <v>2</v>
      </c>
      <c r="AE1490" t="str">
        <f t="shared" si="1028"/>
        <v>L2</v>
      </c>
      <c r="AF1490" t="str">
        <f t="shared" si="1029"/>
        <v>=+'BASE DE DATOS'!L2</v>
      </c>
      <c r="AG1490" s="3" t="e">
        <f>+#REF!</f>
        <v>#REF!</v>
      </c>
    </row>
    <row r="1491" spans="19:33">
      <c r="S1491" s="6" t="s">
        <v>65</v>
      </c>
      <c r="T1491" s="4">
        <f t="shared" si="970"/>
        <v>131</v>
      </c>
      <c r="V1491" s="4" t="s">
        <v>70</v>
      </c>
      <c r="W1491" s="4">
        <f t="shared" si="1024"/>
        <v>131</v>
      </c>
      <c r="X1491" s="4" t="str">
        <f t="shared" si="1025"/>
        <v>M131</v>
      </c>
      <c r="Y1491" s="6" t="s">
        <v>50</v>
      </c>
      <c r="Z1491" s="6" t="str">
        <f t="shared" si="1026"/>
        <v>BASE DE DATOS'!M131</v>
      </c>
      <c r="AA1491" s="4" t="str">
        <f t="shared" ref="AA1491" si="1035">CONCATENATE("=","+","'",Z1491)</f>
        <v>=+'BASE DE DATOS'!M131</v>
      </c>
      <c r="AB1491" t="e">
        <f>+#REF!</f>
        <v>#REF!</v>
      </c>
      <c r="AC1491" s="9">
        <v>124</v>
      </c>
      <c r="AD1491">
        <v>2</v>
      </c>
      <c r="AE1491" t="str">
        <f t="shared" si="1028"/>
        <v>M2</v>
      </c>
      <c r="AF1491" t="str">
        <f t="shared" si="1029"/>
        <v>=+'BASE DE DATOS'!M2</v>
      </c>
      <c r="AG1491" s="3" t="e">
        <f>+#REF!</f>
        <v>#REF!</v>
      </c>
    </row>
    <row r="1492" spans="19:33">
      <c r="S1492" s="4" t="s">
        <v>70</v>
      </c>
      <c r="T1492" s="4">
        <f t="shared" si="970"/>
        <v>131</v>
      </c>
      <c r="V1492" s="6" t="s">
        <v>73</v>
      </c>
      <c r="W1492" s="4">
        <f t="shared" si="1024"/>
        <v>131</v>
      </c>
      <c r="X1492" s="4" t="str">
        <f t="shared" si="1025"/>
        <v>N131</v>
      </c>
      <c r="Y1492" s="6" t="s">
        <v>50</v>
      </c>
      <c r="Z1492" s="6" t="str">
        <f t="shared" si="1026"/>
        <v>BASE DE DATOS'!N131</v>
      </c>
      <c r="AA1492" s="4" t="str">
        <f t="shared" ref="AA1492" si="1036">CONCATENATE("=","+","'",Z1492)</f>
        <v>=+'BASE DE DATOS'!N131</v>
      </c>
      <c r="AB1492" t="e">
        <f>+#REF!</f>
        <v>#REF!</v>
      </c>
      <c r="AC1492" s="8">
        <v>124</v>
      </c>
      <c r="AD1492">
        <v>2</v>
      </c>
      <c r="AE1492" t="str">
        <f t="shared" si="1028"/>
        <v>N2</v>
      </c>
      <c r="AF1492" t="str">
        <f t="shared" si="1029"/>
        <v>=+'BASE DE DATOS'!N2</v>
      </c>
      <c r="AG1492" s="3" t="e">
        <f>+#REF!</f>
        <v>#REF!</v>
      </c>
    </row>
    <row r="1493" spans="19:33">
      <c r="S1493" s="6" t="s">
        <v>73</v>
      </c>
      <c r="T1493" s="4">
        <f t="shared" si="970"/>
        <v>131</v>
      </c>
      <c r="V1493" s="4" t="s">
        <v>77</v>
      </c>
      <c r="W1493" s="4">
        <f t="shared" si="1024"/>
        <v>131</v>
      </c>
      <c r="X1493" s="4" t="str">
        <f t="shared" si="1025"/>
        <v>O131</v>
      </c>
      <c r="Y1493" s="6" t="s">
        <v>50</v>
      </c>
      <c r="Z1493" s="6" t="str">
        <f t="shared" si="1026"/>
        <v>BASE DE DATOS'!O131</v>
      </c>
      <c r="AA1493" s="4" t="str">
        <f t="shared" ref="AA1493" si="1037">CONCATENATE("=","+","'",Z1493)</f>
        <v>=+'BASE DE DATOS'!O131</v>
      </c>
      <c r="AB1493" t="e">
        <f>+#REF!</f>
        <v>#REF!</v>
      </c>
      <c r="AC1493" s="9">
        <v>124</v>
      </c>
      <c r="AD1493">
        <v>2</v>
      </c>
      <c r="AE1493" t="str">
        <f t="shared" si="1028"/>
        <v>O2</v>
      </c>
      <c r="AF1493" t="str">
        <f t="shared" si="1029"/>
        <v>=+'BASE DE DATOS'!O2</v>
      </c>
      <c r="AG1493" s="3" t="e">
        <f>+#REF!</f>
        <v>#REF!</v>
      </c>
    </row>
    <row r="1494" spans="19:33">
      <c r="S1494" s="4" t="s">
        <v>77</v>
      </c>
      <c r="T1494" s="4">
        <f t="shared" si="970"/>
        <v>131</v>
      </c>
      <c r="V1494" s="6" t="s">
        <v>81</v>
      </c>
      <c r="W1494" s="4">
        <f t="shared" si="1024"/>
        <v>131</v>
      </c>
      <c r="X1494" s="4" t="str">
        <f t="shared" si="1025"/>
        <v>P131</v>
      </c>
      <c r="Y1494" s="6" t="s">
        <v>50</v>
      </c>
      <c r="Z1494" s="6" t="str">
        <f t="shared" si="1026"/>
        <v>BASE DE DATOS'!P131</v>
      </c>
      <c r="AA1494" s="4" t="str">
        <f t="shared" ref="AA1494" si="1038">CONCATENATE("=","+","'",Z1494)</f>
        <v>=+'BASE DE DATOS'!P131</v>
      </c>
      <c r="AB1494" t="e">
        <f>+#REF!</f>
        <v>#REF!</v>
      </c>
      <c r="AC1494" s="8">
        <v>124</v>
      </c>
      <c r="AD1494">
        <v>2</v>
      </c>
      <c r="AE1494" t="str">
        <f t="shared" si="1028"/>
        <v>P2</v>
      </c>
      <c r="AF1494" t="str">
        <f t="shared" si="1029"/>
        <v>=+'BASE DE DATOS'!P2</v>
      </c>
      <c r="AG1494" s="3" t="e">
        <f>+#REF!</f>
        <v>#REF!</v>
      </c>
    </row>
    <row r="1495" spans="19:33">
      <c r="S1495" s="6" t="s">
        <v>81</v>
      </c>
      <c r="T1495" s="4">
        <f t="shared" si="970"/>
        <v>131</v>
      </c>
      <c r="V1495" s="4" t="s">
        <v>84</v>
      </c>
      <c r="W1495" s="4">
        <f t="shared" si="1024"/>
        <v>131</v>
      </c>
      <c r="X1495" s="4" t="str">
        <f t="shared" si="1025"/>
        <v>Q131</v>
      </c>
      <c r="Y1495" s="6" t="s">
        <v>50</v>
      </c>
      <c r="Z1495" s="6" t="str">
        <f t="shared" si="1026"/>
        <v>BASE DE DATOS'!Q131</v>
      </c>
      <c r="AA1495" s="4" t="str">
        <f t="shared" ref="AA1495" si="1039">CONCATENATE("=","+","'",Z1495)</f>
        <v>=+'BASE DE DATOS'!Q131</v>
      </c>
      <c r="AB1495" t="e">
        <f>+#REF!</f>
        <v>#REF!</v>
      </c>
      <c r="AC1495" s="9">
        <v>124</v>
      </c>
      <c r="AD1495">
        <v>2</v>
      </c>
      <c r="AE1495" t="str">
        <f t="shared" si="1028"/>
        <v>Q2</v>
      </c>
      <c r="AF1495" t="str">
        <f t="shared" si="1029"/>
        <v>=+'BASE DE DATOS'!Q2</v>
      </c>
      <c r="AG1495" s="3" t="e">
        <f>+#REF!</f>
        <v>#REF!</v>
      </c>
    </row>
    <row r="1496" spans="19:33">
      <c r="S1496" s="4" t="s">
        <v>84</v>
      </c>
      <c r="T1496" s="4">
        <f t="shared" ref="T1496:T1559" si="1040">IF(S1496="J",T1495+1,T1495)</f>
        <v>131</v>
      </c>
      <c r="V1496" s="6" t="s">
        <v>85</v>
      </c>
      <c r="W1496" s="4">
        <f t="shared" si="1024"/>
        <v>131</v>
      </c>
      <c r="X1496" s="4" t="str">
        <f t="shared" si="1025"/>
        <v>R131</v>
      </c>
      <c r="Y1496" s="6" t="s">
        <v>50</v>
      </c>
      <c r="Z1496" s="6" t="str">
        <f t="shared" si="1026"/>
        <v>BASE DE DATOS'!R131</v>
      </c>
      <c r="AA1496" s="4" t="str">
        <f t="shared" ref="AA1496" si="1041">CONCATENATE("=","+","'",Z1496)</f>
        <v>=+'BASE DE DATOS'!R131</v>
      </c>
      <c r="AB1496" t="e">
        <f>+#REF!</f>
        <v>#REF!</v>
      </c>
      <c r="AC1496" s="8">
        <v>124</v>
      </c>
      <c r="AD1496">
        <v>2</v>
      </c>
      <c r="AE1496" t="str">
        <f t="shared" si="1028"/>
        <v>R2</v>
      </c>
      <c r="AF1496" t="str">
        <f t="shared" si="1029"/>
        <v>=+'BASE DE DATOS'!R2</v>
      </c>
      <c r="AG1496" s="3" t="e">
        <f>+#REF!</f>
        <v>#REF!</v>
      </c>
    </row>
    <row r="1497" spans="19:33">
      <c r="S1497" s="6" t="s">
        <v>85</v>
      </c>
      <c r="T1497" s="4">
        <f t="shared" si="1040"/>
        <v>131</v>
      </c>
      <c r="V1497" s="4" t="s">
        <v>87</v>
      </c>
      <c r="W1497" s="4">
        <f t="shared" si="1024"/>
        <v>131</v>
      </c>
      <c r="X1497" s="4" t="str">
        <f t="shared" si="1025"/>
        <v>S131</v>
      </c>
      <c r="Y1497" s="6" t="s">
        <v>50</v>
      </c>
      <c r="Z1497" s="6" t="str">
        <f t="shared" si="1026"/>
        <v>BASE DE DATOS'!S131</v>
      </c>
      <c r="AA1497" s="4" t="str">
        <f t="shared" ref="AA1497" si="1042">CONCATENATE("=","+","'",Z1497)</f>
        <v>=+'BASE DE DATOS'!S131</v>
      </c>
      <c r="AB1497" t="e">
        <f>+#REF!</f>
        <v>#REF!</v>
      </c>
      <c r="AC1497" s="9">
        <v>124</v>
      </c>
      <c r="AD1497">
        <v>2</v>
      </c>
      <c r="AE1497" t="str">
        <f t="shared" si="1028"/>
        <v>S2</v>
      </c>
      <c r="AF1497" t="str">
        <f t="shared" si="1029"/>
        <v>=+'BASE DE DATOS'!S2</v>
      </c>
      <c r="AG1497" s="3" t="e">
        <f>+#REF!</f>
        <v>#REF!</v>
      </c>
    </row>
    <row r="1498" spans="19:33">
      <c r="S1498" s="4" t="s">
        <v>87</v>
      </c>
      <c r="T1498" s="4">
        <f t="shared" si="1040"/>
        <v>131</v>
      </c>
      <c r="V1498" s="6" t="s">
        <v>89</v>
      </c>
      <c r="W1498" s="4">
        <f t="shared" si="1024"/>
        <v>131</v>
      </c>
      <c r="X1498" s="4" t="str">
        <f t="shared" si="1025"/>
        <v>T131</v>
      </c>
      <c r="Y1498" s="6" t="s">
        <v>50</v>
      </c>
      <c r="Z1498" s="6" t="str">
        <f t="shared" si="1026"/>
        <v>BASE DE DATOS'!T131</v>
      </c>
      <c r="AA1498" s="4" t="str">
        <f t="shared" ref="AA1498" si="1043">CONCATENATE("=","+","'",Z1498)</f>
        <v>=+'BASE DE DATOS'!T131</v>
      </c>
      <c r="AB1498" t="e">
        <f>+#REF!</f>
        <v>#REF!</v>
      </c>
      <c r="AC1498" s="8">
        <v>124</v>
      </c>
      <c r="AD1498">
        <v>2</v>
      </c>
      <c r="AE1498" t="str">
        <f t="shared" si="1028"/>
        <v>T2</v>
      </c>
      <c r="AF1498" t="str">
        <f t="shared" si="1029"/>
        <v>=+'BASE DE DATOS'!T2</v>
      </c>
      <c r="AG1498" s="3" t="e">
        <f>+#REF!</f>
        <v>#REF!</v>
      </c>
    </row>
    <row r="1499" spans="19:33">
      <c r="S1499" s="6" t="s">
        <v>89</v>
      </c>
      <c r="T1499" s="4">
        <f t="shared" si="1040"/>
        <v>131</v>
      </c>
      <c r="V1499" s="4" t="s">
        <v>91</v>
      </c>
      <c r="W1499" s="4">
        <f t="shared" si="1024"/>
        <v>131</v>
      </c>
      <c r="X1499" s="4" t="str">
        <f t="shared" si="1025"/>
        <v>U131</v>
      </c>
      <c r="Y1499" s="6" t="s">
        <v>50</v>
      </c>
      <c r="Z1499" s="6" t="str">
        <f t="shared" si="1026"/>
        <v>BASE DE DATOS'!U131</v>
      </c>
      <c r="AA1499" s="4" t="str">
        <f t="shared" ref="AA1499" si="1044">CONCATENATE("=","+","'",Z1499)</f>
        <v>=+'BASE DE DATOS'!U131</v>
      </c>
      <c r="AB1499" t="e">
        <f>+#REF!</f>
        <v>#REF!</v>
      </c>
      <c r="AC1499" s="9">
        <v>124</v>
      </c>
      <c r="AD1499">
        <v>2</v>
      </c>
      <c r="AE1499" t="str">
        <f t="shared" si="1028"/>
        <v>U2</v>
      </c>
      <c r="AF1499" t="str">
        <f t="shared" si="1029"/>
        <v>=+'BASE DE DATOS'!U2</v>
      </c>
      <c r="AG1499" s="3" t="e">
        <f>+#REF!</f>
        <v>#REF!</v>
      </c>
    </row>
    <row r="1500" spans="19:33">
      <c r="S1500" s="6" t="s">
        <v>49</v>
      </c>
      <c r="T1500" s="4">
        <f t="shared" si="1040"/>
        <v>132</v>
      </c>
      <c r="V1500" s="6" t="s">
        <v>49</v>
      </c>
      <c r="W1500" s="4">
        <f t="shared" si="1024"/>
        <v>132</v>
      </c>
      <c r="X1500" s="4" t="str">
        <f t="shared" si="1025"/>
        <v>J132</v>
      </c>
      <c r="Y1500" s="6" t="s">
        <v>50</v>
      </c>
      <c r="Z1500" s="6" t="str">
        <f t="shared" si="1026"/>
        <v>BASE DE DATOS'!J132</v>
      </c>
      <c r="AA1500" s="4" t="str">
        <f t="shared" ref="AA1500" si="1045">CONCATENATE("=","+","'",Z1500)</f>
        <v>=+'BASE DE DATOS'!J132</v>
      </c>
      <c r="AB1500" t="e">
        <f>+#REF!</f>
        <v>#REF!</v>
      </c>
      <c r="AC1500" s="8">
        <v>125</v>
      </c>
      <c r="AD1500">
        <v>2</v>
      </c>
      <c r="AE1500" t="str">
        <f t="shared" si="1028"/>
        <v>J2</v>
      </c>
      <c r="AF1500" t="str">
        <f t="shared" si="1029"/>
        <v>=+'BASE DE DATOS'!J2</v>
      </c>
      <c r="AG1500" s="3" t="e">
        <f>+#REF!</f>
        <v>#REF!</v>
      </c>
    </row>
    <row r="1501" spans="19:33">
      <c r="S1501" s="4" t="s">
        <v>58</v>
      </c>
      <c r="T1501" s="4">
        <f t="shared" si="1040"/>
        <v>132</v>
      </c>
      <c r="V1501" s="4" t="s">
        <v>58</v>
      </c>
      <c r="W1501" s="4">
        <f t="shared" si="1024"/>
        <v>132</v>
      </c>
      <c r="X1501" s="4" t="str">
        <f t="shared" si="1025"/>
        <v>K132</v>
      </c>
      <c r="Y1501" s="6" t="s">
        <v>50</v>
      </c>
      <c r="Z1501" s="6" t="str">
        <f t="shared" si="1026"/>
        <v>BASE DE DATOS'!K132</v>
      </c>
      <c r="AA1501" s="4" t="str">
        <f t="shared" ref="AA1501" si="1046">CONCATENATE("=","+","'",Z1501)</f>
        <v>=+'BASE DE DATOS'!K132</v>
      </c>
      <c r="AB1501" t="e">
        <f>+#REF!</f>
        <v>#REF!</v>
      </c>
      <c r="AC1501" s="9">
        <v>125</v>
      </c>
      <c r="AD1501">
        <v>2</v>
      </c>
      <c r="AE1501" t="str">
        <f t="shared" si="1028"/>
        <v>K2</v>
      </c>
      <c r="AF1501" t="str">
        <f t="shared" si="1029"/>
        <v>=+'BASE DE DATOS'!K2</v>
      </c>
      <c r="AG1501" s="3" t="e">
        <f>+#REF!</f>
        <v>#REF!</v>
      </c>
    </row>
    <row r="1502" spans="19:33">
      <c r="S1502" s="6" t="s">
        <v>65</v>
      </c>
      <c r="T1502" s="4">
        <f t="shared" si="1040"/>
        <v>132</v>
      </c>
      <c r="V1502" s="6" t="s">
        <v>65</v>
      </c>
      <c r="W1502" s="4">
        <f t="shared" si="1024"/>
        <v>132</v>
      </c>
      <c r="X1502" s="4" t="str">
        <f t="shared" si="1025"/>
        <v>L132</v>
      </c>
      <c r="Y1502" s="6" t="s">
        <v>50</v>
      </c>
      <c r="Z1502" s="6" t="str">
        <f t="shared" si="1026"/>
        <v>BASE DE DATOS'!L132</v>
      </c>
      <c r="AA1502" s="4" t="str">
        <f t="shared" ref="AA1502" si="1047">CONCATENATE("=","+","'",Z1502)</f>
        <v>=+'BASE DE DATOS'!L132</v>
      </c>
      <c r="AB1502" t="e">
        <f>+#REF!</f>
        <v>#REF!</v>
      </c>
      <c r="AC1502" s="8">
        <v>125</v>
      </c>
      <c r="AD1502">
        <v>2</v>
      </c>
      <c r="AE1502" t="str">
        <f t="shared" si="1028"/>
        <v>L2</v>
      </c>
      <c r="AF1502" t="str">
        <f t="shared" si="1029"/>
        <v>=+'BASE DE DATOS'!L2</v>
      </c>
      <c r="AG1502" s="3" t="e">
        <f>+#REF!</f>
        <v>#REF!</v>
      </c>
    </row>
    <row r="1503" spans="19:33">
      <c r="S1503" s="4" t="s">
        <v>70</v>
      </c>
      <c r="T1503" s="4">
        <f t="shared" si="1040"/>
        <v>132</v>
      </c>
      <c r="V1503" s="4" t="s">
        <v>70</v>
      </c>
      <c r="W1503" s="4">
        <f t="shared" si="1024"/>
        <v>132</v>
      </c>
      <c r="X1503" s="4" t="str">
        <f t="shared" si="1025"/>
        <v>M132</v>
      </c>
      <c r="Y1503" s="6" t="s">
        <v>50</v>
      </c>
      <c r="Z1503" s="6" t="str">
        <f t="shared" si="1026"/>
        <v>BASE DE DATOS'!M132</v>
      </c>
      <c r="AA1503" s="4" t="str">
        <f t="shared" ref="AA1503" si="1048">CONCATENATE("=","+","'",Z1503)</f>
        <v>=+'BASE DE DATOS'!M132</v>
      </c>
      <c r="AB1503" t="e">
        <f>+#REF!</f>
        <v>#REF!</v>
      </c>
      <c r="AC1503" s="9">
        <v>125</v>
      </c>
      <c r="AD1503">
        <v>2</v>
      </c>
      <c r="AE1503" t="str">
        <f t="shared" si="1028"/>
        <v>M2</v>
      </c>
      <c r="AF1503" t="str">
        <f t="shared" si="1029"/>
        <v>=+'BASE DE DATOS'!M2</v>
      </c>
      <c r="AG1503" s="3" t="e">
        <f>+#REF!</f>
        <v>#REF!</v>
      </c>
    </row>
    <row r="1504" spans="19:33">
      <c r="S1504" s="6" t="s">
        <v>73</v>
      </c>
      <c r="T1504" s="4">
        <f t="shared" si="1040"/>
        <v>132</v>
      </c>
      <c r="V1504" s="6" t="s">
        <v>73</v>
      </c>
      <c r="W1504" s="4">
        <f t="shared" si="1024"/>
        <v>132</v>
      </c>
      <c r="X1504" s="4" t="str">
        <f t="shared" si="1025"/>
        <v>N132</v>
      </c>
      <c r="Y1504" s="6" t="s">
        <v>50</v>
      </c>
      <c r="Z1504" s="6" t="str">
        <f t="shared" si="1026"/>
        <v>BASE DE DATOS'!N132</v>
      </c>
      <c r="AA1504" s="4" t="str">
        <f t="shared" ref="AA1504" si="1049">CONCATENATE("=","+","'",Z1504)</f>
        <v>=+'BASE DE DATOS'!N132</v>
      </c>
      <c r="AB1504" t="e">
        <f>+#REF!</f>
        <v>#REF!</v>
      </c>
      <c r="AC1504" s="8">
        <v>125</v>
      </c>
      <c r="AD1504">
        <v>2</v>
      </c>
      <c r="AE1504" t="str">
        <f t="shared" si="1028"/>
        <v>N2</v>
      </c>
      <c r="AF1504" t="str">
        <f t="shared" si="1029"/>
        <v>=+'BASE DE DATOS'!N2</v>
      </c>
      <c r="AG1504" s="3" t="e">
        <f>+#REF!</f>
        <v>#REF!</v>
      </c>
    </row>
    <row r="1505" spans="19:33">
      <c r="S1505" s="4" t="s">
        <v>77</v>
      </c>
      <c r="T1505" s="4">
        <f t="shared" si="1040"/>
        <v>132</v>
      </c>
      <c r="V1505" s="4" t="s">
        <v>77</v>
      </c>
      <c r="W1505" s="4">
        <f t="shared" si="1024"/>
        <v>132</v>
      </c>
      <c r="X1505" s="4" t="str">
        <f t="shared" si="1025"/>
        <v>O132</v>
      </c>
      <c r="Y1505" s="6" t="s">
        <v>50</v>
      </c>
      <c r="Z1505" s="6" t="str">
        <f t="shared" si="1026"/>
        <v>BASE DE DATOS'!O132</v>
      </c>
      <c r="AA1505" s="4" t="str">
        <f t="shared" ref="AA1505" si="1050">CONCATENATE("=","+","'",Z1505)</f>
        <v>=+'BASE DE DATOS'!O132</v>
      </c>
      <c r="AB1505" t="e">
        <f>+#REF!</f>
        <v>#REF!</v>
      </c>
      <c r="AC1505" s="9">
        <v>125</v>
      </c>
      <c r="AD1505">
        <v>2</v>
      </c>
      <c r="AE1505" t="str">
        <f t="shared" si="1028"/>
        <v>O2</v>
      </c>
      <c r="AF1505" t="str">
        <f t="shared" si="1029"/>
        <v>=+'BASE DE DATOS'!O2</v>
      </c>
      <c r="AG1505" s="3" t="e">
        <f>+#REF!</f>
        <v>#REF!</v>
      </c>
    </row>
    <row r="1506" spans="19:33">
      <c r="S1506" s="6" t="s">
        <v>81</v>
      </c>
      <c r="T1506" s="4">
        <f t="shared" si="1040"/>
        <v>132</v>
      </c>
      <c r="V1506" s="6" t="s">
        <v>81</v>
      </c>
      <c r="W1506" s="4">
        <f t="shared" si="1024"/>
        <v>132</v>
      </c>
      <c r="X1506" s="4" t="str">
        <f t="shared" si="1025"/>
        <v>P132</v>
      </c>
      <c r="Y1506" s="6" t="s">
        <v>50</v>
      </c>
      <c r="Z1506" s="6" t="str">
        <f t="shared" si="1026"/>
        <v>BASE DE DATOS'!P132</v>
      </c>
      <c r="AA1506" s="4" t="str">
        <f t="shared" ref="AA1506" si="1051">CONCATENATE("=","+","'",Z1506)</f>
        <v>=+'BASE DE DATOS'!P132</v>
      </c>
      <c r="AB1506" t="e">
        <f>+#REF!</f>
        <v>#REF!</v>
      </c>
      <c r="AC1506" s="8">
        <v>125</v>
      </c>
      <c r="AD1506">
        <v>2</v>
      </c>
      <c r="AE1506" t="str">
        <f t="shared" si="1028"/>
        <v>P2</v>
      </c>
      <c r="AF1506" t="str">
        <f t="shared" si="1029"/>
        <v>=+'BASE DE DATOS'!P2</v>
      </c>
      <c r="AG1506" s="3" t="e">
        <f>+#REF!</f>
        <v>#REF!</v>
      </c>
    </row>
    <row r="1507" spans="19:33">
      <c r="S1507" s="4" t="s">
        <v>84</v>
      </c>
      <c r="T1507" s="4">
        <f t="shared" si="1040"/>
        <v>132</v>
      </c>
      <c r="V1507" s="4" t="s">
        <v>84</v>
      </c>
      <c r="W1507" s="4">
        <f t="shared" si="1024"/>
        <v>132</v>
      </c>
      <c r="X1507" s="4" t="str">
        <f t="shared" si="1025"/>
        <v>Q132</v>
      </c>
      <c r="Y1507" s="6" t="s">
        <v>50</v>
      </c>
      <c r="Z1507" s="6" t="str">
        <f t="shared" si="1026"/>
        <v>BASE DE DATOS'!Q132</v>
      </c>
      <c r="AA1507" s="4" t="str">
        <f t="shared" ref="AA1507" si="1052">CONCATENATE("=","+","'",Z1507)</f>
        <v>=+'BASE DE DATOS'!Q132</v>
      </c>
      <c r="AB1507" t="e">
        <f>+#REF!</f>
        <v>#REF!</v>
      </c>
      <c r="AC1507" s="9">
        <v>125</v>
      </c>
      <c r="AD1507">
        <v>2</v>
      </c>
      <c r="AE1507" t="str">
        <f t="shared" si="1028"/>
        <v>Q2</v>
      </c>
      <c r="AF1507" t="str">
        <f t="shared" si="1029"/>
        <v>=+'BASE DE DATOS'!Q2</v>
      </c>
      <c r="AG1507" s="3" t="e">
        <f>+#REF!</f>
        <v>#REF!</v>
      </c>
    </row>
    <row r="1508" spans="19:33">
      <c r="S1508" s="6" t="s">
        <v>85</v>
      </c>
      <c r="T1508" s="4">
        <f t="shared" si="1040"/>
        <v>132</v>
      </c>
      <c r="V1508" s="6" t="s">
        <v>85</v>
      </c>
      <c r="W1508" s="4">
        <f t="shared" si="1024"/>
        <v>132</v>
      </c>
      <c r="X1508" s="4" t="str">
        <f t="shared" si="1025"/>
        <v>R132</v>
      </c>
      <c r="Y1508" s="6" t="s">
        <v>50</v>
      </c>
      <c r="Z1508" s="6" t="str">
        <f t="shared" si="1026"/>
        <v>BASE DE DATOS'!R132</v>
      </c>
      <c r="AA1508" s="4" t="str">
        <f t="shared" ref="AA1508" si="1053">CONCATENATE("=","+","'",Z1508)</f>
        <v>=+'BASE DE DATOS'!R132</v>
      </c>
      <c r="AB1508" t="e">
        <f>+#REF!</f>
        <v>#REF!</v>
      </c>
      <c r="AC1508" s="8">
        <v>125</v>
      </c>
      <c r="AD1508">
        <v>2</v>
      </c>
      <c r="AE1508" t="str">
        <f t="shared" si="1028"/>
        <v>R2</v>
      </c>
      <c r="AF1508" t="str">
        <f t="shared" si="1029"/>
        <v>=+'BASE DE DATOS'!R2</v>
      </c>
      <c r="AG1508" s="3" t="e">
        <f>+#REF!</f>
        <v>#REF!</v>
      </c>
    </row>
    <row r="1509" spans="19:33">
      <c r="S1509" s="4" t="s">
        <v>87</v>
      </c>
      <c r="T1509" s="4">
        <f t="shared" si="1040"/>
        <v>132</v>
      </c>
      <c r="V1509" s="4" t="s">
        <v>87</v>
      </c>
      <c r="W1509" s="4">
        <f t="shared" si="1024"/>
        <v>132</v>
      </c>
      <c r="X1509" s="4" t="str">
        <f t="shared" si="1025"/>
        <v>S132</v>
      </c>
      <c r="Y1509" s="6" t="s">
        <v>50</v>
      </c>
      <c r="Z1509" s="6" t="str">
        <f t="shared" si="1026"/>
        <v>BASE DE DATOS'!S132</v>
      </c>
      <c r="AA1509" s="4" t="str">
        <f t="shared" ref="AA1509" si="1054">CONCATENATE("=","+","'",Z1509)</f>
        <v>=+'BASE DE DATOS'!S132</v>
      </c>
      <c r="AB1509" t="e">
        <f>+#REF!</f>
        <v>#REF!</v>
      </c>
      <c r="AC1509" s="9">
        <v>125</v>
      </c>
      <c r="AD1509">
        <v>2</v>
      </c>
      <c r="AE1509" t="str">
        <f t="shared" si="1028"/>
        <v>S2</v>
      </c>
      <c r="AF1509" t="str">
        <f t="shared" si="1029"/>
        <v>=+'BASE DE DATOS'!S2</v>
      </c>
      <c r="AG1509" s="3" t="e">
        <f>+#REF!</f>
        <v>#REF!</v>
      </c>
    </row>
    <row r="1510" spans="19:33">
      <c r="S1510" s="6" t="s">
        <v>89</v>
      </c>
      <c r="T1510" s="4">
        <f t="shared" si="1040"/>
        <v>132</v>
      </c>
      <c r="V1510" s="6" t="s">
        <v>89</v>
      </c>
      <c r="W1510" s="4">
        <f t="shared" si="1024"/>
        <v>132</v>
      </c>
      <c r="X1510" s="4" t="str">
        <f t="shared" si="1025"/>
        <v>T132</v>
      </c>
      <c r="Y1510" s="6" t="s">
        <v>50</v>
      </c>
      <c r="Z1510" s="6" t="str">
        <f t="shared" si="1026"/>
        <v>BASE DE DATOS'!T132</v>
      </c>
      <c r="AA1510" s="4" t="str">
        <f t="shared" ref="AA1510" si="1055">CONCATENATE("=","+","'",Z1510)</f>
        <v>=+'BASE DE DATOS'!T132</v>
      </c>
      <c r="AB1510" t="e">
        <f>+#REF!</f>
        <v>#REF!</v>
      </c>
      <c r="AC1510" s="8">
        <v>125</v>
      </c>
      <c r="AD1510">
        <v>2</v>
      </c>
      <c r="AE1510" t="str">
        <f t="shared" si="1028"/>
        <v>T2</v>
      </c>
      <c r="AF1510" t="str">
        <f t="shared" si="1029"/>
        <v>=+'BASE DE DATOS'!T2</v>
      </c>
      <c r="AG1510" s="3" t="e">
        <f>+#REF!</f>
        <v>#REF!</v>
      </c>
    </row>
    <row r="1511" spans="19:33">
      <c r="S1511" s="6" t="s">
        <v>49</v>
      </c>
      <c r="T1511" s="4">
        <f t="shared" si="1040"/>
        <v>133</v>
      </c>
      <c r="V1511" s="4" t="s">
        <v>91</v>
      </c>
      <c r="W1511" s="4">
        <f t="shared" si="1024"/>
        <v>133</v>
      </c>
      <c r="X1511" s="4" t="str">
        <f t="shared" si="1025"/>
        <v>U133</v>
      </c>
      <c r="Y1511" s="6" t="s">
        <v>50</v>
      </c>
      <c r="Z1511" s="6" t="str">
        <f t="shared" si="1026"/>
        <v>BASE DE DATOS'!U133</v>
      </c>
      <c r="AA1511" s="4" t="str">
        <f t="shared" ref="AA1511" si="1056">CONCATENATE("=","+","'",Z1511)</f>
        <v>=+'BASE DE DATOS'!U133</v>
      </c>
      <c r="AB1511" t="e">
        <f>+#REF!</f>
        <v>#REF!</v>
      </c>
      <c r="AC1511" s="9">
        <v>125</v>
      </c>
      <c r="AD1511">
        <v>2</v>
      </c>
      <c r="AE1511" t="str">
        <f t="shared" si="1028"/>
        <v>U2</v>
      </c>
      <c r="AF1511" t="str">
        <f t="shared" si="1029"/>
        <v>=+'BASE DE DATOS'!U2</v>
      </c>
      <c r="AG1511" s="3" t="e">
        <f>+#REF!</f>
        <v>#REF!</v>
      </c>
    </row>
    <row r="1512" spans="19:33">
      <c r="S1512" s="4" t="s">
        <v>58</v>
      </c>
      <c r="T1512" s="4">
        <f t="shared" si="1040"/>
        <v>133</v>
      </c>
      <c r="V1512" s="6" t="s">
        <v>49</v>
      </c>
      <c r="W1512" s="4">
        <f t="shared" si="1024"/>
        <v>133</v>
      </c>
      <c r="X1512" s="4" t="str">
        <f t="shared" si="1025"/>
        <v>J133</v>
      </c>
      <c r="Y1512" s="6" t="s">
        <v>50</v>
      </c>
      <c r="Z1512" s="6" t="str">
        <f t="shared" si="1026"/>
        <v>BASE DE DATOS'!J133</v>
      </c>
      <c r="AA1512" s="4" t="str">
        <f t="shared" ref="AA1512" si="1057">CONCATENATE("=","+","'",Z1512)</f>
        <v>=+'BASE DE DATOS'!J133</v>
      </c>
      <c r="AB1512" t="e">
        <f>+#REF!</f>
        <v>#REF!</v>
      </c>
      <c r="AC1512" s="8">
        <v>126</v>
      </c>
      <c r="AD1512">
        <v>2</v>
      </c>
      <c r="AE1512" t="str">
        <f t="shared" si="1028"/>
        <v>J2</v>
      </c>
      <c r="AF1512" t="str">
        <f t="shared" si="1029"/>
        <v>=+'BASE DE DATOS'!J2</v>
      </c>
      <c r="AG1512" s="3" t="e">
        <f>+#REF!</f>
        <v>#REF!</v>
      </c>
    </row>
    <row r="1513" spans="19:33">
      <c r="S1513" s="6" t="s">
        <v>65</v>
      </c>
      <c r="T1513" s="4">
        <f t="shared" si="1040"/>
        <v>133</v>
      </c>
      <c r="V1513" s="4" t="s">
        <v>58</v>
      </c>
      <c r="W1513" s="4">
        <f t="shared" si="1024"/>
        <v>133</v>
      </c>
      <c r="X1513" s="4" t="str">
        <f t="shared" si="1025"/>
        <v>K133</v>
      </c>
      <c r="Y1513" s="6" t="s">
        <v>50</v>
      </c>
      <c r="Z1513" s="6" t="str">
        <f t="shared" si="1026"/>
        <v>BASE DE DATOS'!K133</v>
      </c>
      <c r="AA1513" s="4" t="str">
        <f t="shared" ref="AA1513" si="1058">CONCATENATE("=","+","'",Z1513)</f>
        <v>=+'BASE DE DATOS'!K133</v>
      </c>
      <c r="AB1513" t="e">
        <f>+#REF!</f>
        <v>#REF!</v>
      </c>
      <c r="AC1513" s="9">
        <v>126</v>
      </c>
      <c r="AD1513">
        <v>2</v>
      </c>
      <c r="AE1513" t="str">
        <f t="shared" si="1028"/>
        <v>K2</v>
      </c>
      <c r="AF1513" t="str">
        <f t="shared" si="1029"/>
        <v>=+'BASE DE DATOS'!K2</v>
      </c>
      <c r="AG1513" s="3" t="e">
        <f>+#REF!</f>
        <v>#REF!</v>
      </c>
    </row>
    <row r="1514" spans="19:33">
      <c r="S1514" s="4" t="s">
        <v>70</v>
      </c>
      <c r="T1514" s="4">
        <f t="shared" si="1040"/>
        <v>133</v>
      </c>
      <c r="V1514" s="6" t="s">
        <v>65</v>
      </c>
      <c r="W1514" s="4">
        <f t="shared" si="1024"/>
        <v>133</v>
      </c>
      <c r="X1514" s="4" t="str">
        <f t="shared" si="1025"/>
        <v>L133</v>
      </c>
      <c r="Y1514" s="6" t="s">
        <v>50</v>
      </c>
      <c r="Z1514" s="6" t="str">
        <f t="shared" si="1026"/>
        <v>BASE DE DATOS'!L133</v>
      </c>
      <c r="AA1514" s="4" t="str">
        <f t="shared" ref="AA1514" si="1059">CONCATENATE("=","+","'",Z1514)</f>
        <v>=+'BASE DE DATOS'!L133</v>
      </c>
      <c r="AB1514" t="e">
        <f>+#REF!</f>
        <v>#REF!</v>
      </c>
      <c r="AC1514" s="8">
        <v>126</v>
      </c>
      <c r="AD1514">
        <v>2</v>
      </c>
      <c r="AE1514" t="str">
        <f t="shared" si="1028"/>
        <v>L2</v>
      </c>
      <c r="AF1514" t="str">
        <f t="shared" si="1029"/>
        <v>=+'BASE DE DATOS'!L2</v>
      </c>
      <c r="AG1514" s="3" t="e">
        <f>+#REF!</f>
        <v>#REF!</v>
      </c>
    </row>
    <row r="1515" spans="19:33">
      <c r="S1515" s="6" t="s">
        <v>73</v>
      </c>
      <c r="T1515" s="4">
        <f t="shared" si="1040"/>
        <v>133</v>
      </c>
      <c r="V1515" s="4" t="s">
        <v>70</v>
      </c>
      <c r="W1515" s="4">
        <f t="shared" si="1024"/>
        <v>133</v>
      </c>
      <c r="X1515" s="4" t="str">
        <f t="shared" si="1025"/>
        <v>M133</v>
      </c>
      <c r="Y1515" s="6" t="s">
        <v>50</v>
      </c>
      <c r="Z1515" s="6" t="str">
        <f t="shared" si="1026"/>
        <v>BASE DE DATOS'!M133</v>
      </c>
      <c r="AA1515" s="4" t="str">
        <f t="shared" ref="AA1515" si="1060">CONCATENATE("=","+","'",Z1515)</f>
        <v>=+'BASE DE DATOS'!M133</v>
      </c>
      <c r="AB1515" t="e">
        <f>+#REF!</f>
        <v>#REF!</v>
      </c>
      <c r="AC1515" s="9">
        <v>126</v>
      </c>
      <c r="AD1515">
        <v>2</v>
      </c>
      <c r="AE1515" t="str">
        <f t="shared" si="1028"/>
        <v>M2</v>
      </c>
      <c r="AF1515" t="str">
        <f t="shared" si="1029"/>
        <v>=+'BASE DE DATOS'!M2</v>
      </c>
      <c r="AG1515" s="3" t="e">
        <f>+#REF!</f>
        <v>#REF!</v>
      </c>
    </row>
    <row r="1516" spans="19:33">
      <c r="S1516" s="4" t="s">
        <v>77</v>
      </c>
      <c r="T1516" s="4">
        <f t="shared" si="1040"/>
        <v>133</v>
      </c>
      <c r="V1516" s="6" t="s">
        <v>73</v>
      </c>
      <c r="W1516" s="4">
        <f t="shared" si="1024"/>
        <v>133</v>
      </c>
      <c r="X1516" s="4" t="str">
        <f t="shared" si="1025"/>
        <v>N133</v>
      </c>
      <c r="Y1516" s="6" t="s">
        <v>50</v>
      </c>
      <c r="Z1516" s="6" t="str">
        <f t="shared" si="1026"/>
        <v>BASE DE DATOS'!N133</v>
      </c>
      <c r="AA1516" s="4" t="str">
        <f t="shared" ref="AA1516" si="1061">CONCATENATE("=","+","'",Z1516)</f>
        <v>=+'BASE DE DATOS'!N133</v>
      </c>
      <c r="AB1516" t="e">
        <f>+#REF!</f>
        <v>#REF!</v>
      </c>
      <c r="AC1516" s="8">
        <v>126</v>
      </c>
      <c r="AD1516">
        <v>2</v>
      </c>
      <c r="AE1516" t="str">
        <f t="shared" si="1028"/>
        <v>N2</v>
      </c>
      <c r="AF1516" t="str">
        <f t="shared" si="1029"/>
        <v>=+'BASE DE DATOS'!N2</v>
      </c>
      <c r="AG1516" s="3" t="e">
        <f>+#REF!</f>
        <v>#REF!</v>
      </c>
    </row>
    <row r="1517" spans="19:33">
      <c r="S1517" s="6" t="s">
        <v>81</v>
      </c>
      <c r="T1517" s="4">
        <f t="shared" si="1040"/>
        <v>133</v>
      </c>
      <c r="V1517" s="4" t="s">
        <v>77</v>
      </c>
      <c r="W1517" s="4">
        <f t="shared" si="1024"/>
        <v>133</v>
      </c>
      <c r="X1517" s="4" t="str">
        <f t="shared" si="1025"/>
        <v>O133</v>
      </c>
      <c r="Y1517" s="6" t="s">
        <v>50</v>
      </c>
      <c r="Z1517" s="6" t="str">
        <f t="shared" si="1026"/>
        <v>BASE DE DATOS'!O133</v>
      </c>
      <c r="AA1517" s="4" t="str">
        <f t="shared" ref="AA1517" si="1062">CONCATENATE("=","+","'",Z1517)</f>
        <v>=+'BASE DE DATOS'!O133</v>
      </c>
      <c r="AB1517" t="e">
        <f>+#REF!</f>
        <v>#REF!</v>
      </c>
      <c r="AC1517" s="9">
        <v>126</v>
      </c>
      <c r="AD1517">
        <v>2</v>
      </c>
      <c r="AE1517" t="str">
        <f t="shared" si="1028"/>
        <v>O2</v>
      </c>
      <c r="AF1517" t="str">
        <f t="shared" si="1029"/>
        <v>=+'BASE DE DATOS'!O2</v>
      </c>
      <c r="AG1517" s="3" t="e">
        <f>+#REF!</f>
        <v>#REF!</v>
      </c>
    </row>
    <row r="1518" spans="19:33">
      <c r="S1518" s="4" t="s">
        <v>84</v>
      </c>
      <c r="T1518" s="4">
        <f t="shared" si="1040"/>
        <v>133</v>
      </c>
      <c r="V1518" s="6" t="s">
        <v>81</v>
      </c>
      <c r="W1518" s="4">
        <f t="shared" si="1024"/>
        <v>133</v>
      </c>
      <c r="X1518" s="4" t="str">
        <f t="shared" si="1025"/>
        <v>P133</v>
      </c>
      <c r="Y1518" s="6" t="s">
        <v>50</v>
      </c>
      <c r="Z1518" s="6" t="str">
        <f t="shared" si="1026"/>
        <v>BASE DE DATOS'!P133</v>
      </c>
      <c r="AA1518" s="4" t="str">
        <f t="shared" ref="AA1518" si="1063">CONCATENATE("=","+","'",Z1518)</f>
        <v>=+'BASE DE DATOS'!P133</v>
      </c>
      <c r="AB1518" t="e">
        <f>+#REF!</f>
        <v>#REF!</v>
      </c>
      <c r="AC1518" s="8">
        <v>126</v>
      </c>
      <c r="AD1518">
        <v>2</v>
      </c>
      <c r="AE1518" t="str">
        <f t="shared" si="1028"/>
        <v>P2</v>
      </c>
      <c r="AF1518" t="str">
        <f t="shared" si="1029"/>
        <v>=+'BASE DE DATOS'!P2</v>
      </c>
      <c r="AG1518" s="3" t="e">
        <f>+#REF!</f>
        <v>#REF!</v>
      </c>
    </row>
    <row r="1519" spans="19:33">
      <c r="S1519" s="6" t="s">
        <v>85</v>
      </c>
      <c r="T1519" s="4">
        <f t="shared" si="1040"/>
        <v>133</v>
      </c>
      <c r="V1519" s="4" t="s">
        <v>84</v>
      </c>
      <c r="W1519" s="4">
        <f t="shared" si="1024"/>
        <v>133</v>
      </c>
      <c r="X1519" s="4" t="str">
        <f t="shared" si="1025"/>
        <v>Q133</v>
      </c>
      <c r="Y1519" s="6" t="s">
        <v>50</v>
      </c>
      <c r="Z1519" s="6" t="str">
        <f t="shared" si="1026"/>
        <v>BASE DE DATOS'!Q133</v>
      </c>
      <c r="AA1519" s="4" t="str">
        <f t="shared" ref="AA1519" si="1064">CONCATENATE("=","+","'",Z1519)</f>
        <v>=+'BASE DE DATOS'!Q133</v>
      </c>
      <c r="AB1519" t="e">
        <f>+#REF!</f>
        <v>#REF!</v>
      </c>
      <c r="AC1519" s="9">
        <v>126</v>
      </c>
      <c r="AD1519">
        <v>2</v>
      </c>
      <c r="AE1519" t="str">
        <f t="shared" si="1028"/>
        <v>Q2</v>
      </c>
      <c r="AF1519" t="str">
        <f t="shared" si="1029"/>
        <v>=+'BASE DE DATOS'!Q2</v>
      </c>
      <c r="AG1519" s="3" t="e">
        <f>+#REF!</f>
        <v>#REF!</v>
      </c>
    </row>
    <row r="1520" spans="19:33">
      <c r="S1520" s="4" t="s">
        <v>87</v>
      </c>
      <c r="T1520" s="4">
        <f t="shared" si="1040"/>
        <v>133</v>
      </c>
      <c r="V1520" s="6" t="s">
        <v>85</v>
      </c>
      <c r="W1520" s="4">
        <f t="shared" si="1024"/>
        <v>133</v>
      </c>
      <c r="X1520" s="4" t="str">
        <f t="shared" si="1025"/>
        <v>R133</v>
      </c>
      <c r="Y1520" s="6" t="s">
        <v>50</v>
      </c>
      <c r="Z1520" s="6" t="str">
        <f t="shared" si="1026"/>
        <v>BASE DE DATOS'!R133</v>
      </c>
      <c r="AA1520" s="4" t="str">
        <f t="shared" ref="AA1520" si="1065">CONCATENATE("=","+","'",Z1520)</f>
        <v>=+'BASE DE DATOS'!R133</v>
      </c>
      <c r="AB1520" t="e">
        <f>+#REF!</f>
        <v>#REF!</v>
      </c>
      <c r="AC1520" s="8">
        <v>126</v>
      </c>
      <c r="AD1520">
        <v>2</v>
      </c>
      <c r="AE1520" t="str">
        <f t="shared" si="1028"/>
        <v>R2</v>
      </c>
      <c r="AF1520" t="str">
        <f t="shared" si="1029"/>
        <v>=+'BASE DE DATOS'!R2</v>
      </c>
      <c r="AG1520" s="3" t="e">
        <f>+#REF!</f>
        <v>#REF!</v>
      </c>
    </row>
    <row r="1521" spans="19:33">
      <c r="S1521" s="6" t="s">
        <v>89</v>
      </c>
      <c r="T1521" s="4">
        <f t="shared" si="1040"/>
        <v>133</v>
      </c>
      <c r="V1521" s="4" t="s">
        <v>87</v>
      </c>
      <c r="W1521" s="4">
        <f t="shared" si="1024"/>
        <v>133</v>
      </c>
      <c r="X1521" s="4" t="str">
        <f t="shared" si="1025"/>
        <v>S133</v>
      </c>
      <c r="Y1521" s="6" t="s">
        <v>50</v>
      </c>
      <c r="Z1521" s="6" t="str">
        <f t="shared" si="1026"/>
        <v>BASE DE DATOS'!S133</v>
      </c>
      <c r="AA1521" s="4" t="str">
        <f t="shared" ref="AA1521" si="1066">CONCATENATE("=","+","'",Z1521)</f>
        <v>=+'BASE DE DATOS'!S133</v>
      </c>
      <c r="AB1521" t="e">
        <f>+#REF!</f>
        <v>#REF!</v>
      </c>
      <c r="AC1521" s="9">
        <v>126</v>
      </c>
      <c r="AD1521">
        <v>2</v>
      </c>
      <c r="AE1521" t="str">
        <f t="shared" si="1028"/>
        <v>S2</v>
      </c>
      <c r="AF1521" t="str">
        <f t="shared" si="1029"/>
        <v>=+'BASE DE DATOS'!S2</v>
      </c>
      <c r="AG1521" s="3" t="e">
        <f>+#REF!</f>
        <v>#REF!</v>
      </c>
    </row>
    <row r="1522" spans="19:33">
      <c r="S1522" s="6" t="s">
        <v>49</v>
      </c>
      <c r="T1522" s="4">
        <f t="shared" si="1040"/>
        <v>134</v>
      </c>
      <c r="V1522" s="6" t="s">
        <v>89</v>
      </c>
      <c r="W1522" s="4">
        <f t="shared" si="1024"/>
        <v>134</v>
      </c>
      <c r="X1522" s="4" t="str">
        <f t="shared" si="1025"/>
        <v>T134</v>
      </c>
      <c r="Y1522" s="6" t="s">
        <v>50</v>
      </c>
      <c r="Z1522" s="6" t="str">
        <f t="shared" si="1026"/>
        <v>BASE DE DATOS'!T134</v>
      </c>
      <c r="AA1522" s="4" t="str">
        <f t="shared" ref="AA1522" si="1067">CONCATENATE("=","+","'",Z1522)</f>
        <v>=+'BASE DE DATOS'!T134</v>
      </c>
      <c r="AB1522" t="e">
        <f>+#REF!</f>
        <v>#REF!</v>
      </c>
      <c r="AC1522" s="8">
        <v>126</v>
      </c>
      <c r="AD1522">
        <v>2</v>
      </c>
      <c r="AE1522" t="str">
        <f t="shared" si="1028"/>
        <v>T2</v>
      </c>
      <c r="AF1522" t="str">
        <f t="shared" si="1029"/>
        <v>=+'BASE DE DATOS'!T2</v>
      </c>
      <c r="AG1522" s="3" t="e">
        <f>+#REF!</f>
        <v>#REF!</v>
      </c>
    </row>
    <row r="1523" spans="19:33">
      <c r="S1523" s="4" t="s">
        <v>58</v>
      </c>
      <c r="T1523" s="4">
        <f t="shared" si="1040"/>
        <v>134</v>
      </c>
      <c r="V1523" s="4" t="s">
        <v>91</v>
      </c>
      <c r="W1523" s="4">
        <f t="shared" si="1024"/>
        <v>134</v>
      </c>
      <c r="X1523" s="4" t="str">
        <f t="shared" si="1025"/>
        <v>U134</v>
      </c>
      <c r="Y1523" s="6" t="s">
        <v>50</v>
      </c>
      <c r="Z1523" s="6" t="str">
        <f t="shared" si="1026"/>
        <v>BASE DE DATOS'!U134</v>
      </c>
      <c r="AA1523" s="4" t="str">
        <f t="shared" ref="AA1523" si="1068">CONCATENATE("=","+","'",Z1523)</f>
        <v>=+'BASE DE DATOS'!U134</v>
      </c>
      <c r="AB1523" t="e">
        <f>+#REF!</f>
        <v>#REF!</v>
      </c>
      <c r="AC1523" s="9">
        <v>126</v>
      </c>
      <c r="AD1523">
        <v>2</v>
      </c>
      <c r="AE1523" t="str">
        <f t="shared" si="1028"/>
        <v>U2</v>
      </c>
      <c r="AF1523" t="str">
        <f t="shared" si="1029"/>
        <v>=+'BASE DE DATOS'!U2</v>
      </c>
      <c r="AG1523" s="3" t="e">
        <f>+#REF!</f>
        <v>#REF!</v>
      </c>
    </row>
    <row r="1524" spans="19:33">
      <c r="S1524" s="6" t="s">
        <v>65</v>
      </c>
      <c r="T1524" s="4">
        <f t="shared" si="1040"/>
        <v>134</v>
      </c>
      <c r="V1524" s="6" t="s">
        <v>49</v>
      </c>
      <c r="W1524" s="4">
        <f t="shared" si="1024"/>
        <v>134</v>
      </c>
      <c r="X1524" s="4" t="str">
        <f t="shared" si="1025"/>
        <v>J134</v>
      </c>
      <c r="Y1524" s="6" t="s">
        <v>50</v>
      </c>
      <c r="Z1524" s="6" t="str">
        <f t="shared" si="1026"/>
        <v>BASE DE DATOS'!J134</v>
      </c>
      <c r="AA1524" s="4" t="str">
        <f t="shared" ref="AA1524" si="1069">CONCATENATE("=","+","'",Z1524)</f>
        <v>=+'BASE DE DATOS'!J134</v>
      </c>
      <c r="AB1524" t="e">
        <f>+#REF!</f>
        <v>#REF!</v>
      </c>
      <c r="AC1524" s="8">
        <v>127</v>
      </c>
      <c r="AD1524">
        <v>2</v>
      </c>
      <c r="AE1524" t="str">
        <f t="shared" si="1028"/>
        <v>J2</v>
      </c>
      <c r="AF1524" t="str">
        <f t="shared" si="1029"/>
        <v>=+'BASE DE DATOS'!J2</v>
      </c>
      <c r="AG1524" s="3" t="e">
        <f>+#REF!</f>
        <v>#REF!</v>
      </c>
    </row>
    <row r="1525" spans="19:33">
      <c r="S1525" s="4" t="s">
        <v>70</v>
      </c>
      <c r="T1525" s="4">
        <f t="shared" si="1040"/>
        <v>134</v>
      </c>
      <c r="V1525" s="4" t="s">
        <v>58</v>
      </c>
      <c r="W1525" s="4">
        <f t="shared" si="1024"/>
        <v>134</v>
      </c>
      <c r="X1525" s="4" t="str">
        <f t="shared" si="1025"/>
        <v>K134</v>
      </c>
      <c r="Y1525" s="6" t="s">
        <v>50</v>
      </c>
      <c r="Z1525" s="6" t="str">
        <f t="shared" si="1026"/>
        <v>BASE DE DATOS'!K134</v>
      </c>
      <c r="AA1525" s="4" t="str">
        <f t="shared" ref="AA1525" si="1070">CONCATENATE("=","+","'",Z1525)</f>
        <v>=+'BASE DE DATOS'!K134</v>
      </c>
      <c r="AB1525" t="e">
        <f>+#REF!</f>
        <v>#REF!</v>
      </c>
      <c r="AC1525" s="9">
        <v>127</v>
      </c>
      <c r="AD1525">
        <v>2</v>
      </c>
      <c r="AE1525" t="str">
        <f t="shared" si="1028"/>
        <v>K2</v>
      </c>
      <c r="AF1525" t="str">
        <f t="shared" si="1029"/>
        <v>=+'BASE DE DATOS'!K2</v>
      </c>
      <c r="AG1525" s="3" t="e">
        <f>+#REF!</f>
        <v>#REF!</v>
      </c>
    </row>
    <row r="1526" spans="19:33">
      <c r="S1526" s="6" t="s">
        <v>73</v>
      </c>
      <c r="T1526" s="4">
        <f t="shared" si="1040"/>
        <v>134</v>
      </c>
      <c r="V1526" s="6" t="s">
        <v>65</v>
      </c>
      <c r="W1526" s="4">
        <f t="shared" si="1024"/>
        <v>134</v>
      </c>
      <c r="X1526" s="4" t="str">
        <f t="shared" si="1025"/>
        <v>L134</v>
      </c>
      <c r="Y1526" s="6" t="s">
        <v>50</v>
      </c>
      <c r="Z1526" s="6" t="str">
        <f t="shared" si="1026"/>
        <v>BASE DE DATOS'!L134</v>
      </c>
      <c r="AA1526" s="4" t="str">
        <f t="shared" ref="AA1526" si="1071">CONCATENATE("=","+","'",Z1526)</f>
        <v>=+'BASE DE DATOS'!L134</v>
      </c>
      <c r="AB1526" t="e">
        <f>+#REF!</f>
        <v>#REF!</v>
      </c>
      <c r="AC1526" s="8">
        <v>127</v>
      </c>
      <c r="AD1526">
        <v>2</v>
      </c>
      <c r="AE1526" t="str">
        <f t="shared" si="1028"/>
        <v>L2</v>
      </c>
      <c r="AF1526" t="str">
        <f t="shared" si="1029"/>
        <v>=+'BASE DE DATOS'!L2</v>
      </c>
      <c r="AG1526" s="3" t="e">
        <f>+#REF!</f>
        <v>#REF!</v>
      </c>
    </row>
    <row r="1527" spans="19:33">
      <c r="S1527" s="4" t="s">
        <v>77</v>
      </c>
      <c r="T1527" s="4">
        <f t="shared" si="1040"/>
        <v>134</v>
      </c>
      <c r="V1527" s="4" t="s">
        <v>70</v>
      </c>
      <c r="W1527" s="4">
        <f t="shared" si="1024"/>
        <v>134</v>
      </c>
      <c r="X1527" s="4" t="str">
        <f t="shared" si="1025"/>
        <v>M134</v>
      </c>
      <c r="Y1527" s="6" t="s">
        <v>50</v>
      </c>
      <c r="Z1527" s="6" t="str">
        <f t="shared" si="1026"/>
        <v>BASE DE DATOS'!M134</v>
      </c>
      <c r="AA1527" s="4" t="str">
        <f t="shared" ref="AA1527" si="1072">CONCATENATE("=","+","'",Z1527)</f>
        <v>=+'BASE DE DATOS'!M134</v>
      </c>
      <c r="AB1527" t="e">
        <f>+#REF!</f>
        <v>#REF!</v>
      </c>
      <c r="AC1527" s="9">
        <v>127</v>
      </c>
      <c r="AD1527">
        <v>2</v>
      </c>
      <c r="AE1527" t="str">
        <f t="shared" si="1028"/>
        <v>M2</v>
      </c>
      <c r="AF1527" t="str">
        <f t="shared" si="1029"/>
        <v>=+'BASE DE DATOS'!M2</v>
      </c>
      <c r="AG1527" s="3" t="e">
        <f>+#REF!</f>
        <v>#REF!</v>
      </c>
    </row>
    <row r="1528" spans="19:33">
      <c r="S1528" s="6" t="s">
        <v>81</v>
      </c>
      <c r="T1528" s="4">
        <f t="shared" si="1040"/>
        <v>134</v>
      </c>
      <c r="V1528" s="6" t="s">
        <v>73</v>
      </c>
      <c r="W1528" s="4">
        <f t="shared" si="1024"/>
        <v>134</v>
      </c>
      <c r="X1528" s="4" t="str">
        <f t="shared" si="1025"/>
        <v>N134</v>
      </c>
      <c r="Y1528" s="6" t="s">
        <v>50</v>
      </c>
      <c r="Z1528" s="6" t="str">
        <f t="shared" si="1026"/>
        <v>BASE DE DATOS'!N134</v>
      </c>
      <c r="AA1528" s="4" t="str">
        <f t="shared" ref="AA1528" si="1073">CONCATENATE("=","+","'",Z1528)</f>
        <v>=+'BASE DE DATOS'!N134</v>
      </c>
      <c r="AB1528" t="e">
        <f>+#REF!</f>
        <v>#REF!</v>
      </c>
      <c r="AC1528" s="8">
        <v>127</v>
      </c>
      <c r="AD1528">
        <v>2</v>
      </c>
      <c r="AE1528" t="str">
        <f t="shared" si="1028"/>
        <v>N2</v>
      </c>
      <c r="AF1528" t="str">
        <f t="shared" si="1029"/>
        <v>=+'BASE DE DATOS'!N2</v>
      </c>
      <c r="AG1528" s="3" t="e">
        <f>+#REF!</f>
        <v>#REF!</v>
      </c>
    </row>
    <row r="1529" spans="19:33">
      <c r="S1529" s="4" t="s">
        <v>84</v>
      </c>
      <c r="T1529" s="4">
        <f t="shared" si="1040"/>
        <v>134</v>
      </c>
      <c r="V1529" s="4" t="s">
        <v>77</v>
      </c>
      <c r="W1529" s="4">
        <f t="shared" si="1024"/>
        <v>134</v>
      </c>
      <c r="X1529" s="4" t="str">
        <f t="shared" si="1025"/>
        <v>O134</v>
      </c>
      <c r="Y1529" s="6" t="s">
        <v>50</v>
      </c>
      <c r="Z1529" s="6" t="str">
        <f t="shared" si="1026"/>
        <v>BASE DE DATOS'!O134</v>
      </c>
      <c r="AA1529" s="4" t="str">
        <f t="shared" ref="AA1529" si="1074">CONCATENATE("=","+","'",Z1529)</f>
        <v>=+'BASE DE DATOS'!O134</v>
      </c>
      <c r="AB1529" t="e">
        <f>+#REF!</f>
        <v>#REF!</v>
      </c>
      <c r="AC1529" s="9">
        <v>127</v>
      </c>
      <c r="AD1529">
        <v>2</v>
      </c>
      <c r="AE1529" t="str">
        <f t="shared" si="1028"/>
        <v>O2</v>
      </c>
      <c r="AF1529" t="str">
        <f t="shared" si="1029"/>
        <v>=+'BASE DE DATOS'!O2</v>
      </c>
      <c r="AG1529" s="3" t="e">
        <f>+#REF!</f>
        <v>#REF!</v>
      </c>
    </row>
    <row r="1530" spans="19:33">
      <c r="S1530" s="6" t="s">
        <v>85</v>
      </c>
      <c r="T1530" s="4">
        <f t="shared" si="1040"/>
        <v>134</v>
      </c>
      <c r="V1530" s="6" t="s">
        <v>81</v>
      </c>
      <c r="W1530" s="4">
        <f t="shared" si="1024"/>
        <v>134</v>
      </c>
      <c r="X1530" s="4" t="str">
        <f t="shared" si="1025"/>
        <v>P134</v>
      </c>
      <c r="Y1530" s="6" t="s">
        <v>50</v>
      </c>
      <c r="Z1530" s="6" t="str">
        <f t="shared" si="1026"/>
        <v>BASE DE DATOS'!P134</v>
      </c>
      <c r="AA1530" s="4" t="str">
        <f t="shared" ref="AA1530" si="1075">CONCATENATE("=","+","'",Z1530)</f>
        <v>=+'BASE DE DATOS'!P134</v>
      </c>
      <c r="AB1530" t="e">
        <f>+#REF!</f>
        <v>#REF!</v>
      </c>
      <c r="AC1530" s="8">
        <v>127</v>
      </c>
      <c r="AD1530">
        <v>2</v>
      </c>
      <c r="AE1530" t="str">
        <f t="shared" si="1028"/>
        <v>P2</v>
      </c>
      <c r="AF1530" t="str">
        <f t="shared" si="1029"/>
        <v>=+'BASE DE DATOS'!P2</v>
      </c>
      <c r="AG1530" s="3" t="e">
        <f>+#REF!</f>
        <v>#REF!</v>
      </c>
    </row>
    <row r="1531" spans="19:33">
      <c r="S1531" s="4" t="s">
        <v>87</v>
      </c>
      <c r="T1531" s="4">
        <f t="shared" si="1040"/>
        <v>134</v>
      </c>
      <c r="V1531" s="4" t="s">
        <v>84</v>
      </c>
      <c r="W1531" s="4">
        <f t="shared" si="1024"/>
        <v>134</v>
      </c>
      <c r="X1531" s="4" t="str">
        <f t="shared" si="1025"/>
        <v>Q134</v>
      </c>
      <c r="Y1531" s="6" t="s">
        <v>50</v>
      </c>
      <c r="Z1531" s="6" t="str">
        <f t="shared" si="1026"/>
        <v>BASE DE DATOS'!Q134</v>
      </c>
      <c r="AA1531" s="4" t="str">
        <f t="shared" ref="AA1531" si="1076">CONCATENATE("=","+","'",Z1531)</f>
        <v>=+'BASE DE DATOS'!Q134</v>
      </c>
      <c r="AB1531" t="e">
        <f>+#REF!</f>
        <v>#REF!</v>
      </c>
      <c r="AC1531" s="9">
        <v>127</v>
      </c>
      <c r="AD1531">
        <v>2</v>
      </c>
      <c r="AE1531" t="str">
        <f t="shared" si="1028"/>
        <v>Q2</v>
      </c>
      <c r="AF1531" t="str">
        <f t="shared" si="1029"/>
        <v>=+'BASE DE DATOS'!Q2</v>
      </c>
      <c r="AG1531" s="3" t="e">
        <f>+#REF!</f>
        <v>#REF!</v>
      </c>
    </row>
    <row r="1532" spans="19:33">
      <c r="S1532" s="6" t="s">
        <v>89</v>
      </c>
      <c r="T1532" s="4">
        <f t="shared" si="1040"/>
        <v>134</v>
      </c>
      <c r="V1532" s="6" t="s">
        <v>85</v>
      </c>
      <c r="W1532" s="4">
        <f t="shared" si="1024"/>
        <v>134</v>
      </c>
      <c r="X1532" s="4" t="str">
        <f t="shared" si="1025"/>
        <v>R134</v>
      </c>
      <c r="Y1532" s="6" t="s">
        <v>50</v>
      </c>
      <c r="Z1532" s="6" t="str">
        <f t="shared" si="1026"/>
        <v>BASE DE DATOS'!R134</v>
      </c>
      <c r="AA1532" s="4" t="str">
        <f t="shared" ref="AA1532" si="1077">CONCATENATE("=","+","'",Z1532)</f>
        <v>=+'BASE DE DATOS'!R134</v>
      </c>
      <c r="AB1532" t="e">
        <f>+#REF!</f>
        <v>#REF!</v>
      </c>
      <c r="AC1532" s="8">
        <v>127</v>
      </c>
      <c r="AD1532">
        <v>2</v>
      </c>
      <c r="AE1532" t="str">
        <f t="shared" si="1028"/>
        <v>R2</v>
      </c>
      <c r="AF1532" t="str">
        <f t="shared" si="1029"/>
        <v>=+'BASE DE DATOS'!R2</v>
      </c>
      <c r="AG1532" s="3" t="e">
        <f>+#REF!</f>
        <v>#REF!</v>
      </c>
    </row>
    <row r="1533" spans="19:33">
      <c r="S1533" s="6" t="s">
        <v>49</v>
      </c>
      <c r="T1533" s="4">
        <f t="shared" si="1040"/>
        <v>135</v>
      </c>
      <c r="V1533" s="4" t="s">
        <v>87</v>
      </c>
      <c r="W1533" s="4">
        <f t="shared" si="1024"/>
        <v>135</v>
      </c>
      <c r="X1533" s="4" t="str">
        <f t="shared" si="1025"/>
        <v>S135</v>
      </c>
      <c r="Y1533" s="6" t="s">
        <v>50</v>
      </c>
      <c r="Z1533" s="6" t="str">
        <f t="shared" si="1026"/>
        <v>BASE DE DATOS'!S135</v>
      </c>
      <c r="AA1533" s="4" t="str">
        <f t="shared" ref="AA1533" si="1078">CONCATENATE("=","+","'",Z1533)</f>
        <v>=+'BASE DE DATOS'!S135</v>
      </c>
      <c r="AB1533" t="e">
        <f>+#REF!</f>
        <v>#REF!</v>
      </c>
      <c r="AC1533" s="9">
        <v>127</v>
      </c>
      <c r="AD1533">
        <v>2</v>
      </c>
      <c r="AE1533" t="str">
        <f t="shared" si="1028"/>
        <v>S2</v>
      </c>
      <c r="AF1533" t="str">
        <f t="shared" si="1029"/>
        <v>=+'BASE DE DATOS'!S2</v>
      </c>
      <c r="AG1533" s="3" t="e">
        <f>+#REF!</f>
        <v>#REF!</v>
      </c>
    </row>
    <row r="1534" spans="19:33">
      <c r="S1534" s="4" t="s">
        <v>58</v>
      </c>
      <c r="T1534" s="4">
        <f t="shared" si="1040"/>
        <v>135</v>
      </c>
      <c r="V1534" s="6" t="s">
        <v>89</v>
      </c>
      <c r="W1534" s="4">
        <f t="shared" si="1024"/>
        <v>135</v>
      </c>
      <c r="X1534" s="4" t="str">
        <f t="shared" si="1025"/>
        <v>T135</v>
      </c>
      <c r="Y1534" s="6" t="s">
        <v>50</v>
      </c>
      <c r="Z1534" s="6" t="str">
        <f t="shared" si="1026"/>
        <v>BASE DE DATOS'!T135</v>
      </c>
      <c r="AA1534" s="4" t="str">
        <f t="shared" ref="AA1534" si="1079">CONCATENATE("=","+","'",Z1534)</f>
        <v>=+'BASE DE DATOS'!T135</v>
      </c>
      <c r="AB1534" t="e">
        <f>+#REF!</f>
        <v>#REF!</v>
      </c>
      <c r="AC1534" s="8">
        <v>127</v>
      </c>
      <c r="AD1534">
        <v>2</v>
      </c>
      <c r="AE1534" t="str">
        <f t="shared" si="1028"/>
        <v>T2</v>
      </c>
      <c r="AF1534" t="str">
        <f t="shared" si="1029"/>
        <v>=+'BASE DE DATOS'!T2</v>
      </c>
      <c r="AG1534" s="3" t="e">
        <f>+#REF!</f>
        <v>#REF!</v>
      </c>
    </row>
    <row r="1535" spans="19:33">
      <c r="S1535" s="6" t="s">
        <v>65</v>
      </c>
      <c r="T1535" s="4">
        <f t="shared" si="1040"/>
        <v>135</v>
      </c>
      <c r="V1535" s="4" t="s">
        <v>91</v>
      </c>
      <c r="W1535" s="4">
        <f t="shared" si="1024"/>
        <v>135</v>
      </c>
      <c r="X1535" s="4" t="str">
        <f t="shared" si="1025"/>
        <v>U135</v>
      </c>
      <c r="Y1535" s="6" t="s">
        <v>50</v>
      </c>
      <c r="Z1535" s="6" t="str">
        <f t="shared" si="1026"/>
        <v>BASE DE DATOS'!U135</v>
      </c>
      <c r="AA1535" s="4" t="str">
        <f t="shared" ref="AA1535" si="1080">CONCATENATE("=","+","'",Z1535)</f>
        <v>=+'BASE DE DATOS'!U135</v>
      </c>
      <c r="AB1535" t="e">
        <f>+#REF!</f>
        <v>#REF!</v>
      </c>
      <c r="AC1535" s="9">
        <v>127</v>
      </c>
      <c r="AD1535">
        <v>2</v>
      </c>
      <c r="AE1535" t="str">
        <f t="shared" si="1028"/>
        <v>U2</v>
      </c>
      <c r="AF1535" t="str">
        <f t="shared" si="1029"/>
        <v>=+'BASE DE DATOS'!U2</v>
      </c>
      <c r="AG1535" s="3" t="e">
        <f>+#REF!</f>
        <v>#REF!</v>
      </c>
    </row>
    <row r="1536" spans="19:33">
      <c r="S1536" s="4" t="s">
        <v>70</v>
      </c>
      <c r="T1536" s="4">
        <f t="shared" si="1040"/>
        <v>135</v>
      </c>
      <c r="V1536" s="6" t="s">
        <v>49</v>
      </c>
      <c r="W1536" s="4">
        <f t="shared" si="1024"/>
        <v>135</v>
      </c>
      <c r="X1536" s="4" t="str">
        <f t="shared" si="1025"/>
        <v>J135</v>
      </c>
      <c r="Y1536" s="6" t="s">
        <v>50</v>
      </c>
      <c r="Z1536" s="6" t="str">
        <f t="shared" si="1026"/>
        <v>BASE DE DATOS'!J135</v>
      </c>
      <c r="AA1536" s="4" t="str">
        <f t="shared" ref="AA1536" si="1081">CONCATENATE("=","+","'",Z1536)</f>
        <v>=+'BASE DE DATOS'!J135</v>
      </c>
      <c r="AB1536" t="e">
        <f>+#REF!</f>
        <v>#REF!</v>
      </c>
      <c r="AC1536" s="8">
        <v>128</v>
      </c>
      <c r="AD1536">
        <v>2</v>
      </c>
      <c r="AE1536" t="str">
        <f t="shared" si="1028"/>
        <v>J2</v>
      </c>
      <c r="AF1536" t="str">
        <f t="shared" si="1029"/>
        <v>=+'BASE DE DATOS'!J2</v>
      </c>
      <c r="AG1536" s="3" t="e">
        <f>+#REF!</f>
        <v>#REF!</v>
      </c>
    </row>
    <row r="1537" spans="19:33">
      <c r="S1537" s="6" t="s">
        <v>73</v>
      </c>
      <c r="T1537" s="4">
        <f t="shared" si="1040"/>
        <v>135</v>
      </c>
      <c r="V1537" s="4" t="s">
        <v>58</v>
      </c>
      <c r="W1537" s="4">
        <f t="shared" si="1024"/>
        <v>135</v>
      </c>
      <c r="X1537" s="4" t="str">
        <f t="shared" si="1025"/>
        <v>K135</v>
      </c>
      <c r="Y1537" s="6" t="s">
        <v>50</v>
      </c>
      <c r="Z1537" s="6" t="str">
        <f t="shared" si="1026"/>
        <v>BASE DE DATOS'!K135</v>
      </c>
      <c r="AA1537" s="4" t="str">
        <f t="shared" ref="AA1537" si="1082">CONCATENATE("=","+","'",Z1537)</f>
        <v>=+'BASE DE DATOS'!K135</v>
      </c>
      <c r="AB1537" t="e">
        <f>+#REF!</f>
        <v>#REF!</v>
      </c>
      <c r="AC1537" s="9">
        <v>128</v>
      </c>
      <c r="AD1537">
        <v>2</v>
      </c>
      <c r="AE1537" t="str">
        <f t="shared" si="1028"/>
        <v>K2</v>
      </c>
      <c r="AF1537" t="str">
        <f t="shared" si="1029"/>
        <v>=+'BASE DE DATOS'!K2</v>
      </c>
      <c r="AG1537" s="3" t="e">
        <f>+#REF!</f>
        <v>#REF!</v>
      </c>
    </row>
    <row r="1538" spans="19:33">
      <c r="S1538" s="4" t="s">
        <v>77</v>
      </c>
      <c r="T1538" s="4">
        <f t="shared" si="1040"/>
        <v>135</v>
      </c>
      <c r="V1538" s="6" t="s">
        <v>65</v>
      </c>
      <c r="W1538" s="4">
        <f t="shared" si="1024"/>
        <v>135</v>
      </c>
      <c r="X1538" s="4" t="str">
        <f t="shared" si="1025"/>
        <v>L135</v>
      </c>
      <c r="Y1538" s="6" t="s">
        <v>50</v>
      </c>
      <c r="Z1538" s="6" t="str">
        <f t="shared" si="1026"/>
        <v>BASE DE DATOS'!L135</v>
      </c>
      <c r="AA1538" s="4" t="str">
        <f t="shared" ref="AA1538" si="1083">CONCATENATE("=","+","'",Z1538)</f>
        <v>=+'BASE DE DATOS'!L135</v>
      </c>
      <c r="AB1538" t="e">
        <f>+#REF!</f>
        <v>#REF!</v>
      </c>
      <c r="AC1538" s="8">
        <v>128</v>
      </c>
      <c r="AD1538">
        <v>2</v>
      </c>
      <c r="AE1538" t="str">
        <f t="shared" si="1028"/>
        <v>L2</v>
      </c>
      <c r="AF1538" t="str">
        <f t="shared" si="1029"/>
        <v>=+'BASE DE DATOS'!L2</v>
      </c>
      <c r="AG1538" s="3" t="e">
        <f>+#REF!</f>
        <v>#REF!</v>
      </c>
    </row>
    <row r="1539" spans="19:33">
      <c r="S1539" s="6" t="s">
        <v>81</v>
      </c>
      <c r="T1539" s="4">
        <f t="shared" si="1040"/>
        <v>135</v>
      </c>
      <c r="V1539" s="4" t="s">
        <v>70</v>
      </c>
      <c r="W1539" s="4">
        <f t="shared" si="1024"/>
        <v>135</v>
      </c>
      <c r="X1539" s="4" t="str">
        <f t="shared" si="1025"/>
        <v>M135</v>
      </c>
      <c r="Y1539" s="6" t="s">
        <v>50</v>
      </c>
      <c r="Z1539" s="6" t="str">
        <f t="shared" si="1026"/>
        <v>BASE DE DATOS'!M135</v>
      </c>
      <c r="AA1539" s="4" t="str">
        <f t="shared" ref="AA1539" si="1084">CONCATENATE("=","+","'",Z1539)</f>
        <v>=+'BASE DE DATOS'!M135</v>
      </c>
      <c r="AB1539" t="e">
        <f>+#REF!</f>
        <v>#REF!</v>
      </c>
      <c r="AC1539" s="9">
        <v>128</v>
      </c>
      <c r="AD1539">
        <v>2</v>
      </c>
      <c r="AE1539" t="str">
        <f t="shared" si="1028"/>
        <v>M2</v>
      </c>
      <c r="AF1539" t="str">
        <f t="shared" si="1029"/>
        <v>=+'BASE DE DATOS'!M2</v>
      </c>
      <c r="AG1539" s="3" t="e">
        <f>+#REF!</f>
        <v>#REF!</v>
      </c>
    </row>
    <row r="1540" spans="19:33">
      <c r="S1540" s="4" t="s">
        <v>84</v>
      </c>
      <c r="T1540" s="4">
        <f t="shared" si="1040"/>
        <v>135</v>
      </c>
      <c r="V1540" s="6" t="s">
        <v>73</v>
      </c>
      <c r="W1540" s="4">
        <f t="shared" si="1024"/>
        <v>135</v>
      </c>
      <c r="X1540" s="4" t="str">
        <f t="shared" si="1025"/>
        <v>N135</v>
      </c>
      <c r="Y1540" s="6" t="s">
        <v>50</v>
      </c>
      <c r="Z1540" s="6" t="str">
        <f t="shared" si="1026"/>
        <v>BASE DE DATOS'!N135</v>
      </c>
      <c r="AA1540" s="4" t="str">
        <f t="shared" ref="AA1540" si="1085">CONCATENATE("=","+","'",Z1540)</f>
        <v>=+'BASE DE DATOS'!N135</v>
      </c>
      <c r="AB1540" t="e">
        <f>+#REF!</f>
        <v>#REF!</v>
      </c>
      <c r="AC1540" s="8">
        <v>128</v>
      </c>
      <c r="AD1540">
        <v>2</v>
      </c>
      <c r="AE1540" t="str">
        <f t="shared" si="1028"/>
        <v>N2</v>
      </c>
      <c r="AF1540" t="str">
        <f t="shared" si="1029"/>
        <v>=+'BASE DE DATOS'!N2</v>
      </c>
      <c r="AG1540" s="3" t="e">
        <f>+#REF!</f>
        <v>#REF!</v>
      </c>
    </row>
    <row r="1541" spans="19:33">
      <c r="S1541" s="6" t="s">
        <v>85</v>
      </c>
      <c r="T1541" s="4">
        <f t="shared" si="1040"/>
        <v>135</v>
      </c>
      <c r="V1541" s="4" t="s">
        <v>77</v>
      </c>
      <c r="W1541" s="4">
        <f t="shared" si="1024"/>
        <v>135</v>
      </c>
      <c r="X1541" s="4" t="str">
        <f t="shared" si="1025"/>
        <v>O135</v>
      </c>
      <c r="Y1541" s="6" t="s">
        <v>50</v>
      </c>
      <c r="Z1541" s="6" t="str">
        <f t="shared" si="1026"/>
        <v>BASE DE DATOS'!O135</v>
      </c>
      <c r="AA1541" s="4" t="str">
        <f t="shared" ref="AA1541" si="1086">CONCATENATE("=","+","'",Z1541)</f>
        <v>=+'BASE DE DATOS'!O135</v>
      </c>
      <c r="AB1541" t="e">
        <f>+#REF!</f>
        <v>#REF!</v>
      </c>
      <c r="AC1541" s="9">
        <v>128</v>
      </c>
      <c r="AD1541">
        <v>2</v>
      </c>
      <c r="AE1541" t="str">
        <f t="shared" si="1028"/>
        <v>O2</v>
      </c>
      <c r="AF1541" t="str">
        <f t="shared" si="1029"/>
        <v>=+'BASE DE DATOS'!O2</v>
      </c>
      <c r="AG1541" s="3" t="e">
        <f>+#REF!</f>
        <v>#REF!</v>
      </c>
    </row>
    <row r="1542" spans="19:33">
      <c r="S1542" s="4" t="s">
        <v>87</v>
      </c>
      <c r="T1542" s="4">
        <f t="shared" si="1040"/>
        <v>135</v>
      </c>
      <c r="V1542" s="6" t="s">
        <v>81</v>
      </c>
      <c r="W1542" s="4">
        <f t="shared" si="1024"/>
        <v>135</v>
      </c>
      <c r="X1542" s="4" t="str">
        <f t="shared" si="1025"/>
        <v>P135</v>
      </c>
      <c r="Y1542" s="6" t="s">
        <v>50</v>
      </c>
      <c r="Z1542" s="6" t="str">
        <f t="shared" si="1026"/>
        <v>BASE DE DATOS'!P135</v>
      </c>
      <c r="AA1542" s="4" t="str">
        <f t="shared" ref="AA1542" si="1087">CONCATENATE("=","+","'",Z1542)</f>
        <v>=+'BASE DE DATOS'!P135</v>
      </c>
      <c r="AB1542" t="e">
        <f>+#REF!</f>
        <v>#REF!</v>
      </c>
      <c r="AC1542" s="8">
        <v>128</v>
      </c>
      <c r="AD1542">
        <v>2</v>
      </c>
      <c r="AE1542" t="str">
        <f t="shared" si="1028"/>
        <v>P2</v>
      </c>
      <c r="AF1542" t="str">
        <f t="shared" si="1029"/>
        <v>=+'BASE DE DATOS'!P2</v>
      </c>
      <c r="AG1542" s="3" t="e">
        <f>+#REF!</f>
        <v>#REF!</v>
      </c>
    </row>
    <row r="1543" spans="19:33">
      <c r="S1543" s="6" t="s">
        <v>89</v>
      </c>
      <c r="T1543" s="4">
        <f t="shared" si="1040"/>
        <v>135</v>
      </c>
      <c r="V1543" s="4" t="s">
        <v>84</v>
      </c>
      <c r="W1543" s="4">
        <f t="shared" si="1024"/>
        <v>135</v>
      </c>
      <c r="X1543" s="4" t="str">
        <f t="shared" si="1025"/>
        <v>Q135</v>
      </c>
      <c r="Y1543" s="6" t="s">
        <v>50</v>
      </c>
      <c r="Z1543" s="6" t="str">
        <f t="shared" si="1026"/>
        <v>BASE DE DATOS'!Q135</v>
      </c>
      <c r="AA1543" s="4" t="str">
        <f t="shared" ref="AA1543" si="1088">CONCATENATE("=","+","'",Z1543)</f>
        <v>=+'BASE DE DATOS'!Q135</v>
      </c>
      <c r="AB1543" t="e">
        <f>+#REF!</f>
        <v>#REF!</v>
      </c>
      <c r="AC1543" s="9">
        <v>128</v>
      </c>
      <c r="AD1543">
        <v>2</v>
      </c>
      <c r="AE1543" t="str">
        <f t="shared" si="1028"/>
        <v>Q2</v>
      </c>
      <c r="AF1543" t="str">
        <f t="shared" si="1029"/>
        <v>=+'BASE DE DATOS'!Q2</v>
      </c>
      <c r="AG1543" s="3" t="e">
        <f>+#REF!</f>
        <v>#REF!</v>
      </c>
    </row>
    <row r="1544" spans="19:33">
      <c r="S1544" s="6" t="s">
        <v>49</v>
      </c>
      <c r="T1544" s="4">
        <f t="shared" si="1040"/>
        <v>136</v>
      </c>
      <c r="V1544" s="6" t="s">
        <v>85</v>
      </c>
      <c r="W1544" s="4">
        <f t="shared" si="1024"/>
        <v>136</v>
      </c>
      <c r="X1544" s="4" t="str">
        <f t="shared" si="1025"/>
        <v>R136</v>
      </c>
      <c r="Y1544" s="6" t="s">
        <v>50</v>
      </c>
      <c r="Z1544" s="6" t="str">
        <f t="shared" si="1026"/>
        <v>BASE DE DATOS'!R136</v>
      </c>
      <c r="AA1544" s="4" t="str">
        <f t="shared" ref="AA1544" si="1089">CONCATENATE("=","+","'",Z1544)</f>
        <v>=+'BASE DE DATOS'!R136</v>
      </c>
      <c r="AB1544" t="e">
        <f>+#REF!</f>
        <v>#REF!</v>
      </c>
      <c r="AC1544" s="8">
        <v>128</v>
      </c>
      <c r="AD1544">
        <v>2</v>
      </c>
      <c r="AE1544" t="str">
        <f t="shared" si="1028"/>
        <v>R2</v>
      </c>
      <c r="AF1544" t="str">
        <f t="shared" si="1029"/>
        <v>=+'BASE DE DATOS'!R2</v>
      </c>
      <c r="AG1544" s="3" t="e">
        <f>+#REF!</f>
        <v>#REF!</v>
      </c>
    </row>
    <row r="1545" spans="19:33">
      <c r="S1545" s="4" t="s">
        <v>58</v>
      </c>
      <c r="T1545" s="4">
        <f t="shared" si="1040"/>
        <v>136</v>
      </c>
      <c r="V1545" s="4" t="s">
        <v>87</v>
      </c>
      <c r="W1545" s="4">
        <f t="shared" si="1024"/>
        <v>136</v>
      </c>
      <c r="X1545" s="4" t="str">
        <f t="shared" si="1025"/>
        <v>S136</v>
      </c>
      <c r="Y1545" s="6" t="s">
        <v>50</v>
      </c>
      <c r="Z1545" s="6" t="str">
        <f t="shared" si="1026"/>
        <v>BASE DE DATOS'!S136</v>
      </c>
      <c r="AA1545" s="4" t="str">
        <f t="shared" ref="AA1545" si="1090">CONCATENATE("=","+","'",Z1545)</f>
        <v>=+'BASE DE DATOS'!S136</v>
      </c>
      <c r="AB1545" t="e">
        <f>+#REF!</f>
        <v>#REF!</v>
      </c>
      <c r="AC1545" s="9">
        <v>128</v>
      </c>
      <c r="AD1545">
        <v>2</v>
      </c>
      <c r="AE1545" t="str">
        <f t="shared" si="1028"/>
        <v>S2</v>
      </c>
      <c r="AF1545" t="str">
        <f t="shared" si="1029"/>
        <v>=+'BASE DE DATOS'!S2</v>
      </c>
      <c r="AG1545" s="3" t="e">
        <f>+#REF!</f>
        <v>#REF!</v>
      </c>
    </row>
    <row r="1546" spans="19:33">
      <c r="S1546" s="6" t="s">
        <v>65</v>
      </c>
      <c r="T1546" s="4">
        <f t="shared" si="1040"/>
        <v>136</v>
      </c>
      <c r="V1546" s="6" t="s">
        <v>89</v>
      </c>
      <c r="W1546" s="4">
        <f t="shared" si="1024"/>
        <v>136</v>
      </c>
      <c r="X1546" s="4" t="str">
        <f t="shared" si="1025"/>
        <v>T136</v>
      </c>
      <c r="Y1546" s="6" t="s">
        <v>50</v>
      </c>
      <c r="Z1546" s="6" t="str">
        <f t="shared" si="1026"/>
        <v>BASE DE DATOS'!T136</v>
      </c>
      <c r="AA1546" s="4" t="str">
        <f t="shared" ref="AA1546" si="1091">CONCATENATE("=","+","'",Z1546)</f>
        <v>=+'BASE DE DATOS'!T136</v>
      </c>
      <c r="AB1546" t="e">
        <f>+#REF!</f>
        <v>#REF!</v>
      </c>
      <c r="AC1546" s="8">
        <v>128</v>
      </c>
      <c r="AD1546">
        <v>2</v>
      </c>
      <c r="AE1546" t="str">
        <f t="shared" si="1028"/>
        <v>T2</v>
      </c>
      <c r="AF1546" t="str">
        <f t="shared" si="1029"/>
        <v>=+'BASE DE DATOS'!T2</v>
      </c>
      <c r="AG1546" s="3" t="e">
        <f>+#REF!</f>
        <v>#REF!</v>
      </c>
    </row>
    <row r="1547" spans="19:33">
      <c r="S1547" s="4" t="s">
        <v>70</v>
      </c>
      <c r="T1547" s="4">
        <f t="shared" si="1040"/>
        <v>136</v>
      </c>
      <c r="V1547" s="4" t="s">
        <v>91</v>
      </c>
      <c r="W1547" s="4">
        <f t="shared" si="1024"/>
        <v>136</v>
      </c>
      <c r="X1547" s="4" t="str">
        <f t="shared" si="1025"/>
        <v>U136</v>
      </c>
      <c r="Y1547" s="6" t="s">
        <v>50</v>
      </c>
      <c r="Z1547" s="6" t="str">
        <f t="shared" si="1026"/>
        <v>BASE DE DATOS'!U136</v>
      </c>
      <c r="AA1547" s="4" t="str">
        <f t="shared" ref="AA1547" si="1092">CONCATENATE("=","+","'",Z1547)</f>
        <v>=+'BASE DE DATOS'!U136</v>
      </c>
      <c r="AB1547" t="e">
        <f>+#REF!</f>
        <v>#REF!</v>
      </c>
      <c r="AC1547" s="9">
        <v>128</v>
      </c>
      <c r="AD1547">
        <v>2</v>
      </c>
      <c r="AE1547" t="str">
        <f t="shared" si="1028"/>
        <v>U2</v>
      </c>
      <c r="AF1547" t="str">
        <f t="shared" si="1029"/>
        <v>=+'BASE DE DATOS'!U2</v>
      </c>
      <c r="AG1547" s="3" t="e">
        <f>+#REF!</f>
        <v>#REF!</v>
      </c>
    </row>
    <row r="1548" spans="19:33">
      <c r="S1548" s="6" t="s">
        <v>73</v>
      </c>
      <c r="T1548" s="4">
        <f t="shared" si="1040"/>
        <v>136</v>
      </c>
      <c r="V1548" s="6" t="s">
        <v>49</v>
      </c>
      <c r="W1548" s="4">
        <f t="shared" si="1024"/>
        <v>136</v>
      </c>
      <c r="X1548" s="4" t="str">
        <f t="shared" si="1025"/>
        <v>J136</v>
      </c>
      <c r="Y1548" s="6" t="s">
        <v>50</v>
      </c>
      <c r="Z1548" s="6" t="str">
        <f t="shared" si="1026"/>
        <v>BASE DE DATOS'!J136</v>
      </c>
      <c r="AA1548" s="4" t="str">
        <f t="shared" ref="AA1548" si="1093">CONCATENATE("=","+","'",Z1548)</f>
        <v>=+'BASE DE DATOS'!J136</v>
      </c>
      <c r="AB1548" t="e">
        <f>+#REF!</f>
        <v>#REF!</v>
      </c>
      <c r="AC1548" s="8">
        <v>129</v>
      </c>
      <c r="AD1548">
        <v>2</v>
      </c>
      <c r="AE1548" t="str">
        <f t="shared" si="1028"/>
        <v>J2</v>
      </c>
      <c r="AF1548" t="str">
        <f t="shared" si="1029"/>
        <v>=+'BASE DE DATOS'!J2</v>
      </c>
      <c r="AG1548" s="3" t="e">
        <f>+#REF!</f>
        <v>#REF!</v>
      </c>
    </row>
    <row r="1549" spans="19:33">
      <c r="S1549" s="4" t="s">
        <v>77</v>
      </c>
      <c r="T1549" s="4">
        <f t="shared" si="1040"/>
        <v>136</v>
      </c>
      <c r="V1549" s="4" t="s">
        <v>58</v>
      </c>
      <c r="W1549" s="4">
        <f t="shared" ref="W1549:W1612" si="1094">+T1549</f>
        <v>136</v>
      </c>
      <c r="X1549" s="4" t="str">
        <f t="shared" ref="X1549:X1612" si="1095">CONCATENATE(V1549,W1549)</f>
        <v>K136</v>
      </c>
      <c r="Y1549" s="6" t="s">
        <v>50</v>
      </c>
      <c r="Z1549" s="6" t="str">
        <f t="shared" ref="Z1549:Z1612" si="1096">CONCATENATE(Y1549,X1549)</f>
        <v>BASE DE DATOS'!K136</v>
      </c>
      <c r="AA1549" s="4" t="str">
        <f t="shared" ref="AA1549" si="1097">CONCATENATE("=","+","'",Z1549)</f>
        <v>=+'BASE DE DATOS'!K136</v>
      </c>
      <c r="AB1549" t="e">
        <f>+#REF!</f>
        <v>#REF!</v>
      </c>
      <c r="AC1549" s="9">
        <v>129</v>
      </c>
      <c r="AD1549">
        <v>2</v>
      </c>
      <c r="AE1549" t="str">
        <f t="shared" ref="AE1549:AE1612" si="1098">CONCATENATE(V1549,AD1549)</f>
        <v>K2</v>
      </c>
      <c r="AF1549" t="str">
        <f t="shared" ref="AF1549:AF1612" si="1099">CONCATENATE("=","+","'",Y1549,AE1549)</f>
        <v>=+'BASE DE DATOS'!K2</v>
      </c>
      <c r="AG1549" s="3" t="e">
        <f>+#REF!</f>
        <v>#REF!</v>
      </c>
    </row>
    <row r="1550" spans="19:33">
      <c r="S1550" s="6" t="s">
        <v>81</v>
      </c>
      <c r="T1550" s="4">
        <f t="shared" si="1040"/>
        <v>136</v>
      </c>
      <c r="V1550" s="6" t="s">
        <v>65</v>
      </c>
      <c r="W1550" s="4">
        <f t="shared" si="1094"/>
        <v>136</v>
      </c>
      <c r="X1550" s="4" t="str">
        <f t="shared" si="1095"/>
        <v>L136</v>
      </c>
      <c r="Y1550" s="6" t="s">
        <v>50</v>
      </c>
      <c r="Z1550" s="6" t="str">
        <f t="shared" si="1096"/>
        <v>BASE DE DATOS'!L136</v>
      </c>
      <c r="AA1550" s="4" t="str">
        <f t="shared" ref="AA1550" si="1100">CONCATENATE("=","+","'",Z1550)</f>
        <v>=+'BASE DE DATOS'!L136</v>
      </c>
      <c r="AB1550" t="e">
        <f>+#REF!</f>
        <v>#REF!</v>
      </c>
      <c r="AC1550" s="8">
        <v>129</v>
      </c>
      <c r="AD1550">
        <v>2</v>
      </c>
      <c r="AE1550" t="str">
        <f t="shared" si="1098"/>
        <v>L2</v>
      </c>
      <c r="AF1550" t="str">
        <f t="shared" si="1099"/>
        <v>=+'BASE DE DATOS'!L2</v>
      </c>
      <c r="AG1550" s="3" t="e">
        <f>+#REF!</f>
        <v>#REF!</v>
      </c>
    </row>
    <row r="1551" spans="19:33">
      <c r="S1551" s="4" t="s">
        <v>84</v>
      </c>
      <c r="T1551" s="4">
        <f t="shared" si="1040"/>
        <v>136</v>
      </c>
      <c r="V1551" s="4" t="s">
        <v>70</v>
      </c>
      <c r="W1551" s="4">
        <f t="shared" si="1094"/>
        <v>136</v>
      </c>
      <c r="X1551" s="4" t="str">
        <f t="shared" si="1095"/>
        <v>M136</v>
      </c>
      <c r="Y1551" s="6" t="s">
        <v>50</v>
      </c>
      <c r="Z1551" s="6" t="str">
        <f t="shared" si="1096"/>
        <v>BASE DE DATOS'!M136</v>
      </c>
      <c r="AA1551" s="4" t="str">
        <f t="shared" ref="AA1551" si="1101">CONCATENATE("=","+","'",Z1551)</f>
        <v>=+'BASE DE DATOS'!M136</v>
      </c>
      <c r="AB1551" t="e">
        <f>+#REF!</f>
        <v>#REF!</v>
      </c>
      <c r="AC1551" s="9">
        <v>129</v>
      </c>
      <c r="AD1551">
        <v>2</v>
      </c>
      <c r="AE1551" t="str">
        <f t="shared" si="1098"/>
        <v>M2</v>
      </c>
      <c r="AF1551" t="str">
        <f t="shared" si="1099"/>
        <v>=+'BASE DE DATOS'!M2</v>
      </c>
      <c r="AG1551" s="3" t="e">
        <f>+#REF!</f>
        <v>#REF!</v>
      </c>
    </row>
    <row r="1552" spans="19:33">
      <c r="S1552" s="6" t="s">
        <v>85</v>
      </c>
      <c r="T1552" s="4">
        <f t="shared" si="1040"/>
        <v>136</v>
      </c>
      <c r="V1552" s="6" t="s">
        <v>73</v>
      </c>
      <c r="W1552" s="4">
        <f t="shared" si="1094"/>
        <v>136</v>
      </c>
      <c r="X1552" s="4" t="str">
        <f t="shared" si="1095"/>
        <v>N136</v>
      </c>
      <c r="Y1552" s="6" t="s">
        <v>50</v>
      </c>
      <c r="Z1552" s="6" t="str">
        <f t="shared" si="1096"/>
        <v>BASE DE DATOS'!N136</v>
      </c>
      <c r="AA1552" s="4" t="str">
        <f t="shared" ref="AA1552" si="1102">CONCATENATE("=","+","'",Z1552)</f>
        <v>=+'BASE DE DATOS'!N136</v>
      </c>
      <c r="AB1552" t="e">
        <f>+#REF!</f>
        <v>#REF!</v>
      </c>
      <c r="AC1552" s="8">
        <v>129</v>
      </c>
      <c r="AD1552">
        <v>2</v>
      </c>
      <c r="AE1552" t="str">
        <f t="shared" si="1098"/>
        <v>N2</v>
      </c>
      <c r="AF1552" t="str">
        <f t="shared" si="1099"/>
        <v>=+'BASE DE DATOS'!N2</v>
      </c>
      <c r="AG1552" s="3" t="e">
        <f>+#REF!</f>
        <v>#REF!</v>
      </c>
    </row>
    <row r="1553" spans="19:33">
      <c r="S1553" s="4" t="s">
        <v>87</v>
      </c>
      <c r="T1553" s="4">
        <f t="shared" si="1040"/>
        <v>136</v>
      </c>
      <c r="V1553" s="4" t="s">
        <v>77</v>
      </c>
      <c r="W1553" s="4">
        <f t="shared" si="1094"/>
        <v>136</v>
      </c>
      <c r="X1553" s="4" t="str">
        <f t="shared" si="1095"/>
        <v>O136</v>
      </c>
      <c r="Y1553" s="6" t="s">
        <v>50</v>
      </c>
      <c r="Z1553" s="6" t="str">
        <f t="shared" si="1096"/>
        <v>BASE DE DATOS'!O136</v>
      </c>
      <c r="AA1553" s="4" t="str">
        <f t="shared" ref="AA1553" si="1103">CONCATENATE("=","+","'",Z1553)</f>
        <v>=+'BASE DE DATOS'!O136</v>
      </c>
      <c r="AB1553" t="e">
        <f>+#REF!</f>
        <v>#REF!</v>
      </c>
      <c r="AC1553" s="9">
        <v>129</v>
      </c>
      <c r="AD1553">
        <v>2</v>
      </c>
      <c r="AE1553" t="str">
        <f t="shared" si="1098"/>
        <v>O2</v>
      </c>
      <c r="AF1553" t="str">
        <f t="shared" si="1099"/>
        <v>=+'BASE DE DATOS'!O2</v>
      </c>
      <c r="AG1553" s="3" t="e">
        <f>+#REF!</f>
        <v>#REF!</v>
      </c>
    </row>
    <row r="1554" spans="19:33">
      <c r="S1554" s="6" t="s">
        <v>89</v>
      </c>
      <c r="T1554" s="4">
        <f t="shared" si="1040"/>
        <v>136</v>
      </c>
      <c r="V1554" s="6" t="s">
        <v>81</v>
      </c>
      <c r="W1554" s="4">
        <f t="shared" si="1094"/>
        <v>136</v>
      </c>
      <c r="X1554" s="4" t="str">
        <f t="shared" si="1095"/>
        <v>P136</v>
      </c>
      <c r="Y1554" s="6" t="s">
        <v>50</v>
      </c>
      <c r="Z1554" s="6" t="str">
        <f t="shared" si="1096"/>
        <v>BASE DE DATOS'!P136</v>
      </c>
      <c r="AA1554" s="4" t="str">
        <f t="shared" ref="AA1554" si="1104">CONCATENATE("=","+","'",Z1554)</f>
        <v>=+'BASE DE DATOS'!P136</v>
      </c>
      <c r="AB1554" t="e">
        <f>+#REF!</f>
        <v>#REF!</v>
      </c>
      <c r="AC1554" s="8">
        <v>129</v>
      </c>
      <c r="AD1554">
        <v>2</v>
      </c>
      <c r="AE1554" t="str">
        <f t="shared" si="1098"/>
        <v>P2</v>
      </c>
      <c r="AF1554" t="str">
        <f t="shared" si="1099"/>
        <v>=+'BASE DE DATOS'!P2</v>
      </c>
      <c r="AG1554" s="3" t="e">
        <f>+#REF!</f>
        <v>#REF!</v>
      </c>
    </row>
    <row r="1555" spans="19:33">
      <c r="S1555" s="6" t="s">
        <v>49</v>
      </c>
      <c r="T1555" s="4">
        <f t="shared" si="1040"/>
        <v>137</v>
      </c>
      <c r="V1555" s="4" t="s">
        <v>84</v>
      </c>
      <c r="W1555" s="4">
        <f t="shared" si="1094"/>
        <v>137</v>
      </c>
      <c r="X1555" s="4" t="str">
        <f t="shared" si="1095"/>
        <v>Q137</v>
      </c>
      <c r="Y1555" s="6" t="s">
        <v>50</v>
      </c>
      <c r="Z1555" s="6" t="str">
        <f t="shared" si="1096"/>
        <v>BASE DE DATOS'!Q137</v>
      </c>
      <c r="AA1555" s="4" t="str">
        <f t="shared" ref="AA1555" si="1105">CONCATENATE("=","+","'",Z1555)</f>
        <v>=+'BASE DE DATOS'!Q137</v>
      </c>
      <c r="AB1555" t="e">
        <f>+#REF!</f>
        <v>#REF!</v>
      </c>
      <c r="AC1555" s="9">
        <v>129</v>
      </c>
      <c r="AD1555">
        <v>2</v>
      </c>
      <c r="AE1555" t="str">
        <f t="shared" si="1098"/>
        <v>Q2</v>
      </c>
      <c r="AF1555" t="str">
        <f t="shared" si="1099"/>
        <v>=+'BASE DE DATOS'!Q2</v>
      </c>
      <c r="AG1555" s="3" t="e">
        <f>+#REF!</f>
        <v>#REF!</v>
      </c>
    </row>
    <row r="1556" spans="19:33">
      <c r="S1556" s="4" t="s">
        <v>58</v>
      </c>
      <c r="T1556" s="4">
        <f t="shared" si="1040"/>
        <v>137</v>
      </c>
      <c r="V1556" s="6" t="s">
        <v>85</v>
      </c>
      <c r="W1556" s="4">
        <f t="shared" si="1094"/>
        <v>137</v>
      </c>
      <c r="X1556" s="4" t="str">
        <f t="shared" si="1095"/>
        <v>R137</v>
      </c>
      <c r="Y1556" s="6" t="s">
        <v>50</v>
      </c>
      <c r="Z1556" s="6" t="str">
        <f t="shared" si="1096"/>
        <v>BASE DE DATOS'!R137</v>
      </c>
      <c r="AA1556" s="4" t="str">
        <f t="shared" ref="AA1556" si="1106">CONCATENATE("=","+","'",Z1556)</f>
        <v>=+'BASE DE DATOS'!R137</v>
      </c>
      <c r="AB1556" t="e">
        <f>+#REF!</f>
        <v>#REF!</v>
      </c>
      <c r="AC1556" s="8">
        <v>129</v>
      </c>
      <c r="AD1556">
        <v>2</v>
      </c>
      <c r="AE1556" t="str">
        <f t="shared" si="1098"/>
        <v>R2</v>
      </c>
      <c r="AF1556" t="str">
        <f t="shared" si="1099"/>
        <v>=+'BASE DE DATOS'!R2</v>
      </c>
      <c r="AG1556" s="3" t="e">
        <f>+#REF!</f>
        <v>#REF!</v>
      </c>
    </row>
    <row r="1557" spans="19:33">
      <c r="S1557" s="6" t="s">
        <v>65</v>
      </c>
      <c r="T1557" s="4">
        <f t="shared" si="1040"/>
        <v>137</v>
      </c>
      <c r="V1557" s="4" t="s">
        <v>87</v>
      </c>
      <c r="W1557" s="4">
        <f t="shared" si="1094"/>
        <v>137</v>
      </c>
      <c r="X1557" s="4" t="str">
        <f t="shared" si="1095"/>
        <v>S137</v>
      </c>
      <c r="Y1557" s="6" t="s">
        <v>50</v>
      </c>
      <c r="Z1557" s="6" t="str">
        <f t="shared" si="1096"/>
        <v>BASE DE DATOS'!S137</v>
      </c>
      <c r="AA1557" s="4" t="str">
        <f t="shared" ref="AA1557" si="1107">CONCATENATE("=","+","'",Z1557)</f>
        <v>=+'BASE DE DATOS'!S137</v>
      </c>
      <c r="AB1557" t="e">
        <f>+#REF!</f>
        <v>#REF!</v>
      </c>
      <c r="AC1557" s="9">
        <v>129</v>
      </c>
      <c r="AD1557">
        <v>2</v>
      </c>
      <c r="AE1557" t="str">
        <f t="shared" si="1098"/>
        <v>S2</v>
      </c>
      <c r="AF1557" t="str">
        <f t="shared" si="1099"/>
        <v>=+'BASE DE DATOS'!S2</v>
      </c>
      <c r="AG1557" s="3" t="e">
        <f>+#REF!</f>
        <v>#REF!</v>
      </c>
    </row>
    <row r="1558" spans="19:33">
      <c r="S1558" s="4" t="s">
        <v>70</v>
      </c>
      <c r="T1558" s="4">
        <f t="shared" si="1040"/>
        <v>137</v>
      </c>
      <c r="V1558" s="6" t="s">
        <v>89</v>
      </c>
      <c r="W1558" s="4">
        <f t="shared" si="1094"/>
        <v>137</v>
      </c>
      <c r="X1558" s="4" t="str">
        <f t="shared" si="1095"/>
        <v>T137</v>
      </c>
      <c r="Y1558" s="6" t="s">
        <v>50</v>
      </c>
      <c r="Z1558" s="6" t="str">
        <f t="shared" si="1096"/>
        <v>BASE DE DATOS'!T137</v>
      </c>
      <c r="AA1558" s="4" t="str">
        <f t="shared" ref="AA1558" si="1108">CONCATENATE("=","+","'",Z1558)</f>
        <v>=+'BASE DE DATOS'!T137</v>
      </c>
      <c r="AB1558" t="e">
        <f>+#REF!</f>
        <v>#REF!</v>
      </c>
      <c r="AC1558" s="8">
        <v>129</v>
      </c>
      <c r="AD1558">
        <v>2</v>
      </c>
      <c r="AE1558" t="str">
        <f t="shared" si="1098"/>
        <v>T2</v>
      </c>
      <c r="AF1558" t="str">
        <f t="shared" si="1099"/>
        <v>=+'BASE DE DATOS'!T2</v>
      </c>
      <c r="AG1558" s="3" t="e">
        <f>+#REF!</f>
        <v>#REF!</v>
      </c>
    </row>
    <row r="1559" spans="19:33">
      <c r="S1559" s="6" t="s">
        <v>73</v>
      </c>
      <c r="T1559" s="4">
        <f t="shared" si="1040"/>
        <v>137</v>
      </c>
      <c r="V1559" s="4" t="s">
        <v>91</v>
      </c>
      <c r="W1559" s="4">
        <f t="shared" si="1094"/>
        <v>137</v>
      </c>
      <c r="X1559" s="4" t="str">
        <f t="shared" si="1095"/>
        <v>U137</v>
      </c>
      <c r="Y1559" s="6" t="s">
        <v>50</v>
      </c>
      <c r="Z1559" s="6" t="str">
        <f t="shared" si="1096"/>
        <v>BASE DE DATOS'!U137</v>
      </c>
      <c r="AA1559" s="4" t="str">
        <f t="shared" ref="AA1559" si="1109">CONCATENATE("=","+","'",Z1559)</f>
        <v>=+'BASE DE DATOS'!U137</v>
      </c>
      <c r="AB1559" t="e">
        <f>+#REF!</f>
        <v>#REF!</v>
      </c>
      <c r="AC1559" s="9">
        <v>129</v>
      </c>
      <c r="AD1559">
        <v>2</v>
      </c>
      <c r="AE1559" t="str">
        <f t="shared" si="1098"/>
        <v>U2</v>
      </c>
      <c r="AF1559" t="str">
        <f t="shared" si="1099"/>
        <v>=+'BASE DE DATOS'!U2</v>
      </c>
      <c r="AG1559" s="3" t="e">
        <f>+#REF!</f>
        <v>#REF!</v>
      </c>
    </row>
    <row r="1560" spans="19:33">
      <c r="S1560" s="4" t="s">
        <v>77</v>
      </c>
      <c r="T1560" s="4">
        <f t="shared" ref="T1560:T1623" si="1110">IF(S1560="J",T1559+1,T1559)</f>
        <v>137</v>
      </c>
      <c r="V1560" s="6" t="s">
        <v>49</v>
      </c>
      <c r="W1560" s="4">
        <f t="shared" si="1094"/>
        <v>137</v>
      </c>
      <c r="X1560" s="4" t="str">
        <f t="shared" si="1095"/>
        <v>J137</v>
      </c>
      <c r="Y1560" s="6" t="s">
        <v>50</v>
      </c>
      <c r="Z1560" s="6" t="str">
        <f t="shared" si="1096"/>
        <v>BASE DE DATOS'!J137</v>
      </c>
      <c r="AA1560" s="4" t="str">
        <f t="shared" ref="AA1560" si="1111">CONCATENATE("=","+","'",Z1560)</f>
        <v>=+'BASE DE DATOS'!J137</v>
      </c>
      <c r="AB1560" t="e">
        <f>+#REF!</f>
        <v>#REF!</v>
      </c>
      <c r="AC1560" s="8">
        <v>130</v>
      </c>
      <c r="AD1560">
        <v>2</v>
      </c>
      <c r="AE1560" t="str">
        <f t="shared" si="1098"/>
        <v>J2</v>
      </c>
      <c r="AF1560" t="str">
        <f t="shared" si="1099"/>
        <v>=+'BASE DE DATOS'!J2</v>
      </c>
      <c r="AG1560" s="3" t="e">
        <f>+#REF!</f>
        <v>#REF!</v>
      </c>
    </row>
    <row r="1561" spans="19:33">
      <c r="S1561" s="6" t="s">
        <v>81</v>
      </c>
      <c r="T1561" s="4">
        <f t="shared" si="1110"/>
        <v>137</v>
      </c>
      <c r="V1561" s="4" t="s">
        <v>58</v>
      </c>
      <c r="W1561" s="4">
        <f t="shared" si="1094"/>
        <v>137</v>
      </c>
      <c r="X1561" s="4" t="str">
        <f t="shared" si="1095"/>
        <v>K137</v>
      </c>
      <c r="Y1561" s="6" t="s">
        <v>50</v>
      </c>
      <c r="Z1561" s="6" t="str">
        <f t="shared" si="1096"/>
        <v>BASE DE DATOS'!K137</v>
      </c>
      <c r="AA1561" s="4" t="str">
        <f t="shared" ref="AA1561" si="1112">CONCATENATE("=","+","'",Z1561)</f>
        <v>=+'BASE DE DATOS'!K137</v>
      </c>
      <c r="AB1561" t="e">
        <f>+#REF!</f>
        <v>#REF!</v>
      </c>
      <c r="AC1561" s="9">
        <v>130</v>
      </c>
      <c r="AD1561">
        <v>2</v>
      </c>
      <c r="AE1561" t="str">
        <f t="shared" si="1098"/>
        <v>K2</v>
      </c>
      <c r="AF1561" t="str">
        <f t="shared" si="1099"/>
        <v>=+'BASE DE DATOS'!K2</v>
      </c>
      <c r="AG1561" s="3" t="e">
        <f>+#REF!</f>
        <v>#REF!</v>
      </c>
    </row>
    <row r="1562" spans="19:33">
      <c r="S1562" s="4" t="s">
        <v>84</v>
      </c>
      <c r="T1562" s="4">
        <f t="shared" si="1110"/>
        <v>137</v>
      </c>
      <c r="V1562" s="6" t="s">
        <v>65</v>
      </c>
      <c r="W1562" s="4">
        <f t="shared" si="1094"/>
        <v>137</v>
      </c>
      <c r="X1562" s="4" t="str">
        <f t="shared" si="1095"/>
        <v>L137</v>
      </c>
      <c r="Y1562" s="6" t="s">
        <v>50</v>
      </c>
      <c r="Z1562" s="6" t="str">
        <f t="shared" si="1096"/>
        <v>BASE DE DATOS'!L137</v>
      </c>
      <c r="AA1562" s="4" t="str">
        <f t="shared" ref="AA1562" si="1113">CONCATENATE("=","+","'",Z1562)</f>
        <v>=+'BASE DE DATOS'!L137</v>
      </c>
      <c r="AB1562" t="e">
        <f>+#REF!</f>
        <v>#REF!</v>
      </c>
      <c r="AC1562" s="8">
        <v>130</v>
      </c>
      <c r="AD1562">
        <v>2</v>
      </c>
      <c r="AE1562" t="str">
        <f t="shared" si="1098"/>
        <v>L2</v>
      </c>
      <c r="AF1562" t="str">
        <f t="shared" si="1099"/>
        <v>=+'BASE DE DATOS'!L2</v>
      </c>
      <c r="AG1562" s="3" t="e">
        <f>+#REF!</f>
        <v>#REF!</v>
      </c>
    </row>
    <row r="1563" spans="19:33">
      <c r="S1563" s="6" t="s">
        <v>85</v>
      </c>
      <c r="T1563" s="4">
        <f t="shared" si="1110"/>
        <v>137</v>
      </c>
      <c r="V1563" s="4" t="s">
        <v>70</v>
      </c>
      <c r="W1563" s="4">
        <f t="shared" si="1094"/>
        <v>137</v>
      </c>
      <c r="X1563" s="4" t="str">
        <f t="shared" si="1095"/>
        <v>M137</v>
      </c>
      <c r="Y1563" s="6" t="s">
        <v>50</v>
      </c>
      <c r="Z1563" s="6" t="str">
        <f t="shared" si="1096"/>
        <v>BASE DE DATOS'!M137</v>
      </c>
      <c r="AA1563" s="4" t="str">
        <f t="shared" ref="AA1563" si="1114">CONCATENATE("=","+","'",Z1563)</f>
        <v>=+'BASE DE DATOS'!M137</v>
      </c>
      <c r="AB1563" t="e">
        <f>+#REF!</f>
        <v>#REF!</v>
      </c>
      <c r="AC1563" s="9">
        <v>130</v>
      </c>
      <c r="AD1563">
        <v>2</v>
      </c>
      <c r="AE1563" t="str">
        <f t="shared" si="1098"/>
        <v>M2</v>
      </c>
      <c r="AF1563" t="str">
        <f t="shared" si="1099"/>
        <v>=+'BASE DE DATOS'!M2</v>
      </c>
      <c r="AG1563" s="3" t="e">
        <f>+#REF!</f>
        <v>#REF!</v>
      </c>
    </row>
    <row r="1564" spans="19:33">
      <c r="S1564" s="4" t="s">
        <v>87</v>
      </c>
      <c r="T1564" s="4">
        <f t="shared" si="1110"/>
        <v>137</v>
      </c>
      <c r="V1564" s="6" t="s">
        <v>73</v>
      </c>
      <c r="W1564" s="4">
        <f t="shared" si="1094"/>
        <v>137</v>
      </c>
      <c r="X1564" s="4" t="str">
        <f t="shared" si="1095"/>
        <v>N137</v>
      </c>
      <c r="Y1564" s="6" t="s">
        <v>50</v>
      </c>
      <c r="Z1564" s="6" t="str">
        <f t="shared" si="1096"/>
        <v>BASE DE DATOS'!N137</v>
      </c>
      <c r="AA1564" s="4" t="str">
        <f t="shared" ref="AA1564" si="1115">CONCATENATE("=","+","'",Z1564)</f>
        <v>=+'BASE DE DATOS'!N137</v>
      </c>
      <c r="AB1564" t="e">
        <f>+#REF!</f>
        <v>#REF!</v>
      </c>
      <c r="AC1564" s="8">
        <v>130</v>
      </c>
      <c r="AD1564">
        <v>2</v>
      </c>
      <c r="AE1564" t="str">
        <f t="shared" si="1098"/>
        <v>N2</v>
      </c>
      <c r="AF1564" t="str">
        <f t="shared" si="1099"/>
        <v>=+'BASE DE DATOS'!N2</v>
      </c>
      <c r="AG1564" s="3" t="e">
        <f>+#REF!</f>
        <v>#REF!</v>
      </c>
    </row>
    <row r="1565" spans="19:33">
      <c r="S1565" s="6" t="s">
        <v>89</v>
      </c>
      <c r="T1565" s="4">
        <f t="shared" si="1110"/>
        <v>137</v>
      </c>
      <c r="V1565" s="4" t="s">
        <v>77</v>
      </c>
      <c r="W1565" s="4">
        <f t="shared" si="1094"/>
        <v>137</v>
      </c>
      <c r="X1565" s="4" t="str">
        <f t="shared" si="1095"/>
        <v>O137</v>
      </c>
      <c r="Y1565" s="6" t="s">
        <v>50</v>
      </c>
      <c r="Z1565" s="6" t="str">
        <f t="shared" si="1096"/>
        <v>BASE DE DATOS'!O137</v>
      </c>
      <c r="AA1565" s="4" t="str">
        <f t="shared" ref="AA1565" si="1116">CONCATENATE("=","+","'",Z1565)</f>
        <v>=+'BASE DE DATOS'!O137</v>
      </c>
      <c r="AB1565" t="e">
        <f>+#REF!</f>
        <v>#REF!</v>
      </c>
      <c r="AC1565" s="9">
        <v>130</v>
      </c>
      <c r="AD1565">
        <v>2</v>
      </c>
      <c r="AE1565" t="str">
        <f t="shared" si="1098"/>
        <v>O2</v>
      </c>
      <c r="AF1565" t="str">
        <f t="shared" si="1099"/>
        <v>=+'BASE DE DATOS'!O2</v>
      </c>
      <c r="AG1565" s="3" t="e">
        <f>+#REF!</f>
        <v>#REF!</v>
      </c>
    </row>
    <row r="1566" spans="19:33">
      <c r="S1566" s="6" t="s">
        <v>49</v>
      </c>
      <c r="T1566" s="4">
        <f t="shared" si="1110"/>
        <v>138</v>
      </c>
      <c r="V1566" s="6" t="s">
        <v>81</v>
      </c>
      <c r="W1566" s="4">
        <f t="shared" si="1094"/>
        <v>138</v>
      </c>
      <c r="X1566" s="4" t="str">
        <f t="shared" si="1095"/>
        <v>P138</v>
      </c>
      <c r="Y1566" s="6" t="s">
        <v>50</v>
      </c>
      <c r="Z1566" s="6" t="str">
        <f t="shared" si="1096"/>
        <v>BASE DE DATOS'!P138</v>
      </c>
      <c r="AA1566" s="4" t="str">
        <f t="shared" ref="AA1566" si="1117">CONCATENATE("=","+","'",Z1566)</f>
        <v>=+'BASE DE DATOS'!P138</v>
      </c>
      <c r="AB1566" t="e">
        <f>+#REF!</f>
        <v>#REF!</v>
      </c>
      <c r="AC1566" s="8">
        <v>130</v>
      </c>
      <c r="AD1566">
        <v>2</v>
      </c>
      <c r="AE1566" t="str">
        <f t="shared" si="1098"/>
        <v>P2</v>
      </c>
      <c r="AF1566" t="str">
        <f t="shared" si="1099"/>
        <v>=+'BASE DE DATOS'!P2</v>
      </c>
      <c r="AG1566" s="3" t="e">
        <f>+#REF!</f>
        <v>#REF!</v>
      </c>
    </row>
    <row r="1567" spans="19:33">
      <c r="S1567" s="4" t="s">
        <v>58</v>
      </c>
      <c r="T1567" s="4">
        <f t="shared" si="1110"/>
        <v>138</v>
      </c>
      <c r="V1567" s="4" t="s">
        <v>84</v>
      </c>
      <c r="W1567" s="4">
        <f t="shared" si="1094"/>
        <v>138</v>
      </c>
      <c r="X1567" s="4" t="str">
        <f t="shared" si="1095"/>
        <v>Q138</v>
      </c>
      <c r="Y1567" s="6" t="s">
        <v>50</v>
      </c>
      <c r="Z1567" s="6" t="str">
        <f t="shared" si="1096"/>
        <v>BASE DE DATOS'!Q138</v>
      </c>
      <c r="AA1567" s="4" t="str">
        <f t="shared" ref="AA1567" si="1118">CONCATENATE("=","+","'",Z1567)</f>
        <v>=+'BASE DE DATOS'!Q138</v>
      </c>
      <c r="AB1567" t="e">
        <f>+#REF!</f>
        <v>#REF!</v>
      </c>
      <c r="AC1567" s="9">
        <v>130</v>
      </c>
      <c r="AD1567">
        <v>2</v>
      </c>
      <c r="AE1567" t="str">
        <f t="shared" si="1098"/>
        <v>Q2</v>
      </c>
      <c r="AF1567" t="str">
        <f t="shared" si="1099"/>
        <v>=+'BASE DE DATOS'!Q2</v>
      </c>
      <c r="AG1567" s="3" t="e">
        <f>+#REF!</f>
        <v>#REF!</v>
      </c>
    </row>
    <row r="1568" spans="19:33">
      <c r="S1568" s="6" t="s">
        <v>65</v>
      </c>
      <c r="T1568" s="4">
        <f t="shared" si="1110"/>
        <v>138</v>
      </c>
      <c r="V1568" s="6" t="s">
        <v>85</v>
      </c>
      <c r="W1568" s="4">
        <f t="shared" si="1094"/>
        <v>138</v>
      </c>
      <c r="X1568" s="4" t="str">
        <f t="shared" si="1095"/>
        <v>R138</v>
      </c>
      <c r="Y1568" s="6" t="s">
        <v>50</v>
      </c>
      <c r="Z1568" s="6" t="str">
        <f t="shared" si="1096"/>
        <v>BASE DE DATOS'!R138</v>
      </c>
      <c r="AA1568" s="4" t="str">
        <f t="shared" ref="AA1568" si="1119">CONCATENATE("=","+","'",Z1568)</f>
        <v>=+'BASE DE DATOS'!R138</v>
      </c>
      <c r="AB1568" t="e">
        <f>+#REF!</f>
        <v>#REF!</v>
      </c>
      <c r="AC1568" s="8">
        <v>130</v>
      </c>
      <c r="AD1568">
        <v>2</v>
      </c>
      <c r="AE1568" t="str">
        <f t="shared" si="1098"/>
        <v>R2</v>
      </c>
      <c r="AF1568" t="str">
        <f t="shared" si="1099"/>
        <v>=+'BASE DE DATOS'!R2</v>
      </c>
      <c r="AG1568" s="3" t="e">
        <f>+#REF!</f>
        <v>#REF!</v>
      </c>
    </row>
    <row r="1569" spans="19:33">
      <c r="S1569" s="4" t="s">
        <v>70</v>
      </c>
      <c r="T1569" s="4">
        <f t="shared" si="1110"/>
        <v>138</v>
      </c>
      <c r="V1569" s="4" t="s">
        <v>87</v>
      </c>
      <c r="W1569" s="4">
        <f t="shared" si="1094"/>
        <v>138</v>
      </c>
      <c r="X1569" s="4" t="str">
        <f t="shared" si="1095"/>
        <v>S138</v>
      </c>
      <c r="Y1569" s="6" t="s">
        <v>50</v>
      </c>
      <c r="Z1569" s="6" t="str">
        <f t="shared" si="1096"/>
        <v>BASE DE DATOS'!S138</v>
      </c>
      <c r="AA1569" s="4" t="str">
        <f t="shared" ref="AA1569" si="1120">CONCATENATE("=","+","'",Z1569)</f>
        <v>=+'BASE DE DATOS'!S138</v>
      </c>
      <c r="AB1569" t="e">
        <f>+#REF!</f>
        <v>#REF!</v>
      </c>
      <c r="AC1569" s="9">
        <v>130</v>
      </c>
      <c r="AD1569">
        <v>2</v>
      </c>
      <c r="AE1569" t="str">
        <f t="shared" si="1098"/>
        <v>S2</v>
      </c>
      <c r="AF1569" t="str">
        <f t="shared" si="1099"/>
        <v>=+'BASE DE DATOS'!S2</v>
      </c>
      <c r="AG1569" s="3" t="e">
        <f>+#REF!</f>
        <v>#REF!</v>
      </c>
    </row>
    <row r="1570" spans="19:33">
      <c r="S1570" s="6" t="s">
        <v>73</v>
      </c>
      <c r="T1570" s="4">
        <f t="shared" si="1110"/>
        <v>138</v>
      </c>
      <c r="V1570" s="6" t="s">
        <v>89</v>
      </c>
      <c r="W1570" s="4">
        <f t="shared" si="1094"/>
        <v>138</v>
      </c>
      <c r="X1570" s="4" t="str">
        <f t="shared" si="1095"/>
        <v>T138</v>
      </c>
      <c r="Y1570" s="6" t="s">
        <v>50</v>
      </c>
      <c r="Z1570" s="6" t="str">
        <f t="shared" si="1096"/>
        <v>BASE DE DATOS'!T138</v>
      </c>
      <c r="AA1570" s="4" t="str">
        <f t="shared" ref="AA1570" si="1121">CONCATENATE("=","+","'",Z1570)</f>
        <v>=+'BASE DE DATOS'!T138</v>
      </c>
      <c r="AB1570" t="e">
        <f>+#REF!</f>
        <v>#REF!</v>
      </c>
      <c r="AC1570" s="8">
        <v>130</v>
      </c>
      <c r="AD1570">
        <v>2</v>
      </c>
      <c r="AE1570" t="str">
        <f t="shared" si="1098"/>
        <v>T2</v>
      </c>
      <c r="AF1570" t="str">
        <f t="shared" si="1099"/>
        <v>=+'BASE DE DATOS'!T2</v>
      </c>
      <c r="AG1570" s="3" t="e">
        <f>+#REF!</f>
        <v>#REF!</v>
      </c>
    </row>
    <row r="1571" spans="19:33">
      <c r="S1571" s="4" t="s">
        <v>77</v>
      </c>
      <c r="T1571" s="4">
        <f t="shared" si="1110"/>
        <v>138</v>
      </c>
      <c r="V1571" s="4" t="s">
        <v>91</v>
      </c>
      <c r="W1571" s="4">
        <f t="shared" si="1094"/>
        <v>138</v>
      </c>
      <c r="X1571" s="4" t="str">
        <f t="shared" si="1095"/>
        <v>U138</v>
      </c>
      <c r="Y1571" s="6" t="s">
        <v>50</v>
      </c>
      <c r="Z1571" s="6" t="str">
        <f t="shared" si="1096"/>
        <v>BASE DE DATOS'!U138</v>
      </c>
      <c r="AA1571" s="4" t="str">
        <f t="shared" ref="AA1571" si="1122">CONCATENATE("=","+","'",Z1571)</f>
        <v>=+'BASE DE DATOS'!U138</v>
      </c>
      <c r="AB1571" t="e">
        <f>+#REF!</f>
        <v>#REF!</v>
      </c>
      <c r="AC1571" s="9">
        <v>130</v>
      </c>
      <c r="AD1571">
        <v>2</v>
      </c>
      <c r="AE1571" t="str">
        <f t="shared" si="1098"/>
        <v>U2</v>
      </c>
      <c r="AF1571" t="str">
        <f t="shared" si="1099"/>
        <v>=+'BASE DE DATOS'!U2</v>
      </c>
      <c r="AG1571" s="3" t="e">
        <f>+#REF!</f>
        <v>#REF!</v>
      </c>
    </row>
    <row r="1572" spans="19:33">
      <c r="S1572" s="6" t="s">
        <v>81</v>
      </c>
      <c r="T1572" s="4">
        <f t="shared" si="1110"/>
        <v>138</v>
      </c>
      <c r="V1572" s="6" t="s">
        <v>49</v>
      </c>
      <c r="W1572" s="4">
        <f t="shared" si="1094"/>
        <v>138</v>
      </c>
      <c r="X1572" s="4" t="str">
        <f t="shared" si="1095"/>
        <v>J138</v>
      </c>
      <c r="Y1572" s="6" t="s">
        <v>50</v>
      </c>
      <c r="Z1572" s="6" t="str">
        <f t="shared" si="1096"/>
        <v>BASE DE DATOS'!J138</v>
      </c>
      <c r="AA1572" s="4" t="str">
        <f t="shared" ref="AA1572" si="1123">CONCATENATE("=","+","'",Z1572)</f>
        <v>=+'BASE DE DATOS'!J138</v>
      </c>
      <c r="AB1572" t="e">
        <f>+#REF!</f>
        <v>#REF!</v>
      </c>
      <c r="AC1572" s="8">
        <v>131</v>
      </c>
      <c r="AD1572">
        <v>2</v>
      </c>
      <c r="AE1572" t="str">
        <f t="shared" si="1098"/>
        <v>J2</v>
      </c>
      <c r="AF1572" t="str">
        <f t="shared" si="1099"/>
        <v>=+'BASE DE DATOS'!J2</v>
      </c>
      <c r="AG1572" s="3" t="e">
        <f>+#REF!</f>
        <v>#REF!</v>
      </c>
    </row>
    <row r="1573" spans="19:33">
      <c r="S1573" s="4" t="s">
        <v>84</v>
      </c>
      <c r="T1573" s="4">
        <f t="shared" si="1110"/>
        <v>138</v>
      </c>
      <c r="V1573" s="4" t="s">
        <v>58</v>
      </c>
      <c r="W1573" s="4">
        <f t="shared" si="1094"/>
        <v>138</v>
      </c>
      <c r="X1573" s="4" t="str">
        <f t="shared" si="1095"/>
        <v>K138</v>
      </c>
      <c r="Y1573" s="6" t="s">
        <v>50</v>
      </c>
      <c r="Z1573" s="6" t="str">
        <f t="shared" si="1096"/>
        <v>BASE DE DATOS'!K138</v>
      </c>
      <c r="AA1573" s="4" t="str">
        <f t="shared" ref="AA1573" si="1124">CONCATENATE("=","+","'",Z1573)</f>
        <v>=+'BASE DE DATOS'!K138</v>
      </c>
      <c r="AB1573" t="e">
        <f>+#REF!</f>
        <v>#REF!</v>
      </c>
      <c r="AC1573" s="9">
        <v>131</v>
      </c>
      <c r="AD1573">
        <v>2</v>
      </c>
      <c r="AE1573" t="str">
        <f t="shared" si="1098"/>
        <v>K2</v>
      </c>
      <c r="AF1573" t="str">
        <f t="shared" si="1099"/>
        <v>=+'BASE DE DATOS'!K2</v>
      </c>
      <c r="AG1573" s="3" t="e">
        <f>+#REF!</f>
        <v>#REF!</v>
      </c>
    </row>
    <row r="1574" spans="19:33">
      <c r="S1574" s="6" t="s">
        <v>85</v>
      </c>
      <c r="T1574" s="4">
        <f t="shared" si="1110"/>
        <v>138</v>
      </c>
      <c r="V1574" s="6" t="s">
        <v>65</v>
      </c>
      <c r="W1574" s="4">
        <f t="shared" si="1094"/>
        <v>138</v>
      </c>
      <c r="X1574" s="4" t="str">
        <f t="shared" si="1095"/>
        <v>L138</v>
      </c>
      <c r="Y1574" s="6" t="s">
        <v>50</v>
      </c>
      <c r="Z1574" s="6" t="str">
        <f t="shared" si="1096"/>
        <v>BASE DE DATOS'!L138</v>
      </c>
      <c r="AA1574" s="4" t="str">
        <f t="shared" ref="AA1574" si="1125">CONCATENATE("=","+","'",Z1574)</f>
        <v>=+'BASE DE DATOS'!L138</v>
      </c>
      <c r="AB1574" t="e">
        <f>+#REF!</f>
        <v>#REF!</v>
      </c>
      <c r="AC1574" s="8">
        <v>131</v>
      </c>
      <c r="AD1574">
        <v>2</v>
      </c>
      <c r="AE1574" t="str">
        <f t="shared" si="1098"/>
        <v>L2</v>
      </c>
      <c r="AF1574" t="str">
        <f t="shared" si="1099"/>
        <v>=+'BASE DE DATOS'!L2</v>
      </c>
      <c r="AG1574" s="3" t="e">
        <f>+#REF!</f>
        <v>#REF!</v>
      </c>
    </row>
    <row r="1575" spans="19:33">
      <c r="S1575" s="4" t="s">
        <v>87</v>
      </c>
      <c r="T1575" s="4">
        <f t="shared" si="1110"/>
        <v>138</v>
      </c>
      <c r="V1575" s="4" t="s">
        <v>70</v>
      </c>
      <c r="W1575" s="4">
        <f t="shared" si="1094"/>
        <v>138</v>
      </c>
      <c r="X1575" s="4" t="str">
        <f t="shared" si="1095"/>
        <v>M138</v>
      </c>
      <c r="Y1575" s="6" t="s">
        <v>50</v>
      </c>
      <c r="Z1575" s="6" t="str">
        <f t="shared" si="1096"/>
        <v>BASE DE DATOS'!M138</v>
      </c>
      <c r="AA1575" s="4" t="str">
        <f t="shared" ref="AA1575" si="1126">CONCATENATE("=","+","'",Z1575)</f>
        <v>=+'BASE DE DATOS'!M138</v>
      </c>
      <c r="AB1575" t="e">
        <f>+#REF!</f>
        <v>#REF!</v>
      </c>
      <c r="AC1575" s="9">
        <v>131</v>
      </c>
      <c r="AD1575">
        <v>2</v>
      </c>
      <c r="AE1575" t="str">
        <f t="shared" si="1098"/>
        <v>M2</v>
      </c>
      <c r="AF1575" t="str">
        <f t="shared" si="1099"/>
        <v>=+'BASE DE DATOS'!M2</v>
      </c>
      <c r="AG1575" s="3" t="e">
        <f>+#REF!</f>
        <v>#REF!</v>
      </c>
    </row>
    <row r="1576" spans="19:33">
      <c r="S1576" s="6" t="s">
        <v>89</v>
      </c>
      <c r="T1576" s="4">
        <f t="shared" si="1110"/>
        <v>138</v>
      </c>
      <c r="V1576" s="6" t="s">
        <v>73</v>
      </c>
      <c r="W1576" s="4">
        <f t="shared" si="1094"/>
        <v>138</v>
      </c>
      <c r="X1576" s="4" t="str">
        <f t="shared" si="1095"/>
        <v>N138</v>
      </c>
      <c r="Y1576" s="6" t="s">
        <v>50</v>
      </c>
      <c r="Z1576" s="6" t="str">
        <f t="shared" si="1096"/>
        <v>BASE DE DATOS'!N138</v>
      </c>
      <c r="AA1576" s="4" t="str">
        <f t="shared" ref="AA1576" si="1127">CONCATENATE("=","+","'",Z1576)</f>
        <v>=+'BASE DE DATOS'!N138</v>
      </c>
      <c r="AB1576" t="e">
        <f>+#REF!</f>
        <v>#REF!</v>
      </c>
      <c r="AC1576" s="8">
        <v>131</v>
      </c>
      <c r="AD1576">
        <v>2</v>
      </c>
      <c r="AE1576" t="str">
        <f t="shared" si="1098"/>
        <v>N2</v>
      </c>
      <c r="AF1576" t="str">
        <f t="shared" si="1099"/>
        <v>=+'BASE DE DATOS'!N2</v>
      </c>
      <c r="AG1576" s="3" t="e">
        <f>+#REF!</f>
        <v>#REF!</v>
      </c>
    </row>
    <row r="1577" spans="19:33">
      <c r="S1577" s="6" t="s">
        <v>49</v>
      </c>
      <c r="T1577" s="4">
        <f t="shared" si="1110"/>
        <v>139</v>
      </c>
      <c r="V1577" s="4" t="s">
        <v>77</v>
      </c>
      <c r="W1577" s="4">
        <f t="shared" si="1094"/>
        <v>139</v>
      </c>
      <c r="X1577" s="4" t="str">
        <f t="shared" si="1095"/>
        <v>O139</v>
      </c>
      <c r="Y1577" s="6" t="s">
        <v>50</v>
      </c>
      <c r="Z1577" s="6" t="str">
        <f t="shared" si="1096"/>
        <v>BASE DE DATOS'!O139</v>
      </c>
      <c r="AA1577" s="4" t="str">
        <f t="shared" ref="AA1577" si="1128">CONCATENATE("=","+","'",Z1577)</f>
        <v>=+'BASE DE DATOS'!O139</v>
      </c>
      <c r="AB1577" t="e">
        <f>+#REF!</f>
        <v>#REF!</v>
      </c>
      <c r="AC1577" s="9">
        <v>131</v>
      </c>
      <c r="AD1577">
        <v>2</v>
      </c>
      <c r="AE1577" t="str">
        <f t="shared" si="1098"/>
        <v>O2</v>
      </c>
      <c r="AF1577" t="str">
        <f t="shared" si="1099"/>
        <v>=+'BASE DE DATOS'!O2</v>
      </c>
      <c r="AG1577" s="3" t="e">
        <f>+#REF!</f>
        <v>#REF!</v>
      </c>
    </row>
    <row r="1578" spans="19:33">
      <c r="S1578" s="4" t="s">
        <v>58</v>
      </c>
      <c r="T1578" s="4">
        <f t="shared" si="1110"/>
        <v>139</v>
      </c>
      <c r="V1578" s="6" t="s">
        <v>81</v>
      </c>
      <c r="W1578" s="4">
        <f t="shared" si="1094"/>
        <v>139</v>
      </c>
      <c r="X1578" s="4" t="str">
        <f t="shared" si="1095"/>
        <v>P139</v>
      </c>
      <c r="Y1578" s="6" t="s">
        <v>50</v>
      </c>
      <c r="Z1578" s="6" t="str">
        <f t="shared" si="1096"/>
        <v>BASE DE DATOS'!P139</v>
      </c>
      <c r="AA1578" s="4" t="str">
        <f t="shared" ref="AA1578" si="1129">CONCATENATE("=","+","'",Z1578)</f>
        <v>=+'BASE DE DATOS'!P139</v>
      </c>
      <c r="AB1578" t="e">
        <f>+#REF!</f>
        <v>#REF!</v>
      </c>
      <c r="AC1578" s="8">
        <v>131</v>
      </c>
      <c r="AD1578">
        <v>2</v>
      </c>
      <c r="AE1578" t="str">
        <f t="shared" si="1098"/>
        <v>P2</v>
      </c>
      <c r="AF1578" t="str">
        <f t="shared" si="1099"/>
        <v>=+'BASE DE DATOS'!P2</v>
      </c>
      <c r="AG1578" s="3" t="e">
        <f>+#REF!</f>
        <v>#REF!</v>
      </c>
    </row>
    <row r="1579" spans="19:33">
      <c r="S1579" s="6" t="s">
        <v>65</v>
      </c>
      <c r="T1579" s="4">
        <f t="shared" si="1110"/>
        <v>139</v>
      </c>
      <c r="V1579" s="4" t="s">
        <v>84</v>
      </c>
      <c r="W1579" s="4">
        <f t="shared" si="1094"/>
        <v>139</v>
      </c>
      <c r="X1579" s="4" t="str">
        <f t="shared" si="1095"/>
        <v>Q139</v>
      </c>
      <c r="Y1579" s="6" t="s">
        <v>50</v>
      </c>
      <c r="Z1579" s="6" t="str">
        <f t="shared" si="1096"/>
        <v>BASE DE DATOS'!Q139</v>
      </c>
      <c r="AA1579" s="4" t="str">
        <f t="shared" ref="AA1579" si="1130">CONCATENATE("=","+","'",Z1579)</f>
        <v>=+'BASE DE DATOS'!Q139</v>
      </c>
      <c r="AB1579" t="e">
        <f>+#REF!</f>
        <v>#REF!</v>
      </c>
      <c r="AC1579" s="9">
        <v>131</v>
      </c>
      <c r="AD1579">
        <v>2</v>
      </c>
      <c r="AE1579" t="str">
        <f t="shared" si="1098"/>
        <v>Q2</v>
      </c>
      <c r="AF1579" t="str">
        <f t="shared" si="1099"/>
        <v>=+'BASE DE DATOS'!Q2</v>
      </c>
      <c r="AG1579" s="3" t="e">
        <f>+#REF!</f>
        <v>#REF!</v>
      </c>
    </row>
    <row r="1580" spans="19:33">
      <c r="S1580" s="4" t="s">
        <v>70</v>
      </c>
      <c r="T1580" s="4">
        <f t="shared" si="1110"/>
        <v>139</v>
      </c>
      <c r="V1580" s="6" t="s">
        <v>85</v>
      </c>
      <c r="W1580" s="4">
        <f t="shared" si="1094"/>
        <v>139</v>
      </c>
      <c r="X1580" s="4" t="str">
        <f t="shared" si="1095"/>
        <v>R139</v>
      </c>
      <c r="Y1580" s="6" t="s">
        <v>50</v>
      </c>
      <c r="Z1580" s="6" t="str">
        <f t="shared" si="1096"/>
        <v>BASE DE DATOS'!R139</v>
      </c>
      <c r="AA1580" s="4" t="str">
        <f t="shared" ref="AA1580" si="1131">CONCATENATE("=","+","'",Z1580)</f>
        <v>=+'BASE DE DATOS'!R139</v>
      </c>
      <c r="AB1580" t="e">
        <f>+#REF!</f>
        <v>#REF!</v>
      </c>
      <c r="AC1580" s="8">
        <v>131</v>
      </c>
      <c r="AD1580">
        <v>2</v>
      </c>
      <c r="AE1580" t="str">
        <f t="shared" si="1098"/>
        <v>R2</v>
      </c>
      <c r="AF1580" t="str">
        <f t="shared" si="1099"/>
        <v>=+'BASE DE DATOS'!R2</v>
      </c>
      <c r="AG1580" s="3" t="e">
        <f>+#REF!</f>
        <v>#REF!</v>
      </c>
    </row>
    <row r="1581" spans="19:33">
      <c r="S1581" s="6" t="s">
        <v>73</v>
      </c>
      <c r="T1581" s="4">
        <f t="shared" si="1110"/>
        <v>139</v>
      </c>
      <c r="V1581" s="4" t="s">
        <v>87</v>
      </c>
      <c r="W1581" s="4">
        <f t="shared" si="1094"/>
        <v>139</v>
      </c>
      <c r="X1581" s="4" t="str">
        <f t="shared" si="1095"/>
        <v>S139</v>
      </c>
      <c r="Y1581" s="6" t="s">
        <v>50</v>
      </c>
      <c r="Z1581" s="6" t="str">
        <f t="shared" si="1096"/>
        <v>BASE DE DATOS'!S139</v>
      </c>
      <c r="AA1581" s="4" t="str">
        <f t="shared" ref="AA1581" si="1132">CONCATENATE("=","+","'",Z1581)</f>
        <v>=+'BASE DE DATOS'!S139</v>
      </c>
      <c r="AB1581" t="e">
        <f>+#REF!</f>
        <v>#REF!</v>
      </c>
      <c r="AC1581" s="9">
        <v>131</v>
      </c>
      <c r="AD1581">
        <v>2</v>
      </c>
      <c r="AE1581" t="str">
        <f t="shared" si="1098"/>
        <v>S2</v>
      </c>
      <c r="AF1581" t="str">
        <f t="shared" si="1099"/>
        <v>=+'BASE DE DATOS'!S2</v>
      </c>
      <c r="AG1581" s="3" t="e">
        <f>+#REF!</f>
        <v>#REF!</v>
      </c>
    </row>
    <row r="1582" spans="19:33">
      <c r="S1582" s="4" t="s">
        <v>77</v>
      </c>
      <c r="T1582" s="4">
        <f t="shared" si="1110"/>
        <v>139</v>
      </c>
      <c r="V1582" s="6" t="s">
        <v>89</v>
      </c>
      <c r="W1582" s="4">
        <f t="shared" si="1094"/>
        <v>139</v>
      </c>
      <c r="X1582" s="4" t="str">
        <f t="shared" si="1095"/>
        <v>T139</v>
      </c>
      <c r="Y1582" s="6" t="s">
        <v>50</v>
      </c>
      <c r="Z1582" s="6" t="str">
        <f t="shared" si="1096"/>
        <v>BASE DE DATOS'!T139</v>
      </c>
      <c r="AA1582" s="4" t="str">
        <f t="shared" ref="AA1582" si="1133">CONCATENATE("=","+","'",Z1582)</f>
        <v>=+'BASE DE DATOS'!T139</v>
      </c>
      <c r="AB1582" t="e">
        <f>+#REF!</f>
        <v>#REF!</v>
      </c>
      <c r="AC1582" s="8">
        <v>131</v>
      </c>
      <c r="AD1582">
        <v>2</v>
      </c>
      <c r="AE1582" t="str">
        <f t="shared" si="1098"/>
        <v>T2</v>
      </c>
      <c r="AF1582" t="str">
        <f t="shared" si="1099"/>
        <v>=+'BASE DE DATOS'!T2</v>
      </c>
      <c r="AG1582" s="3" t="e">
        <f>+#REF!</f>
        <v>#REF!</v>
      </c>
    </row>
    <row r="1583" spans="19:33">
      <c r="S1583" s="6" t="s">
        <v>81</v>
      </c>
      <c r="T1583" s="4">
        <f t="shared" si="1110"/>
        <v>139</v>
      </c>
      <c r="V1583" s="4" t="s">
        <v>91</v>
      </c>
      <c r="W1583" s="4">
        <f t="shared" si="1094"/>
        <v>139</v>
      </c>
      <c r="X1583" s="4" t="str">
        <f t="shared" si="1095"/>
        <v>U139</v>
      </c>
      <c r="Y1583" s="6" t="s">
        <v>50</v>
      </c>
      <c r="Z1583" s="6" t="str">
        <f t="shared" si="1096"/>
        <v>BASE DE DATOS'!U139</v>
      </c>
      <c r="AA1583" s="4" t="str">
        <f t="shared" ref="AA1583" si="1134">CONCATENATE("=","+","'",Z1583)</f>
        <v>=+'BASE DE DATOS'!U139</v>
      </c>
      <c r="AB1583" t="e">
        <f>+#REF!</f>
        <v>#REF!</v>
      </c>
      <c r="AC1583" s="9">
        <v>131</v>
      </c>
      <c r="AD1583">
        <v>2</v>
      </c>
      <c r="AE1583" t="str">
        <f t="shared" si="1098"/>
        <v>U2</v>
      </c>
      <c r="AF1583" t="str">
        <f t="shared" si="1099"/>
        <v>=+'BASE DE DATOS'!U2</v>
      </c>
      <c r="AG1583" s="3" t="e">
        <f>+#REF!</f>
        <v>#REF!</v>
      </c>
    </row>
    <row r="1584" spans="19:33">
      <c r="S1584" s="4" t="s">
        <v>84</v>
      </c>
      <c r="T1584" s="4">
        <f t="shared" si="1110"/>
        <v>139</v>
      </c>
      <c r="V1584" s="6" t="s">
        <v>49</v>
      </c>
      <c r="W1584" s="4">
        <f t="shared" si="1094"/>
        <v>139</v>
      </c>
      <c r="X1584" s="4" t="str">
        <f t="shared" si="1095"/>
        <v>J139</v>
      </c>
      <c r="Y1584" s="6" t="s">
        <v>50</v>
      </c>
      <c r="Z1584" s="6" t="str">
        <f t="shared" si="1096"/>
        <v>BASE DE DATOS'!J139</v>
      </c>
      <c r="AA1584" s="4" t="str">
        <f t="shared" ref="AA1584" si="1135">CONCATENATE("=","+","'",Z1584)</f>
        <v>=+'BASE DE DATOS'!J139</v>
      </c>
      <c r="AB1584" t="e">
        <f>+#REF!</f>
        <v>#REF!</v>
      </c>
      <c r="AC1584" s="8">
        <v>132</v>
      </c>
      <c r="AD1584">
        <v>2</v>
      </c>
      <c r="AE1584" t="str">
        <f t="shared" si="1098"/>
        <v>J2</v>
      </c>
      <c r="AF1584" t="str">
        <f t="shared" si="1099"/>
        <v>=+'BASE DE DATOS'!J2</v>
      </c>
      <c r="AG1584" s="3" t="e">
        <f>+#REF!</f>
        <v>#REF!</v>
      </c>
    </row>
    <row r="1585" spans="19:33">
      <c r="S1585" s="6" t="s">
        <v>85</v>
      </c>
      <c r="T1585" s="4">
        <f t="shared" si="1110"/>
        <v>139</v>
      </c>
      <c r="V1585" s="4" t="s">
        <v>58</v>
      </c>
      <c r="W1585" s="4">
        <f t="shared" si="1094"/>
        <v>139</v>
      </c>
      <c r="X1585" s="4" t="str">
        <f t="shared" si="1095"/>
        <v>K139</v>
      </c>
      <c r="Y1585" s="6" t="s">
        <v>50</v>
      </c>
      <c r="Z1585" s="6" t="str">
        <f t="shared" si="1096"/>
        <v>BASE DE DATOS'!K139</v>
      </c>
      <c r="AA1585" s="4" t="str">
        <f t="shared" ref="AA1585" si="1136">CONCATENATE("=","+","'",Z1585)</f>
        <v>=+'BASE DE DATOS'!K139</v>
      </c>
      <c r="AB1585" t="e">
        <f>+#REF!</f>
        <v>#REF!</v>
      </c>
      <c r="AC1585" s="9">
        <v>132</v>
      </c>
      <c r="AD1585">
        <v>2</v>
      </c>
      <c r="AE1585" t="str">
        <f t="shared" si="1098"/>
        <v>K2</v>
      </c>
      <c r="AF1585" t="str">
        <f t="shared" si="1099"/>
        <v>=+'BASE DE DATOS'!K2</v>
      </c>
      <c r="AG1585" s="3" t="e">
        <f>+#REF!</f>
        <v>#REF!</v>
      </c>
    </row>
    <row r="1586" spans="19:33">
      <c r="S1586" s="4" t="s">
        <v>87</v>
      </c>
      <c r="T1586" s="4">
        <f t="shared" si="1110"/>
        <v>139</v>
      </c>
      <c r="V1586" s="6" t="s">
        <v>65</v>
      </c>
      <c r="W1586" s="4">
        <f t="shared" si="1094"/>
        <v>139</v>
      </c>
      <c r="X1586" s="4" t="str">
        <f t="shared" si="1095"/>
        <v>L139</v>
      </c>
      <c r="Y1586" s="6" t="s">
        <v>50</v>
      </c>
      <c r="Z1586" s="6" t="str">
        <f t="shared" si="1096"/>
        <v>BASE DE DATOS'!L139</v>
      </c>
      <c r="AA1586" s="4" t="str">
        <f t="shared" ref="AA1586" si="1137">CONCATENATE("=","+","'",Z1586)</f>
        <v>=+'BASE DE DATOS'!L139</v>
      </c>
      <c r="AB1586" t="e">
        <f>+#REF!</f>
        <v>#REF!</v>
      </c>
      <c r="AC1586" s="8">
        <v>132</v>
      </c>
      <c r="AD1586">
        <v>2</v>
      </c>
      <c r="AE1586" t="str">
        <f t="shared" si="1098"/>
        <v>L2</v>
      </c>
      <c r="AF1586" t="str">
        <f t="shared" si="1099"/>
        <v>=+'BASE DE DATOS'!L2</v>
      </c>
      <c r="AG1586" s="3" t="e">
        <f>+#REF!</f>
        <v>#REF!</v>
      </c>
    </row>
    <row r="1587" spans="19:33">
      <c r="S1587" s="6" t="s">
        <v>89</v>
      </c>
      <c r="T1587" s="4">
        <f t="shared" si="1110"/>
        <v>139</v>
      </c>
      <c r="V1587" s="4" t="s">
        <v>70</v>
      </c>
      <c r="W1587" s="4">
        <f t="shared" si="1094"/>
        <v>139</v>
      </c>
      <c r="X1587" s="4" t="str">
        <f t="shared" si="1095"/>
        <v>M139</v>
      </c>
      <c r="Y1587" s="6" t="s">
        <v>50</v>
      </c>
      <c r="Z1587" s="6" t="str">
        <f t="shared" si="1096"/>
        <v>BASE DE DATOS'!M139</v>
      </c>
      <c r="AA1587" s="4" t="str">
        <f t="shared" ref="AA1587" si="1138">CONCATENATE("=","+","'",Z1587)</f>
        <v>=+'BASE DE DATOS'!M139</v>
      </c>
      <c r="AB1587" t="e">
        <f>+#REF!</f>
        <v>#REF!</v>
      </c>
      <c r="AC1587" s="9">
        <v>132</v>
      </c>
      <c r="AD1587">
        <v>2</v>
      </c>
      <c r="AE1587" t="str">
        <f t="shared" si="1098"/>
        <v>M2</v>
      </c>
      <c r="AF1587" t="str">
        <f t="shared" si="1099"/>
        <v>=+'BASE DE DATOS'!M2</v>
      </c>
      <c r="AG1587" s="3" t="e">
        <f>+#REF!</f>
        <v>#REF!</v>
      </c>
    </row>
    <row r="1588" spans="19:33">
      <c r="S1588" s="6" t="s">
        <v>49</v>
      </c>
      <c r="T1588" s="4">
        <f t="shared" si="1110"/>
        <v>140</v>
      </c>
      <c r="V1588" s="6" t="s">
        <v>73</v>
      </c>
      <c r="W1588" s="4">
        <f t="shared" si="1094"/>
        <v>140</v>
      </c>
      <c r="X1588" s="4" t="str">
        <f t="shared" si="1095"/>
        <v>N140</v>
      </c>
      <c r="Y1588" s="6" t="s">
        <v>50</v>
      </c>
      <c r="Z1588" s="6" t="str">
        <f t="shared" si="1096"/>
        <v>BASE DE DATOS'!N140</v>
      </c>
      <c r="AA1588" s="4" t="str">
        <f t="shared" ref="AA1588" si="1139">CONCATENATE("=","+","'",Z1588)</f>
        <v>=+'BASE DE DATOS'!N140</v>
      </c>
      <c r="AB1588" t="e">
        <f>+#REF!</f>
        <v>#REF!</v>
      </c>
      <c r="AC1588" s="8">
        <v>132</v>
      </c>
      <c r="AD1588">
        <v>2</v>
      </c>
      <c r="AE1588" t="str">
        <f t="shared" si="1098"/>
        <v>N2</v>
      </c>
      <c r="AF1588" t="str">
        <f t="shared" si="1099"/>
        <v>=+'BASE DE DATOS'!N2</v>
      </c>
      <c r="AG1588" s="3" t="e">
        <f>+#REF!</f>
        <v>#REF!</v>
      </c>
    </row>
    <row r="1589" spans="19:33">
      <c r="S1589" s="4" t="s">
        <v>58</v>
      </c>
      <c r="T1589" s="4">
        <f t="shared" si="1110"/>
        <v>140</v>
      </c>
      <c r="V1589" s="4" t="s">
        <v>77</v>
      </c>
      <c r="W1589" s="4">
        <f t="shared" si="1094"/>
        <v>140</v>
      </c>
      <c r="X1589" s="4" t="str">
        <f t="shared" si="1095"/>
        <v>O140</v>
      </c>
      <c r="Y1589" s="6" t="s">
        <v>50</v>
      </c>
      <c r="Z1589" s="6" t="str">
        <f t="shared" si="1096"/>
        <v>BASE DE DATOS'!O140</v>
      </c>
      <c r="AA1589" s="4" t="str">
        <f t="shared" ref="AA1589" si="1140">CONCATENATE("=","+","'",Z1589)</f>
        <v>=+'BASE DE DATOS'!O140</v>
      </c>
      <c r="AB1589" t="e">
        <f>+#REF!</f>
        <v>#REF!</v>
      </c>
      <c r="AC1589" s="9">
        <v>132</v>
      </c>
      <c r="AD1589">
        <v>2</v>
      </c>
      <c r="AE1589" t="str">
        <f t="shared" si="1098"/>
        <v>O2</v>
      </c>
      <c r="AF1589" t="str">
        <f t="shared" si="1099"/>
        <v>=+'BASE DE DATOS'!O2</v>
      </c>
      <c r="AG1589" s="3" t="e">
        <f>+#REF!</f>
        <v>#REF!</v>
      </c>
    </row>
    <row r="1590" spans="19:33">
      <c r="S1590" s="6" t="s">
        <v>65</v>
      </c>
      <c r="T1590" s="4">
        <f t="shared" si="1110"/>
        <v>140</v>
      </c>
      <c r="V1590" s="6" t="s">
        <v>81</v>
      </c>
      <c r="W1590" s="4">
        <f t="shared" si="1094"/>
        <v>140</v>
      </c>
      <c r="X1590" s="4" t="str">
        <f t="shared" si="1095"/>
        <v>P140</v>
      </c>
      <c r="Y1590" s="6" t="s">
        <v>50</v>
      </c>
      <c r="Z1590" s="6" t="str">
        <f t="shared" si="1096"/>
        <v>BASE DE DATOS'!P140</v>
      </c>
      <c r="AA1590" s="4" t="str">
        <f t="shared" ref="AA1590" si="1141">CONCATENATE("=","+","'",Z1590)</f>
        <v>=+'BASE DE DATOS'!P140</v>
      </c>
      <c r="AB1590" t="e">
        <f>+#REF!</f>
        <v>#REF!</v>
      </c>
      <c r="AC1590" s="8">
        <v>132</v>
      </c>
      <c r="AD1590">
        <v>2</v>
      </c>
      <c r="AE1590" t="str">
        <f t="shared" si="1098"/>
        <v>P2</v>
      </c>
      <c r="AF1590" t="str">
        <f t="shared" si="1099"/>
        <v>=+'BASE DE DATOS'!P2</v>
      </c>
      <c r="AG1590" s="3" t="e">
        <f>+#REF!</f>
        <v>#REF!</v>
      </c>
    </row>
    <row r="1591" spans="19:33">
      <c r="S1591" s="4" t="s">
        <v>70</v>
      </c>
      <c r="T1591" s="4">
        <f t="shared" si="1110"/>
        <v>140</v>
      </c>
      <c r="V1591" s="4" t="s">
        <v>84</v>
      </c>
      <c r="W1591" s="4">
        <f t="shared" si="1094"/>
        <v>140</v>
      </c>
      <c r="X1591" s="4" t="str">
        <f t="shared" si="1095"/>
        <v>Q140</v>
      </c>
      <c r="Y1591" s="6" t="s">
        <v>50</v>
      </c>
      <c r="Z1591" s="6" t="str">
        <f t="shared" si="1096"/>
        <v>BASE DE DATOS'!Q140</v>
      </c>
      <c r="AA1591" s="4" t="str">
        <f t="shared" ref="AA1591" si="1142">CONCATENATE("=","+","'",Z1591)</f>
        <v>=+'BASE DE DATOS'!Q140</v>
      </c>
      <c r="AB1591" t="e">
        <f>+#REF!</f>
        <v>#REF!</v>
      </c>
      <c r="AC1591" s="9">
        <v>132</v>
      </c>
      <c r="AD1591">
        <v>2</v>
      </c>
      <c r="AE1591" t="str">
        <f t="shared" si="1098"/>
        <v>Q2</v>
      </c>
      <c r="AF1591" t="str">
        <f t="shared" si="1099"/>
        <v>=+'BASE DE DATOS'!Q2</v>
      </c>
      <c r="AG1591" s="3" t="e">
        <f>+#REF!</f>
        <v>#REF!</v>
      </c>
    </row>
    <row r="1592" spans="19:33">
      <c r="S1592" s="6" t="s">
        <v>73</v>
      </c>
      <c r="T1592" s="4">
        <f t="shared" si="1110"/>
        <v>140</v>
      </c>
      <c r="V1592" s="6" t="s">
        <v>85</v>
      </c>
      <c r="W1592" s="4">
        <f t="shared" si="1094"/>
        <v>140</v>
      </c>
      <c r="X1592" s="4" t="str">
        <f t="shared" si="1095"/>
        <v>R140</v>
      </c>
      <c r="Y1592" s="6" t="s">
        <v>50</v>
      </c>
      <c r="Z1592" s="6" t="str">
        <f t="shared" si="1096"/>
        <v>BASE DE DATOS'!R140</v>
      </c>
      <c r="AA1592" s="4" t="str">
        <f t="shared" ref="AA1592" si="1143">CONCATENATE("=","+","'",Z1592)</f>
        <v>=+'BASE DE DATOS'!R140</v>
      </c>
      <c r="AB1592" t="e">
        <f>+#REF!</f>
        <v>#REF!</v>
      </c>
      <c r="AC1592" s="8">
        <v>132</v>
      </c>
      <c r="AD1592">
        <v>2</v>
      </c>
      <c r="AE1592" t="str">
        <f t="shared" si="1098"/>
        <v>R2</v>
      </c>
      <c r="AF1592" t="str">
        <f t="shared" si="1099"/>
        <v>=+'BASE DE DATOS'!R2</v>
      </c>
      <c r="AG1592" s="3" t="e">
        <f>+#REF!</f>
        <v>#REF!</v>
      </c>
    </row>
    <row r="1593" spans="19:33">
      <c r="S1593" s="4" t="s">
        <v>77</v>
      </c>
      <c r="T1593" s="4">
        <f t="shared" si="1110"/>
        <v>140</v>
      </c>
      <c r="V1593" s="4" t="s">
        <v>87</v>
      </c>
      <c r="W1593" s="4">
        <f t="shared" si="1094"/>
        <v>140</v>
      </c>
      <c r="X1593" s="4" t="str">
        <f t="shared" si="1095"/>
        <v>S140</v>
      </c>
      <c r="Y1593" s="6" t="s">
        <v>50</v>
      </c>
      <c r="Z1593" s="6" t="str">
        <f t="shared" si="1096"/>
        <v>BASE DE DATOS'!S140</v>
      </c>
      <c r="AA1593" s="4" t="str">
        <f t="shared" ref="AA1593" si="1144">CONCATENATE("=","+","'",Z1593)</f>
        <v>=+'BASE DE DATOS'!S140</v>
      </c>
      <c r="AB1593" t="e">
        <f>+#REF!</f>
        <v>#REF!</v>
      </c>
      <c r="AC1593" s="9">
        <v>132</v>
      </c>
      <c r="AD1593">
        <v>2</v>
      </c>
      <c r="AE1593" t="str">
        <f t="shared" si="1098"/>
        <v>S2</v>
      </c>
      <c r="AF1593" t="str">
        <f t="shared" si="1099"/>
        <v>=+'BASE DE DATOS'!S2</v>
      </c>
      <c r="AG1593" s="3" t="e">
        <f>+#REF!</f>
        <v>#REF!</v>
      </c>
    </row>
    <row r="1594" spans="19:33">
      <c r="S1594" s="6" t="s">
        <v>81</v>
      </c>
      <c r="T1594" s="4">
        <f t="shared" si="1110"/>
        <v>140</v>
      </c>
      <c r="V1594" s="6" t="s">
        <v>89</v>
      </c>
      <c r="W1594" s="4">
        <f t="shared" si="1094"/>
        <v>140</v>
      </c>
      <c r="X1594" s="4" t="str">
        <f t="shared" si="1095"/>
        <v>T140</v>
      </c>
      <c r="Y1594" s="6" t="s">
        <v>50</v>
      </c>
      <c r="Z1594" s="6" t="str">
        <f t="shared" si="1096"/>
        <v>BASE DE DATOS'!T140</v>
      </c>
      <c r="AA1594" s="4" t="str">
        <f t="shared" ref="AA1594" si="1145">CONCATENATE("=","+","'",Z1594)</f>
        <v>=+'BASE DE DATOS'!T140</v>
      </c>
      <c r="AB1594" t="e">
        <f>+#REF!</f>
        <v>#REF!</v>
      </c>
      <c r="AC1594" s="8">
        <v>132</v>
      </c>
      <c r="AD1594">
        <v>2</v>
      </c>
      <c r="AE1594" t="str">
        <f t="shared" si="1098"/>
        <v>T2</v>
      </c>
      <c r="AF1594" t="str">
        <f t="shared" si="1099"/>
        <v>=+'BASE DE DATOS'!T2</v>
      </c>
      <c r="AG1594" s="3" t="e">
        <f>+#REF!</f>
        <v>#REF!</v>
      </c>
    </row>
    <row r="1595" spans="19:33">
      <c r="S1595" s="4" t="s">
        <v>84</v>
      </c>
      <c r="T1595" s="4">
        <f t="shared" si="1110"/>
        <v>140</v>
      </c>
      <c r="V1595" s="4" t="s">
        <v>91</v>
      </c>
      <c r="W1595" s="4">
        <f t="shared" si="1094"/>
        <v>140</v>
      </c>
      <c r="X1595" s="4" t="str">
        <f t="shared" si="1095"/>
        <v>U140</v>
      </c>
      <c r="Y1595" s="6" t="s">
        <v>50</v>
      </c>
      <c r="Z1595" s="6" t="str">
        <f t="shared" si="1096"/>
        <v>BASE DE DATOS'!U140</v>
      </c>
      <c r="AA1595" s="4" t="str">
        <f t="shared" ref="AA1595" si="1146">CONCATENATE("=","+","'",Z1595)</f>
        <v>=+'BASE DE DATOS'!U140</v>
      </c>
      <c r="AB1595" t="e">
        <f>+#REF!</f>
        <v>#REF!</v>
      </c>
      <c r="AC1595" s="9">
        <v>132</v>
      </c>
      <c r="AD1595">
        <v>2</v>
      </c>
      <c r="AE1595" t="str">
        <f t="shared" si="1098"/>
        <v>U2</v>
      </c>
      <c r="AF1595" t="str">
        <f t="shared" si="1099"/>
        <v>=+'BASE DE DATOS'!U2</v>
      </c>
      <c r="AG1595" s="3" t="e">
        <f>+#REF!</f>
        <v>#REF!</v>
      </c>
    </row>
    <row r="1596" spans="19:33">
      <c r="S1596" s="6" t="s">
        <v>85</v>
      </c>
      <c r="T1596" s="4">
        <f t="shared" si="1110"/>
        <v>140</v>
      </c>
      <c r="V1596" s="6" t="s">
        <v>49</v>
      </c>
      <c r="W1596" s="4">
        <f t="shared" si="1094"/>
        <v>140</v>
      </c>
      <c r="X1596" s="4" t="str">
        <f t="shared" si="1095"/>
        <v>J140</v>
      </c>
      <c r="Y1596" s="6" t="s">
        <v>50</v>
      </c>
      <c r="Z1596" s="6" t="str">
        <f t="shared" si="1096"/>
        <v>BASE DE DATOS'!J140</v>
      </c>
      <c r="AA1596" s="4" t="str">
        <f t="shared" ref="AA1596" si="1147">CONCATENATE("=","+","'",Z1596)</f>
        <v>=+'BASE DE DATOS'!J140</v>
      </c>
      <c r="AB1596" t="e">
        <f>+#REF!</f>
        <v>#REF!</v>
      </c>
      <c r="AC1596" s="8">
        <v>133</v>
      </c>
      <c r="AD1596">
        <v>2</v>
      </c>
      <c r="AE1596" t="str">
        <f t="shared" si="1098"/>
        <v>J2</v>
      </c>
      <c r="AF1596" t="str">
        <f t="shared" si="1099"/>
        <v>=+'BASE DE DATOS'!J2</v>
      </c>
      <c r="AG1596" s="3" t="e">
        <f>+#REF!</f>
        <v>#REF!</v>
      </c>
    </row>
    <row r="1597" spans="19:33">
      <c r="S1597" s="4" t="s">
        <v>87</v>
      </c>
      <c r="T1597" s="4">
        <f t="shared" si="1110"/>
        <v>140</v>
      </c>
      <c r="V1597" s="4" t="s">
        <v>58</v>
      </c>
      <c r="W1597" s="4">
        <f t="shared" si="1094"/>
        <v>140</v>
      </c>
      <c r="X1597" s="4" t="str">
        <f t="shared" si="1095"/>
        <v>K140</v>
      </c>
      <c r="Y1597" s="6" t="s">
        <v>50</v>
      </c>
      <c r="Z1597" s="6" t="str">
        <f t="shared" si="1096"/>
        <v>BASE DE DATOS'!K140</v>
      </c>
      <c r="AA1597" s="4" t="str">
        <f t="shared" ref="AA1597" si="1148">CONCATENATE("=","+","'",Z1597)</f>
        <v>=+'BASE DE DATOS'!K140</v>
      </c>
      <c r="AB1597" t="e">
        <f>+#REF!</f>
        <v>#REF!</v>
      </c>
      <c r="AC1597" s="9">
        <v>133</v>
      </c>
      <c r="AD1597">
        <v>2</v>
      </c>
      <c r="AE1597" t="str">
        <f t="shared" si="1098"/>
        <v>K2</v>
      </c>
      <c r="AF1597" t="str">
        <f t="shared" si="1099"/>
        <v>=+'BASE DE DATOS'!K2</v>
      </c>
      <c r="AG1597" s="3" t="e">
        <f>+#REF!</f>
        <v>#REF!</v>
      </c>
    </row>
    <row r="1598" spans="19:33">
      <c r="S1598" s="6" t="s">
        <v>89</v>
      </c>
      <c r="T1598" s="4">
        <f t="shared" si="1110"/>
        <v>140</v>
      </c>
      <c r="V1598" s="6" t="s">
        <v>65</v>
      </c>
      <c r="W1598" s="4">
        <f t="shared" si="1094"/>
        <v>140</v>
      </c>
      <c r="X1598" s="4" t="str">
        <f t="shared" si="1095"/>
        <v>L140</v>
      </c>
      <c r="Y1598" s="6" t="s">
        <v>50</v>
      </c>
      <c r="Z1598" s="6" t="str">
        <f t="shared" si="1096"/>
        <v>BASE DE DATOS'!L140</v>
      </c>
      <c r="AA1598" s="4" t="str">
        <f t="shared" ref="AA1598" si="1149">CONCATENATE("=","+","'",Z1598)</f>
        <v>=+'BASE DE DATOS'!L140</v>
      </c>
      <c r="AB1598" t="e">
        <f>+#REF!</f>
        <v>#REF!</v>
      </c>
      <c r="AC1598" s="8">
        <v>133</v>
      </c>
      <c r="AD1598">
        <v>2</v>
      </c>
      <c r="AE1598" t="str">
        <f t="shared" si="1098"/>
        <v>L2</v>
      </c>
      <c r="AF1598" t="str">
        <f t="shared" si="1099"/>
        <v>=+'BASE DE DATOS'!L2</v>
      </c>
      <c r="AG1598" s="3" t="e">
        <f>+#REF!</f>
        <v>#REF!</v>
      </c>
    </row>
    <row r="1599" spans="19:33">
      <c r="S1599" s="6" t="s">
        <v>49</v>
      </c>
      <c r="T1599" s="4">
        <f t="shared" si="1110"/>
        <v>141</v>
      </c>
      <c r="V1599" s="4" t="s">
        <v>70</v>
      </c>
      <c r="W1599" s="4">
        <f t="shared" si="1094"/>
        <v>141</v>
      </c>
      <c r="X1599" s="4" t="str">
        <f t="shared" si="1095"/>
        <v>M141</v>
      </c>
      <c r="Y1599" s="6" t="s">
        <v>50</v>
      </c>
      <c r="Z1599" s="6" t="str">
        <f t="shared" si="1096"/>
        <v>BASE DE DATOS'!M141</v>
      </c>
      <c r="AA1599" s="4" t="str">
        <f t="shared" ref="AA1599" si="1150">CONCATENATE("=","+","'",Z1599)</f>
        <v>=+'BASE DE DATOS'!M141</v>
      </c>
      <c r="AB1599" t="e">
        <f>+#REF!</f>
        <v>#REF!</v>
      </c>
      <c r="AC1599" s="9">
        <v>133</v>
      </c>
      <c r="AD1599">
        <v>2</v>
      </c>
      <c r="AE1599" t="str">
        <f t="shared" si="1098"/>
        <v>M2</v>
      </c>
      <c r="AF1599" t="str">
        <f t="shared" si="1099"/>
        <v>=+'BASE DE DATOS'!M2</v>
      </c>
      <c r="AG1599" s="3" t="e">
        <f>+#REF!</f>
        <v>#REF!</v>
      </c>
    </row>
    <row r="1600" spans="19:33">
      <c r="S1600" s="4" t="s">
        <v>58</v>
      </c>
      <c r="T1600" s="4">
        <f t="shared" si="1110"/>
        <v>141</v>
      </c>
      <c r="V1600" s="6" t="s">
        <v>73</v>
      </c>
      <c r="W1600" s="4">
        <f t="shared" si="1094"/>
        <v>141</v>
      </c>
      <c r="X1600" s="4" t="str">
        <f t="shared" si="1095"/>
        <v>N141</v>
      </c>
      <c r="Y1600" s="6" t="s">
        <v>50</v>
      </c>
      <c r="Z1600" s="6" t="str">
        <f t="shared" si="1096"/>
        <v>BASE DE DATOS'!N141</v>
      </c>
      <c r="AA1600" s="4" t="str">
        <f t="shared" ref="AA1600" si="1151">CONCATENATE("=","+","'",Z1600)</f>
        <v>=+'BASE DE DATOS'!N141</v>
      </c>
      <c r="AB1600" t="e">
        <f>+#REF!</f>
        <v>#REF!</v>
      </c>
      <c r="AC1600" s="8">
        <v>133</v>
      </c>
      <c r="AD1600">
        <v>2</v>
      </c>
      <c r="AE1600" t="str">
        <f t="shared" si="1098"/>
        <v>N2</v>
      </c>
      <c r="AF1600" t="str">
        <f t="shared" si="1099"/>
        <v>=+'BASE DE DATOS'!N2</v>
      </c>
      <c r="AG1600" s="3" t="e">
        <f>+#REF!</f>
        <v>#REF!</v>
      </c>
    </row>
    <row r="1601" spans="19:33">
      <c r="S1601" s="6" t="s">
        <v>65</v>
      </c>
      <c r="T1601" s="4">
        <f t="shared" si="1110"/>
        <v>141</v>
      </c>
      <c r="V1601" s="4" t="s">
        <v>77</v>
      </c>
      <c r="W1601" s="4">
        <f t="shared" si="1094"/>
        <v>141</v>
      </c>
      <c r="X1601" s="4" t="str">
        <f t="shared" si="1095"/>
        <v>O141</v>
      </c>
      <c r="Y1601" s="6" t="s">
        <v>50</v>
      </c>
      <c r="Z1601" s="6" t="str">
        <f t="shared" si="1096"/>
        <v>BASE DE DATOS'!O141</v>
      </c>
      <c r="AA1601" s="4" t="str">
        <f t="shared" ref="AA1601" si="1152">CONCATENATE("=","+","'",Z1601)</f>
        <v>=+'BASE DE DATOS'!O141</v>
      </c>
      <c r="AB1601" t="e">
        <f>+#REF!</f>
        <v>#REF!</v>
      </c>
      <c r="AC1601" s="9">
        <v>133</v>
      </c>
      <c r="AD1601">
        <v>2</v>
      </c>
      <c r="AE1601" t="str">
        <f t="shared" si="1098"/>
        <v>O2</v>
      </c>
      <c r="AF1601" t="str">
        <f t="shared" si="1099"/>
        <v>=+'BASE DE DATOS'!O2</v>
      </c>
      <c r="AG1601" s="3" t="e">
        <f>+#REF!</f>
        <v>#REF!</v>
      </c>
    </row>
    <row r="1602" spans="19:33">
      <c r="S1602" s="4" t="s">
        <v>70</v>
      </c>
      <c r="T1602" s="4">
        <f t="shared" si="1110"/>
        <v>141</v>
      </c>
      <c r="V1602" s="6" t="s">
        <v>81</v>
      </c>
      <c r="W1602" s="4">
        <f t="shared" si="1094"/>
        <v>141</v>
      </c>
      <c r="X1602" s="4" t="str">
        <f t="shared" si="1095"/>
        <v>P141</v>
      </c>
      <c r="Y1602" s="6" t="s">
        <v>50</v>
      </c>
      <c r="Z1602" s="6" t="str">
        <f t="shared" si="1096"/>
        <v>BASE DE DATOS'!P141</v>
      </c>
      <c r="AA1602" s="4" t="str">
        <f t="shared" ref="AA1602" si="1153">CONCATENATE("=","+","'",Z1602)</f>
        <v>=+'BASE DE DATOS'!P141</v>
      </c>
      <c r="AB1602" t="e">
        <f>+#REF!</f>
        <v>#REF!</v>
      </c>
      <c r="AC1602" s="8">
        <v>133</v>
      </c>
      <c r="AD1602">
        <v>2</v>
      </c>
      <c r="AE1602" t="str">
        <f t="shared" si="1098"/>
        <v>P2</v>
      </c>
      <c r="AF1602" t="str">
        <f t="shared" si="1099"/>
        <v>=+'BASE DE DATOS'!P2</v>
      </c>
      <c r="AG1602" s="3" t="e">
        <f>+#REF!</f>
        <v>#REF!</v>
      </c>
    </row>
    <row r="1603" spans="19:33">
      <c r="S1603" s="6" t="s">
        <v>73</v>
      </c>
      <c r="T1603" s="4">
        <f t="shared" si="1110"/>
        <v>141</v>
      </c>
      <c r="V1603" s="4" t="s">
        <v>84</v>
      </c>
      <c r="W1603" s="4">
        <f t="shared" si="1094"/>
        <v>141</v>
      </c>
      <c r="X1603" s="4" t="str">
        <f t="shared" si="1095"/>
        <v>Q141</v>
      </c>
      <c r="Y1603" s="6" t="s">
        <v>50</v>
      </c>
      <c r="Z1603" s="6" t="str">
        <f t="shared" si="1096"/>
        <v>BASE DE DATOS'!Q141</v>
      </c>
      <c r="AA1603" s="4" t="str">
        <f t="shared" ref="AA1603" si="1154">CONCATENATE("=","+","'",Z1603)</f>
        <v>=+'BASE DE DATOS'!Q141</v>
      </c>
      <c r="AB1603" t="e">
        <f>+#REF!</f>
        <v>#REF!</v>
      </c>
      <c r="AC1603" s="9">
        <v>133</v>
      </c>
      <c r="AD1603">
        <v>2</v>
      </c>
      <c r="AE1603" t="str">
        <f t="shared" si="1098"/>
        <v>Q2</v>
      </c>
      <c r="AF1603" t="str">
        <f t="shared" si="1099"/>
        <v>=+'BASE DE DATOS'!Q2</v>
      </c>
      <c r="AG1603" s="3" t="e">
        <f>+#REF!</f>
        <v>#REF!</v>
      </c>
    </row>
    <row r="1604" spans="19:33">
      <c r="S1604" s="4" t="s">
        <v>77</v>
      </c>
      <c r="T1604" s="4">
        <f t="shared" si="1110"/>
        <v>141</v>
      </c>
      <c r="V1604" s="6" t="s">
        <v>85</v>
      </c>
      <c r="W1604" s="4">
        <f t="shared" si="1094"/>
        <v>141</v>
      </c>
      <c r="X1604" s="4" t="str">
        <f t="shared" si="1095"/>
        <v>R141</v>
      </c>
      <c r="Y1604" s="6" t="s">
        <v>50</v>
      </c>
      <c r="Z1604" s="6" t="str">
        <f t="shared" si="1096"/>
        <v>BASE DE DATOS'!R141</v>
      </c>
      <c r="AA1604" s="4" t="str">
        <f t="shared" ref="AA1604" si="1155">CONCATENATE("=","+","'",Z1604)</f>
        <v>=+'BASE DE DATOS'!R141</v>
      </c>
      <c r="AB1604" t="e">
        <f>+#REF!</f>
        <v>#REF!</v>
      </c>
      <c r="AC1604" s="8">
        <v>133</v>
      </c>
      <c r="AD1604">
        <v>2</v>
      </c>
      <c r="AE1604" t="str">
        <f t="shared" si="1098"/>
        <v>R2</v>
      </c>
      <c r="AF1604" t="str">
        <f t="shared" si="1099"/>
        <v>=+'BASE DE DATOS'!R2</v>
      </c>
      <c r="AG1604" s="3" t="e">
        <f>+#REF!</f>
        <v>#REF!</v>
      </c>
    </row>
    <row r="1605" spans="19:33">
      <c r="S1605" s="6" t="s">
        <v>81</v>
      </c>
      <c r="T1605" s="4">
        <f t="shared" si="1110"/>
        <v>141</v>
      </c>
      <c r="V1605" s="4" t="s">
        <v>87</v>
      </c>
      <c r="W1605" s="4">
        <f t="shared" si="1094"/>
        <v>141</v>
      </c>
      <c r="X1605" s="4" t="str">
        <f t="shared" si="1095"/>
        <v>S141</v>
      </c>
      <c r="Y1605" s="6" t="s">
        <v>50</v>
      </c>
      <c r="Z1605" s="6" t="str">
        <f t="shared" si="1096"/>
        <v>BASE DE DATOS'!S141</v>
      </c>
      <c r="AA1605" s="4" t="str">
        <f t="shared" ref="AA1605" si="1156">CONCATENATE("=","+","'",Z1605)</f>
        <v>=+'BASE DE DATOS'!S141</v>
      </c>
      <c r="AB1605" t="e">
        <f>+#REF!</f>
        <v>#REF!</v>
      </c>
      <c r="AC1605" s="9">
        <v>133</v>
      </c>
      <c r="AD1605">
        <v>2</v>
      </c>
      <c r="AE1605" t="str">
        <f t="shared" si="1098"/>
        <v>S2</v>
      </c>
      <c r="AF1605" t="str">
        <f t="shared" si="1099"/>
        <v>=+'BASE DE DATOS'!S2</v>
      </c>
      <c r="AG1605" s="3" t="e">
        <f>+#REF!</f>
        <v>#REF!</v>
      </c>
    </row>
    <row r="1606" spans="19:33">
      <c r="S1606" s="4" t="s">
        <v>84</v>
      </c>
      <c r="T1606" s="4">
        <f t="shared" si="1110"/>
        <v>141</v>
      </c>
      <c r="V1606" s="6" t="s">
        <v>89</v>
      </c>
      <c r="W1606" s="4">
        <f t="shared" si="1094"/>
        <v>141</v>
      </c>
      <c r="X1606" s="4" t="str">
        <f t="shared" si="1095"/>
        <v>T141</v>
      </c>
      <c r="Y1606" s="6" t="s">
        <v>50</v>
      </c>
      <c r="Z1606" s="6" t="str">
        <f t="shared" si="1096"/>
        <v>BASE DE DATOS'!T141</v>
      </c>
      <c r="AA1606" s="4" t="str">
        <f t="shared" ref="AA1606" si="1157">CONCATENATE("=","+","'",Z1606)</f>
        <v>=+'BASE DE DATOS'!T141</v>
      </c>
      <c r="AB1606" t="e">
        <f>+#REF!</f>
        <v>#REF!</v>
      </c>
      <c r="AC1606" s="8">
        <v>133</v>
      </c>
      <c r="AD1606">
        <v>2</v>
      </c>
      <c r="AE1606" t="str">
        <f t="shared" si="1098"/>
        <v>T2</v>
      </c>
      <c r="AF1606" t="str">
        <f t="shared" si="1099"/>
        <v>=+'BASE DE DATOS'!T2</v>
      </c>
      <c r="AG1606" s="3" t="e">
        <f>+#REF!</f>
        <v>#REF!</v>
      </c>
    </row>
    <row r="1607" spans="19:33">
      <c r="S1607" s="6" t="s">
        <v>85</v>
      </c>
      <c r="T1607" s="4">
        <f t="shared" si="1110"/>
        <v>141</v>
      </c>
      <c r="V1607" s="4" t="s">
        <v>91</v>
      </c>
      <c r="W1607" s="4">
        <f t="shared" si="1094"/>
        <v>141</v>
      </c>
      <c r="X1607" s="4" t="str">
        <f t="shared" si="1095"/>
        <v>U141</v>
      </c>
      <c r="Y1607" s="6" t="s">
        <v>50</v>
      </c>
      <c r="Z1607" s="6" t="str">
        <f t="shared" si="1096"/>
        <v>BASE DE DATOS'!U141</v>
      </c>
      <c r="AA1607" s="4" t="str">
        <f t="shared" ref="AA1607" si="1158">CONCATENATE("=","+","'",Z1607)</f>
        <v>=+'BASE DE DATOS'!U141</v>
      </c>
      <c r="AB1607" t="e">
        <f>+#REF!</f>
        <v>#REF!</v>
      </c>
      <c r="AC1607" s="9">
        <v>133</v>
      </c>
      <c r="AD1607">
        <v>2</v>
      </c>
      <c r="AE1607" t="str">
        <f t="shared" si="1098"/>
        <v>U2</v>
      </c>
      <c r="AF1607" t="str">
        <f t="shared" si="1099"/>
        <v>=+'BASE DE DATOS'!U2</v>
      </c>
      <c r="AG1607" s="3" t="e">
        <f>+#REF!</f>
        <v>#REF!</v>
      </c>
    </row>
    <row r="1608" spans="19:33">
      <c r="S1608" s="4" t="s">
        <v>87</v>
      </c>
      <c r="T1608" s="4">
        <f t="shared" si="1110"/>
        <v>141</v>
      </c>
      <c r="V1608" s="6" t="s">
        <v>49</v>
      </c>
      <c r="W1608" s="4">
        <f t="shared" si="1094"/>
        <v>141</v>
      </c>
      <c r="X1608" s="4" t="str">
        <f t="shared" si="1095"/>
        <v>J141</v>
      </c>
      <c r="Y1608" s="6" t="s">
        <v>50</v>
      </c>
      <c r="Z1608" s="6" t="str">
        <f t="shared" si="1096"/>
        <v>BASE DE DATOS'!J141</v>
      </c>
      <c r="AA1608" s="4" t="str">
        <f t="shared" ref="AA1608" si="1159">CONCATENATE("=","+","'",Z1608)</f>
        <v>=+'BASE DE DATOS'!J141</v>
      </c>
      <c r="AB1608" t="e">
        <f>+#REF!</f>
        <v>#REF!</v>
      </c>
      <c r="AC1608" s="8">
        <v>134</v>
      </c>
      <c r="AD1608">
        <v>2</v>
      </c>
      <c r="AE1608" t="str">
        <f t="shared" si="1098"/>
        <v>J2</v>
      </c>
      <c r="AF1608" t="str">
        <f t="shared" si="1099"/>
        <v>=+'BASE DE DATOS'!J2</v>
      </c>
      <c r="AG1608" s="3" t="e">
        <f>+#REF!</f>
        <v>#REF!</v>
      </c>
    </row>
    <row r="1609" spans="19:33">
      <c r="S1609" s="6" t="s">
        <v>89</v>
      </c>
      <c r="T1609" s="4">
        <f t="shared" si="1110"/>
        <v>141</v>
      </c>
      <c r="V1609" s="4" t="s">
        <v>58</v>
      </c>
      <c r="W1609" s="4">
        <f t="shared" si="1094"/>
        <v>141</v>
      </c>
      <c r="X1609" s="4" t="str">
        <f t="shared" si="1095"/>
        <v>K141</v>
      </c>
      <c r="Y1609" s="6" t="s">
        <v>50</v>
      </c>
      <c r="Z1609" s="6" t="str">
        <f t="shared" si="1096"/>
        <v>BASE DE DATOS'!K141</v>
      </c>
      <c r="AA1609" s="4" t="str">
        <f t="shared" ref="AA1609" si="1160">CONCATENATE("=","+","'",Z1609)</f>
        <v>=+'BASE DE DATOS'!K141</v>
      </c>
      <c r="AB1609" t="e">
        <f>+#REF!</f>
        <v>#REF!</v>
      </c>
      <c r="AC1609" s="9">
        <v>134</v>
      </c>
      <c r="AD1609">
        <v>2</v>
      </c>
      <c r="AE1609" t="str">
        <f t="shared" si="1098"/>
        <v>K2</v>
      </c>
      <c r="AF1609" t="str">
        <f t="shared" si="1099"/>
        <v>=+'BASE DE DATOS'!K2</v>
      </c>
      <c r="AG1609" s="3" t="e">
        <f>+#REF!</f>
        <v>#REF!</v>
      </c>
    </row>
    <row r="1610" spans="19:33">
      <c r="S1610" s="6" t="s">
        <v>49</v>
      </c>
      <c r="T1610" s="4">
        <f t="shared" si="1110"/>
        <v>142</v>
      </c>
      <c r="V1610" s="6" t="s">
        <v>65</v>
      </c>
      <c r="W1610" s="4">
        <f t="shared" si="1094"/>
        <v>142</v>
      </c>
      <c r="X1610" s="4" t="str">
        <f t="shared" si="1095"/>
        <v>L142</v>
      </c>
      <c r="Y1610" s="6" t="s">
        <v>50</v>
      </c>
      <c r="Z1610" s="6" t="str">
        <f t="shared" si="1096"/>
        <v>BASE DE DATOS'!L142</v>
      </c>
      <c r="AA1610" s="4" t="str">
        <f t="shared" ref="AA1610" si="1161">CONCATENATE("=","+","'",Z1610)</f>
        <v>=+'BASE DE DATOS'!L142</v>
      </c>
      <c r="AB1610" t="e">
        <f>+#REF!</f>
        <v>#REF!</v>
      </c>
      <c r="AC1610" s="8">
        <v>134</v>
      </c>
      <c r="AD1610">
        <v>2</v>
      </c>
      <c r="AE1610" t="str">
        <f t="shared" si="1098"/>
        <v>L2</v>
      </c>
      <c r="AF1610" t="str">
        <f t="shared" si="1099"/>
        <v>=+'BASE DE DATOS'!L2</v>
      </c>
      <c r="AG1610" s="3" t="e">
        <f>+#REF!</f>
        <v>#REF!</v>
      </c>
    </row>
    <row r="1611" spans="19:33">
      <c r="S1611" s="4" t="s">
        <v>58</v>
      </c>
      <c r="T1611" s="4">
        <f t="shared" si="1110"/>
        <v>142</v>
      </c>
      <c r="V1611" s="4" t="s">
        <v>70</v>
      </c>
      <c r="W1611" s="4">
        <f t="shared" si="1094"/>
        <v>142</v>
      </c>
      <c r="X1611" s="4" t="str">
        <f t="shared" si="1095"/>
        <v>M142</v>
      </c>
      <c r="Y1611" s="6" t="s">
        <v>50</v>
      </c>
      <c r="Z1611" s="6" t="str">
        <f t="shared" si="1096"/>
        <v>BASE DE DATOS'!M142</v>
      </c>
      <c r="AA1611" s="4" t="str">
        <f t="shared" ref="AA1611" si="1162">CONCATENATE("=","+","'",Z1611)</f>
        <v>=+'BASE DE DATOS'!M142</v>
      </c>
      <c r="AB1611" t="e">
        <f>+#REF!</f>
        <v>#REF!</v>
      </c>
      <c r="AC1611" s="9">
        <v>134</v>
      </c>
      <c r="AD1611">
        <v>2</v>
      </c>
      <c r="AE1611" t="str">
        <f t="shared" si="1098"/>
        <v>M2</v>
      </c>
      <c r="AF1611" t="str">
        <f t="shared" si="1099"/>
        <v>=+'BASE DE DATOS'!M2</v>
      </c>
      <c r="AG1611" s="3" t="e">
        <f>+#REF!</f>
        <v>#REF!</v>
      </c>
    </row>
    <row r="1612" spans="19:33">
      <c r="S1612" s="6" t="s">
        <v>65</v>
      </c>
      <c r="T1612" s="4">
        <f t="shared" si="1110"/>
        <v>142</v>
      </c>
      <c r="V1612" s="6" t="s">
        <v>73</v>
      </c>
      <c r="W1612" s="4">
        <f t="shared" si="1094"/>
        <v>142</v>
      </c>
      <c r="X1612" s="4" t="str">
        <f t="shared" si="1095"/>
        <v>N142</v>
      </c>
      <c r="Y1612" s="6" t="s">
        <v>50</v>
      </c>
      <c r="Z1612" s="6" t="str">
        <f t="shared" si="1096"/>
        <v>BASE DE DATOS'!N142</v>
      </c>
      <c r="AA1612" s="4" t="str">
        <f t="shared" ref="AA1612" si="1163">CONCATENATE("=","+","'",Z1612)</f>
        <v>=+'BASE DE DATOS'!N142</v>
      </c>
      <c r="AB1612" t="e">
        <f>+#REF!</f>
        <v>#REF!</v>
      </c>
      <c r="AC1612" s="8">
        <v>134</v>
      </c>
      <c r="AD1612">
        <v>2</v>
      </c>
      <c r="AE1612" t="str">
        <f t="shared" si="1098"/>
        <v>N2</v>
      </c>
      <c r="AF1612" t="str">
        <f t="shared" si="1099"/>
        <v>=+'BASE DE DATOS'!N2</v>
      </c>
      <c r="AG1612" s="3" t="e">
        <f>+#REF!</f>
        <v>#REF!</v>
      </c>
    </row>
    <row r="1613" spans="19:33">
      <c r="S1613" s="4" t="s">
        <v>70</v>
      </c>
      <c r="T1613" s="4">
        <f t="shared" si="1110"/>
        <v>142</v>
      </c>
      <c r="V1613" s="4" t="s">
        <v>77</v>
      </c>
      <c r="W1613" s="4">
        <f t="shared" ref="W1613:W1676" si="1164">+T1613</f>
        <v>142</v>
      </c>
      <c r="X1613" s="4" t="str">
        <f t="shared" ref="X1613:X1676" si="1165">CONCATENATE(V1613,W1613)</f>
        <v>O142</v>
      </c>
      <c r="Y1613" s="6" t="s">
        <v>50</v>
      </c>
      <c r="Z1613" s="6" t="str">
        <f t="shared" ref="Z1613:Z1676" si="1166">CONCATENATE(Y1613,X1613)</f>
        <v>BASE DE DATOS'!O142</v>
      </c>
      <c r="AA1613" s="4" t="str">
        <f t="shared" ref="AA1613" si="1167">CONCATENATE("=","+","'",Z1613)</f>
        <v>=+'BASE DE DATOS'!O142</v>
      </c>
      <c r="AB1613" t="e">
        <f>+#REF!</f>
        <v>#REF!</v>
      </c>
      <c r="AC1613" s="9">
        <v>134</v>
      </c>
      <c r="AD1613">
        <v>2</v>
      </c>
      <c r="AE1613" t="str">
        <f t="shared" ref="AE1613:AE1676" si="1168">CONCATENATE(V1613,AD1613)</f>
        <v>O2</v>
      </c>
      <c r="AF1613" t="str">
        <f t="shared" ref="AF1613:AF1676" si="1169">CONCATENATE("=","+","'",Y1613,AE1613)</f>
        <v>=+'BASE DE DATOS'!O2</v>
      </c>
      <c r="AG1613" s="3" t="e">
        <f>+#REF!</f>
        <v>#REF!</v>
      </c>
    </row>
    <row r="1614" spans="19:33">
      <c r="S1614" s="6" t="s">
        <v>73</v>
      </c>
      <c r="T1614" s="4">
        <f t="shared" si="1110"/>
        <v>142</v>
      </c>
      <c r="V1614" s="6" t="s">
        <v>81</v>
      </c>
      <c r="W1614" s="4">
        <f t="shared" si="1164"/>
        <v>142</v>
      </c>
      <c r="X1614" s="4" t="str">
        <f t="shared" si="1165"/>
        <v>P142</v>
      </c>
      <c r="Y1614" s="6" t="s">
        <v>50</v>
      </c>
      <c r="Z1614" s="6" t="str">
        <f t="shared" si="1166"/>
        <v>BASE DE DATOS'!P142</v>
      </c>
      <c r="AA1614" s="4" t="str">
        <f t="shared" ref="AA1614" si="1170">CONCATENATE("=","+","'",Z1614)</f>
        <v>=+'BASE DE DATOS'!P142</v>
      </c>
      <c r="AB1614" t="e">
        <f>+#REF!</f>
        <v>#REF!</v>
      </c>
      <c r="AC1614" s="8">
        <v>134</v>
      </c>
      <c r="AD1614">
        <v>2</v>
      </c>
      <c r="AE1614" t="str">
        <f t="shared" si="1168"/>
        <v>P2</v>
      </c>
      <c r="AF1614" t="str">
        <f t="shared" si="1169"/>
        <v>=+'BASE DE DATOS'!P2</v>
      </c>
      <c r="AG1614" s="3" t="e">
        <f>+#REF!</f>
        <v>#REF!</v>
      </c>
    </row>
    <row r="1615" spans="19:33">
      <c r="S1615" s="4" t="s">
        <v>77</v>
      </c>
      <c r="T1615" s="4">
        <f t="shared" si="1110"/>
        <v>142</v>
      </c>
      <c r="V1615" s="4" t="s">
        <v>84</v>
      </c>
      <c r="W1615" s="4">
        <f t="shared" si="1164"/>
        <v>142</v>
      </c>
      <c r="X1615" s="4" t="str">
        <f t="shared" si="1165"/>
        <v>Q142</v>
      </c>
      <c r="Y1615" s="6" t="s">
        <v>50</v>
      </c>
      <c r="Z1615" s="6" t="str">
        <f t="shared" si="1166"/>
        <v>BASE DE DATOS'!Q142</v>
      </c>
      <c r="AA1615" s="4" t="str">
        <f t="shared" ref="AA1615" si="1171">CONCATENATE("=","+","'",Z1615)</f>
        <v>=+'BASE DE DATOS'!Q142</v>
      </c>
      <c r="AB1615" t="e">
        <f>+#REF!</f>
        <v>#REF!</v>
      </c>
      <c r="AC1615" s="9">
        <v>134</v>
      </c>
      <c r="AD1615">
        <v>2</v>
      </c>
      <c r="AE1615" t="str">
        <f t="shared" si="1168"/>
        <v>Q2</v>
      </c>
      <c r="AF1615" t="str">
        <f t="shared" si="1169"/>
        <v>=+'BASE DE DATOS'!Q2</v>
      </c>
      <c r="AG1615" s="3" t="e">
        <f>+#REF!</f>
        <v>#REF!</v>
      </c>
    </row>
    <row r="1616" spans="19:33">
      <c r="S1616" s="6" t="s">
        <v>81</v>
      </c>
      <c r="T1616" s="4">
        <f t="shared" si="1110"/>
        <v>142</v>
      </c>
      <c r="V1616" s="6" t="s">
        <v>85</v>
      </c>
      <c r="W1616" s="4">
        <f t="shared" si="1164"/>
        <v>142</v>
      </c>
      <c r="X1616" s="4" t="str">
        <f t="shared" si="1165"/>
        <v>R142</v>
      </c>
      <c r="Y1616" s="6" t="s">
        <v>50</v>
      </c>
      <c r="Z1616" s="6" t="str">
        <f t="shared" si="1166"/>
        <v>BASE DE DATOS'!R142</v>
      </c>
      <c r="AA1616" s="4" t="str">
        <f t="shared" ref="AA1616" si="1172">CONCATENATE("=","+","'",Z1616)</f>
        <v>=+'BASE DE DATOS'!R142</v>
      </c>
      <c r="AB1616" t="e">
        <f>+#REF!</f>
        <v>#REF!</v>
      </c>
      <c r="AC1616" s="8">
        <v>134</v>
      </c>
      <c r="AD1616">
        <v>2</v>
      </c>
      <c r="AE1616" t="str">
        <f t="shared" si="1168"/>
        <v>R2</v>
      </c>
      <c r="AF1616" t="str">
        <f t="shared" si="1169"/>
        <v>=+'BASE DE DATOS'!R2</v>
      </c>
      <c r="AG1616" s="3" t="e">
        <f>+#REF!</f>
        <v>#REF!</v>
      </c>
    </row>
    <row r="1617" spans="19:33">
      <c r="S1617" s="4" t="s">
        <v>84</v>
      </c>
      <c r="T1617" s="4">
        <f t="shared" si="1110"/>
        <v>142</v>
      </c>
      <c r="V1617" s="4" t="s">
        <v>87</v>
      </c>
      <c r="W1617" s="4">
        <f t="shared" si="1164"/>
        <v>142</v>
      </c>
      <c r="X1617" s="4" t="str">
        <f t="shared" si="1165"/>
        <v>S142</v>
      </c>
      <c r="Y1617" s="6" t="s">
        <v>50</v>
      </c>
      <c r="Z1617" s="6" t="str">
        <f t="shared" si="1166"/>
        <v>BASE DE DATOS'!S142</v>
      </c>
      <c r="AA1617" s="4" t="str">
        <f t="shared" ref="AA1617" si="1173">CONCATENATE("=","+","'",Z1617)</f>
        <v>=+'BASE DE DATOS'!S142</v>
      </c>
      <c r="AB1617" t="e">
        <f>+#REF!</f>
        <v>#REF!</v>
      </c>
      <c r="AC1617" s="9">
        <v>134</v>
      </c>
      <c r="AD1617">
        <v>2</v>
      </c>
      <c r="AE1617" t="str">
        <f t="shared" si="1168"/>
        <v>S2</v>
      </c>
      <c r="AF1617" t="str">
        <f t="shared" si="1169"/>
        <v>=+'BASE DE DATOS'!S2</v>
      </c>
      <c r="AG1617" s="3" t="e">
        <f>+#REF!</f>
        <v>#REF!</v>
      </c>
    </row>
    <row r="1618" spans="19:33">
      <c r="S1618" s="6" t="s">
        <v>85</v>
      </c>
      <c r="T1618" s="4">
        <f t="shared" si="1110"/>
        <v>142</v>
      </c>
      <c r="V1618" s="6" t="s">
        <v>89</v>
      </c>
      <c r="W1618" s="4">
        <f t="shared" si="1164"/>
        <v>142</v>
      </c>
      <c r="X1618" s="4" t="str">
        <f t="shared" si="1165"/>
        <v>T142</v>
      </c>
      <c r="Y1618" s="6" t="s">
        <v>50</v>
      </c>
      <c r="Z1618" s="6" t="str">
        <f t="shared" si="1166"/>
        <v>BASE DE DATOS'!T142</v>
      </c>
      <c r="AA1618" s="4" t="str">
        <f t="shared" ref="AA1618" si="1174">CONCATENATE("=","+","'",Z1618)</f>
        <v>=+'BASE DE DATOS'!T142</v>
      </c>
      <c r="AB1618" t="e">
        <f>+#REF!</f>
        <v>#REF!</v>
      </c>
      <c r="AC1618" s="8">
        <v>134</v>
      </c>
      <c r="AD1618">
        <v>2</v>
      </c>
      <c r="AE1618" t="str">
        <f t="shared" si="1168"/>
        <v>T2</v>
      </c>
      <c r="AF1618" t="str">
        <f t="shared" si="1169"/>
        <v>=+'BASE DE DATOS'!T2</v>
      </c>
      <c r="AG1618" s="3" t="e">
        <f>+#REF!</f>
        <v>#REF!</v>
      </c>
    </row>
    <row r="1619" spans="19:33">
      <c r="S1619" s="4" t="s">
        <v>87</v>
      </c>
      <c r="T1619" s="4">
        <f t="shared" si="1110"/>
        <v>142</v>
      </c>
      <c r="V1619" s="4" t="s">
        <v>91</v>
      </c>
      <c r="W1619" s="4">
        <f t="shared" si="1164"/>
        <v>142</v>
      </c>
      <c r="X1619" s="4" t="str">
        <f t="shared" si="1165"/>
        <v>U142</v>
      </c>
      <c r="Y1619" s="6" t="s">
        <v>50</v>
      </c>
      <c r="Z1619" s="6" t="str">
        <f t="shared" si="1166"/>
        <v>BASE DE DATOS'!U142</v>
      </c>
      <c r="AA1619" s="4" t="str">
        <f t="shared" ref="AA1619" si="1175">CONCATENATE("=","+","'",Z1619)</f>
        <v>=+'BASE DE DATOS'!U142</v>
      </c>
      <c r="AB1619" t="e">
        <f>+#REF!</f>
        <v>#REF!</v>
      </c>
      <c r="AC1619" s="9">
        <v>134</v>
      </c>
      <c r="AD1619">
        <v>2</v>
      </c>
      <c r="AE1619" t="str">
        <f t="shared" si="1168"/>
        <v>U2</v>
      </c>
      <c r="AF1619" t="str">
        <f t="shared" si="1169"/>
        <v>=+'BASE DE DATOS'!U2</v>
      </c>
      <c r="AG1619" s="3" t="e">
        <f>+#REF!</f>
        <v>#REF!</v>
      </c>
    </row>
    <row r="1620" spans="19:33">
      <c r="S1620" s="6" t="s">
        <v>89</v>
      </c>
      <c r="T1620" s="4">
        <f t="shared" si="1110"/>
        <v>142</v>
      </c>
      <c r="V1620" s="6" t="s">
        <v>49</v>
      </c>
      <c r="W1620" s="4">
        <f t="shared" si="1164"/>
        <v>142</v>
      </c>
      <c r="X1620" s="4" t="str">
        <f t="shared" si="1165"/>
        <v>J142</v>
      </c>
      <c r="Y1620" s="6" t="s">
        <v>50</v>
      </c>
      <c r="Z1620" s="6" t="str">
        <f t="shared" si="1166"/>
        <v>BASE DE DATOS'!J142</v>
      </c>
      <c r="AA1620" s="4" t="str">
        <f t="shared" ref="AA1620" si="1176">CONCATENATE("=","+","'",Z1620)</f>
        <v>=+'BASE DE DATOS'!J142</v>
      </c>
      <c r="AB1620" t="e">
        <f>+#REF!</f>
        <v>#REF!</v>
      </c>
      <c r="AC1620" s="8">
        <v>135</v>
      </c>
      <c r="AD1620">
        <v>2</v>
      </c>
      <c r="AE1620" t="str">
        <f t="shared" si="1168"/>
        <v>J2</v>
      </c>
      <c r="AF1620" t="str">
        <f t="shared" si="1169"/>
        <v>=+'BASE DE DATOS'!J2</v>
      </c>
      <c r="AG1620" s="3" t="e">
        <f>+#REF!</f>
        <v>#REF!</v>
      </c>
    </row>
    <row r="1621" spans="19:33">
      <c r="S1621" s="6" t="s">
        <v>49</v>
      </c>
      <c r="T1621" s="4">
        <f t="shared" si="1110"/>
        <v>143</v>
      </c>
      <c r="V1621" s="4" t="s">
        <v>58</v>
      </c>
      <c r="W1621" s="4">
        <f t="shared" si="1164"/>
        <v>143</v>
      </c>
      <c r="X1621" s="4" t="str">
        <f t="shared" si="1165"/>
        <v>K143</v>
      </c>
      <c r="Y1621" s="6" t="s">
        <v>50</v>
      </c>
      <c r="Z1621" s="6" t="str">
        <f t="shared" si="1166"/>
        <v>BASE DE DATOS'!K143</v>
      </c>
      <c r="AA1621" s="4" t="str">
        <f t="shared" ref="AA1621" si="1177">CONCATENATE("=","+","'",Z1621)</f>
        <v>=+'BASE DE DATOS'!K143</v>
      </c>
      <c r="AB1621" t="e">
        <f>+#REF!</f>
        <v>#REF!</v>
      </c>
      <c r="AC1621" s="9">
        <v>135</v>
      </c>
      <c r="AD1621">
        <v>2</v>
      </c>
      <c r="AE1621" t="str">
        <f t="shared" si="1168"/>
        <v>K2</v>
      </c>
      <c r="AF1621" t="str">
        <f t="shared" si="1169"/>
        <v>=+'BASE DE DATOS'!K2</v>
      </c>
      <c r="AG1621" s="3" t="e">
        <f>+#REF!</f>
        <v>#REF!</v>
      </c>
    </row>
    <row r="1622" spans="19:33">
      <c r="S1622" s="4" t="s">
        <v>58</v>
      </c>
      <c r="T1622" s="4">
        <f t="shared" si="1110"/>
        <v>143</v>
      </c>
      <c r="V1622" s="6" t="s">
        <v>65</v>
      </c>
      <c r="W1622" s="4">
        <f t="shared" si="1164"/>
        <v>143</v>
      </c>
      <c r="X1622" s="4" t="str">
        <f t="shared" si="1165"/>
        <v>L143</v>
      </c>
      <c r="Y1622" s="6" t="s">
        <v>50</v>
      </c>
      <c r="Z1622" s="6" t="str">
        <f t="shared" si="1166"/>
        <v>BASE DE DATOS'!L143</v>
      </c>
      <c r="AA1622" s="4" t="str">
        <f t="shared" ref="AA1622" si="1178">CONCATENATE("=","+","'",Z1622)</f>
        <v>=+'BASE DE DATOS'!L143</v>
      </c>
      <c r="AB1622" t="e">
        <f>+#REF!</f>
        <v>#REF!</v>
      </c>
      <c r="AC1622" s="8">
        <v>135</v>
      </c>
      <c r="AD1622">
        <v>2</v>
      </c>
      <c r="AE1622" t="str">
        <f t="shared" si="1168"/>
        <v>L2</v>
      </c>
      <c r="AF1622" t="str">
        <f t="shared" si="1169"/>
        <v>=+'BASE DE DATOS'!L2</v>
      </c>
      <c r="AG1622" s="3" t="e">
        <f>+#REF!</f>
        <v>#REF!</v>
      </c>
    </row>
    <row r="1623" spans="19:33">
      <c r="S1623" s="6" t="s">
        <v>65</v>
      </c>
      <c r="T1623" s="4">
        <f t="shared" si="1110"/>
        <v>143</v>
      </c>
      <c r="V1623" s="4" t="s">
        <v>70</v>
      </c>
      <c r="W1623" s="4">
        <f t="shared" si="1164"/>
        <v>143</v>
      </c>
      <c r="X1623" s="4" t="str">
        <f t="shared" si="1165"/>
        <v>M143</v>
      </c>
      <c r="Y1623" s="6" t="s">
        <v>50</v>
      </c>
      <c r="Z1623" s="6" t="str">
        <f t="shared" si="1166"/>
        <v>BASE DE DATOS'!M143</v>
      </c>
      <c r="AA1623" s="4" t="str">
        <f t="shared" ref="AA1623" si="1179">CONCATENATE("=","+","'",Z1623)</f>
        <v>=+'BASE DE DATOS'!M143</v>
      </c>
      <c r="AB1623" t="e">
        <f>+#REF!</f>
        <v>#REF!</v>
      </c>
      <c r="AC1623" s="9">
        <v>135</v>
      </c>
      <c r="AD1623">
        <v>2</v>
      </c>
      <c r="AE1623" t="str">
        <f t="shared" si="1168"/>
        <v>M2</v>
      </c>
      <c r="AF1623" t="str">
        <f t="shared" si="1169"/>
        <v>=+'BASE DE DATOS'!M2</v>
      </c>
      <c r="AG1623" s="3" t="e">
        <f>+#REF!</f>
        <v>#REF!</v>
      </c>
    </row>
    <row r="1624" spans="19:33">
      <c r="S1624" s="4" t="s">
        <v>70</v>
      </c>
      <c r="T1624" s="4">
        <f t="shared" ref="T1624:T1687" si="1180">IF(S1624="J",T1623+1,T1623)</f>
        <v>143</v>
      </c>
      <c r="V1624" s="6" t="s">
        <v>73</v>
      </c>
      <c r="W1624" s="4">
        <f t="shared" si="1164"/>
        <v>143</v>
      </c>
      <c r="X1624" s="4" t="str">
        <f t="shared" si="1165"/>
        <v>N143</v>
      </c>
      <c r="Y1624" s="6" t="s">
        <v>50</v>
      </c>
      <c r="Z1624" s="6" t="str">
        <f t="shared" si="1166"/>
        <v>BASE DE DATOS'!N143</v>
      </c>
      <c r="AA1624" s="4" t="str">
        <f t="shared" ref="AA1624" si="1181">CONCATENATE("=","+","'",Z1624)</f>
        <v>=+'BASE DE DATOS'!N143</v>
      </c>
      <c r="AB1624" t="e">
        <f>+#REF!</f>
        <v>#REF!</v>
      </c>
      <c r="AC1624" s="8">
        <v>135</v>
      </c>
      <c r="AD1624">
        <v>2</v>
      </c>
      <c r="AE1624" t="str">
        <f t="shared" si="1168"/>
        <v>N2</v>
      </c>
      <c r="AF1624" t="str">
        <f t="shared" si="1169"/>
        <v>=+'BASE DE DATOS'!N2</v>
      </c>
      <c r="AG1624" s="3" t="e">
        <f>+#REF!</f>
        <v>#REF!</v>
      </c>
    </row>
    <row r="1625" spans="19:33">
      <c r="S1625" s="6" t="s">
        <v>73</v>
      </c>
      <c r="T1625" s="4">
        <f t="shared" si="1180"/>
        <v>143</v>
      </c>
      <c r="V1625" s="4" t="s">
        <v>77</v>
      </c>
      <c r="W1625" s="4">
        <f t="shared" si="1164"/>
        <v>143</v>
      </c>
      <c r="X1625" s="4" t="str">
        <f t="shared" si="1165"/>
        <v>O143</v>
      </c>
      <c r="Y1625" s="6" t="s">
        <v>50</v>
      </c>
      <c r="Z1625" s="6" t="str">
        <f t="shared" si="1166"/>
        <v>BASE DE DATOS'!O143</v>
      </c>
      <c r="AA1625" s="4" t="str">
        <f t="shared" ref="AA1625" si="1182">CONCATENATE("=","+","'",Z1625)</f>
        <v>=+'BASE DE DATOS'!O143</v>
      </c>
      <c r="AB1625" t="e">
        <f>+#REF!</f>
        <v>#REF!</v>
      </c>
      <c r="AC1625" s="9">
        <v>135</v>
      </c>
      <c r="AD1625">
        <v>2</v>
      </c>
      <c r="AE1625" t="str">
        <f t="shared" si="1168"/>
        <v>O2</v>
      </c>
      <c r="AF1625" t="str">
        <f t="shared" si="1169"/>
        <v>=+'BASE DE DATOS'!O2</v>
      </c>
      <c r="AG1625" s="3" t="e">
        <f>+#REF!</f>
        <v>#REF!</v>
      </c>
    </row>
    <row r="1626" spans="19:33">
      <c r="S1626" s="4" t="s">
        <v>77</v>
      </c>
      <c r="T1626" s="4">
        <f t="shared" si="1180"/>
        <v>143</v>
      </c>
      <c r="V1626" s="6" t="s">
        <v>81</v>
      </c>
      <c r="W1626" s="4">
        <f t="shared" si="1164"/>
        <v>143</v>
      </c>
      <c r="X1626" s="4" t="str">
        <f t="shared" si="1165"/>
        <v>P143</v>
      </c>
      <c r="Y1626" s="6" t="s">
        <v>50</v>
      </c>
      <c r="Z1626" s="6" t="str">
        <f t="shared" si="1166"/>
        <v>BASE DE DATOS'!P143</v>
      </c>
      <c r="AA1626" s="4" t="str">
        <f t="shared" ref="AA1626" si="1183">CONCATENATE("=","+","'",Z1626)</f>
        <v>=+'BASE DE DATOS'!P143</v>
      </c>
      <c r="AB1626" t="e">
        <f>+#REF!</f>
        <v>#REF!</v>
      </c>
      <c r="AC1626" s="8">
        <v>135</v>
      </c>
      <c r="AD1626">
        <v>2</v>
      </c>
      <c r="AE1626" t="str">
        <f t="shared" si="1168"/>
        <v>P2</v>
      </c>
      <c r="AF1626" t="str">
        <f t="shared" si="1169"/>
        <v>=+'BASE DE DATOS'!P2</v>
      </c>
      <c r="AG1626" s="3" t="e">
        <f>+#REF!</f>
        <v>#REF!</v>
      </c>
    </row>
    <row r="1627" spans="19:33">
      <c r="S1627" s="6" t="s">
        <v>81</v>
      </c>
      <c r="T1627" s="4">
        <f t="shared" si="1180"/>
        <v>143</v>
      </c>
      <c r="V1627" s="4" t="s">
        <v>84</v>
      </c>
      <c r="W1627" s="4">
        <f t="shared" si="1164"/>
        <v>143</v>
      </c>
      <c r="X1627" s="4" t="str">
        <f t="shared" si="1165"/>
        <v>Q143</v>
      </c>
      <c r="Y1627" s="6" t="s">
        <v>50</v>
      </c>
      <c r="Z1627" s="6" t="str">
        <f t="shared" si="1166"/>
        <v>BASE DE DATOS'!Q143</v>
      </c>
      <c r="AA1627" s="4" t="str">
        <f t="shared" ref="AA1627" si="1184">CONCATENATE("=","+","'",Z1627)</f>
        <v>=+'BASE DE DATOS'!Q143</v>
      </c>
      <c r="AB1627" t="e">
        <f>+#REF!</f>
        <v>#REF!</v>
      </c>
      <c r="AC1627" s="9">
        <v>135</v>
      </c>
      <c r="AD1627">
        <v>2</v>
      </c>
      <c r="AE1627" t="str">
        <f t="shared" si="1168"/>
        <v>Q2</v>
      </c>
      <c r="AF1627" t="str">
        <f t="shared" si="1169"/>
        <v>=+'BASE DE DATOS'!Q2</v>
      </c>
      <c r="AG1627" s="3" t="e">
        <f>+#REF!</f>
        <v>#REF!</v>
      </c>
    </row>
    <row r="1628" spans="19:33">
      <c r="S1628" s="4" t="s">
        <v>84</v>
      </c>
      <c r="T1628" s="4">
        <f t="shared" si="1180"/>
        <v>143</v>
      </c>
      <c r="V1628" s="6" t="s">
        <v>85</v>
      </c>
      <c r="W1628" s="4">
        <f t="shared" si="1164"/>
        <v>143</v>
      </c>
      <c r="X1628" s="4" t="str">
        <f t="shared" si="1165"/>
        <v>R143</v>
      </c>
      <c r="Y1628" s="6" t="s">
        <v>50</v>
      </c>
      <c r="Z1628" s="6" t="str">
        <f t="shared" si="1166"/>
        <v>BASE DE DATOS'!R143</v>
      </c>
      <c r="AA1628" s="4" t="str">
        <f t="shared" ref="AA1628" si="1185">CONCATENATE("=","+","'",Z1628)</f>
        <v>=+'BASE DE DATOS'!R143</v>
      </c>
      <c r="AB1628" t="e">
        <f>+#REF!</f>
        <v>#REF!</v>
      </c>
      <c r="AC1628" s="8">
        <v>135</v>
      </c>
      <c r="AD1628">
        <v>2</v>
      </c>
      <c r="AE1628" t="str">
        <f t="shared" si="1168"/>
        <v>R2</v>
      </c>
      <c r="AF1628" t="str">
        <f t="shared" si="1169"/>
        <v>=+'BASE DE DATOS'!R2</v>
      </c>
      <c r="AG1628" s="3" t="e">
        <f>+#REF!</f>
        <v>#REF!</v>
      </c>
    </row>
    <row r="1629" spans="19:33">
      <c r="S1629" s="6" t="s">
        <v>85</v>
      </c>
      <c r="T1629" s="4">
        <f t="shared" si="1180"/>
        <v>143</v>
      </c>
      <c r="V1629" s="4" t="s">
        <v>87</v>
      </c>
      <c r="W1629" s="4">
        <f t="shared" si="1164"/>
        <v>143</v>
      </c>
      <c r="X1629" s="4" t="str">
        <f t="shared" si="1165"/>
        <v>S143</v>
      </c>
      <c r="Y1629" s="6" t="s">
        <v>50</v>
      </c>
      <c r="Z1629" s="6" t="str">
        <f t="shared" si="1166"/>
        <v>BASE DE DATOS'!S143</v>
      </c>
      <c r="AA1629" s="4" t="str">
        <f t="shared" ref="AA1629" si="1186">CONCATENATE("=","+","'",Z1629)</f>
        <v>=+'BASE DE DATOS'!S143</v>
      </c>
      <c r="AB1629" t="e">
        <f>+#REF!</f>
        <v>#REF!</v>
      </c>
      <c r="AC1629" s="9">
        <v>135</v>
      </c>
      <c r="AD1629">
        <v>2</v>
      </c>
      <c r="AE1629" t="str">
        <f t="shared" si="1168"/>
        <v>S2</v>
      </c>
      <c r="AF1629" t="str">
        <f t="shared" si="1169"/>
        <v>=+'BASE DE DATOS'!S2</v>
      </c>
      <c r="AG1629" s="3" t="e">
        <f>+#REF!</f>
        <v>#REF!</v>
      </c>
    </row>
    <row r="1630" spans="19:33">
      <c r="S1630" s="4" t="s">
        <v>87</v>
      </c>
      <c r="T1630" s="4">
        <f t="shared" si="1180"/>
        <v>143</v>
      </c>
      <c r="V1630" s="6" t="s">
        <v>89</v>
      </c>
      <c r="W1630" s="4">
        <f t="shared" si="1164"/>
        <v>143</v>
      </c>
      <c r="X1630" s="4" t="str">
        <f t="shared" si="1165"/>
        <v>T143</v>
      </c>
      <c r="Y1630" s="6" t="s">
        <v>50</v>
      </c>
      <c r="Z1630" s="6" t="str">
        <f t="shared" si="1166"/>
        <v>BASE DE DATOS'!T143</v>
      </c>
      <c r="AA1630" s="4" t="str">
        <f t="shared" ref="AA1630" si="1187">CONCATENATE("=","+","'",Z1630)</f>
        <v>=+'BASE DE DATOS'!T143</v>
      </c>
      <c r="AB1630" t="e">
        <f>+#REF!</f>
        <v>#REF!</v>
      </c>
      <c r="AC1630" s="8">
        <v>135</v>
      </c>
      <c r="AD1630">
        <v>2</v>
      </c>
      <c r="AE1630" t="str">
        <f t="shared" si="1168"/>
        <v>T2</v>
      </c>
      <c r="AF1630" t="str">
        <f t="shared" si="1169"/>
        <v>=+'BASE DE DATOS'!T2</v>
      </c>
      <c r="AG1630" s="3" t="e">
        <f>+#REF!</f>
        <v>#REF!</v>
      </c>
    </row>
    <row r="1631" spans="19:33">
      <c r="S1631" s="6" t="s">
        <v>89</v>
      </c>
      <c r="T1631" s="4">
        <f t="shared" si="1180"/>
        <v>143</v>
      </c>
      <c r="V1631" s="4" t="s">
        <v>91</v>
      </c>
      <c r="W1631" s="4">
        <f t="shared" si="1164"/>
        <v>143</v>
      </c>
      <c r="X1631" s="4" t="str">
        <f t="shared" si="1165"/>
        <v>U143</v>
      </c>
      <c r="Y1631" s="6" t="s">
        <v>50</v>
      </c>
      <c r="Z1631" s="6" t="str">
        <f t="shared" si="1166"/>
        <v>BASE DE DATOS'!U143</v>
      </c>
      <c r="AA1631" s="4" t="str">
        <f t="shared" ref="AA1631" si="1188">CONCATENATE("=","+","'",Z1631)</f>
        <v>=+'BASE DE DATOS'!U143</v>
      </c>
      <c r="AB1631" t="e">
        <f>+#REF!</f>
        <v>#REF!</v>
      </c>
      <c r="AC1631" s="9">
        <v>135</v>
      </c>
      <c r="AD1631">
        <v>2</v>
      </c>
      <c r="AE1631" t="str">
        <f t="shared" si="1168"/>
        <v>U2</v>
      </c>
      <c r="AF1631" t="str">
        <f t="shared" si="1169"/>
        <v>=+'BASE DE DATOS'!U2</v>
      </c>
      <c r="AG1631" s="3" t="e">
        <f>+#REF!</f>
        <v>#REF!</v>
      </c>
    </row>
    <row r="1632" spans="19:33">
      <c r="S1632" s="6" t="s">
        <v>49</v>
      </c>
      <c r="T1632" s="4">
        <f t="shared" si="1180"/>
        <v>144</v>
      </c>
      <c r="V1632" s="6" t="s">
        <v>49</v>
      </c>
      <c r="W1632" s="4">
        <f t="shared" si="1164"/>
        <v>144</v>
      </c>
      <c r="X1632" s="4" t="str">
        <f t="shared" si="1165"/>
        <v>J144</v>
      </c>
      <c r="Y1632" s="6" t="s">
        <v>50</v>
      </c>
      <c r="Z1632" s="6" t="str">
        <f t="shared" si="1166"/>
        <v>BASE DE DATOS'!J144</v>
      </c>
      <c r="AA1632" s="4" t="str">
        <f t="shared" ref="AA1632" si="1189">CONCATENATE("=","+","'",Z1632)</f>
        <v>=+'BASE DE DATOS'!J144</v>
      </c>
      <c r="AB1632" t="e">
        <f>+#REF!</f>
        <v>#REF!</v>
      </c>
      <c r="AC1632" s="8">
        <v>136</v>
      </c>
      <c r="AD1632">
        <v>2</v>
      </c>
      <c r="AE1632" t="str">
        <f t="shared" si="1168"/>
        <v>J2</v>
      </c>
      <c r="AF1632" t="str">
        <f t="shared" si="1169"/>
        <v>=+'BASE DE DATOS'!J2</v>
      </c>
      <c r="AG1632" s="3" t="e">
        <f>+#REF!</f>
        <v>#REF!</v>
      </c>
    </row>
    <row r="1633" spans="19:33">
      <c r="S1633" s="4" t="s">
        <v>58</v>
      </c>
      <c r="T1633" s="4">
        <f t="shared" si="1180"/>
        <v>144</v>
      </c>
      <c r="V1633" s="4" t="s">
        <v>58</v>
      </c>
      <c r="W1633" s="4">
        <f t="shared" si="1164"/>
        <v>144</v>
      </c>
      <c r="X1633" s="4" t="str">
        <f t="shared" si="1165"/>
        <v>K144</v>
      </c>
      <c r="Y1633" s="6" t="s">
        <v>50</v>
      </c>
      <c r="Z1633" s="6" t="str">
        <f t="shared" si="1166"/>
        <v>BASE DE DATOS'!K144</v>
      </c>
      <c r="AA1633" s="4" t="str">
        <f t="shared" ref="AA1633" si="1190">CONCATENATE("=","+","'",Z1633)</f>
        <v>=+'BASE DE DATOS'!K144</v>
      </c>
      <c r="AB1633" t="e">
        <f>+#REF!</f>
        <v>#REF!</v>
      </c>
      <c r="AC1633" s="9">
        <v>136</v>
      </c>
      <c r="AD1633">
        <v>2</v>
      </c>
      <c r="AE1633" t="str">
        <f t="shared" si="1168"/>
        <v>K2</v>
      </c>
      <c r="AF1633" t="str">
        <f t="shared" si="1169"/>
        <v>=+'BASE DE DATOS'!K2</v>
      </c>
      <c r="AG1633" s="3" t="e">
        <f>+#REF!</f>
        <v>#REF!</v>
      </c>
    </row>
    <row r="1634" spans="19:33">
      <c r="S1634" s="6" t="s">
        <v>65</v>
      </c>
      <c r="T1634" s="4">
        <f t="shared" si="1180"/>
        <v>144</v>
      </c>
      <c r="V1634" s="6" t="s">
        <v>65</v>
      </c>
      <c r="W1634" s="4">
        <f t="shared" si="1164"/>
        <v>144</v>
      </c>
      <c r="X1634" s="4" t="str">
        <f t="shared" si="1165"/>
        <v>L144</v>
      </c>
      <c r="Y1634" s="6" t="s">
        <v>50</v>
      </c>
      <c r="Z1634" s="6" t="str">
        <f t="shared" si="1166"/>
        <v>BASE DE DATOS'!L144</v>
      </c>
      <c r="AA1634" s="4" t="str">
        <f t="shared" ref="AA1634" si="1191">CONCATENATE("=","+","'",Z1634)</f>
        <v>=+'BASE DE DATOS'!L144</v>
      </c>
      <c r="AB1634" t="e">
        <f>+#REF!</f>
        <v>#REF!</v>
      </c>
      <c r="AC1634" s="8">
        <v>136</v>
      </c>
      <c r="AD1634">
        <v>2</v>
      </c>
      <c r="AE1634" t="str">
        <f t="shared" si="1168"/>
        <v>L2</v>
      </c>
      <c r="AF1634" t="str">
        <f t="shared" si="1169"/>
        <v>=+'BASE DE DATOS'!L2</v>
      </c>
      <c r="AG1634" s="3" t="e">
        <f>+#REF!</f>
        <v>#REF!</v>
      </c>
    </row>
    <row r="1635" spans="19:33">
      <c r="S1635" s="4" t="s">
        <v>70</v>
      </c>
      <c r="T1635" s="4">
        <f t="shared" si="1180"/>
        <v>144</v>
      </c>
      <c r="V1635" s="4" t="s">
        <v>70</v>
      </c>
      <c r="W1635" s="4">
        <f t="shared" si="1164"/>
        <v>144</v>
      </c>
      <c r="X1635" s="4" t="str">
        <f t="shared" si="1165"/>
        <v>M144</v>
      </c>
      <c r="Y1635" s="6" t="s">
        <v>50</v>
      </c>
      <c r="Z1635" s="6" t="str">
        <f t="shared" si="1166"/>
        <v>BASE DE DATOS'!M144</v>
      </c>
      <c r="AA1635" s="4" t="str">
        <f t="shared" ref="AA1635" si="1192">CONCATENATE("=","+","'",Z1635)</f>
        <v>=+'BASE DE DATOS'!M144</v>
      </c>
      <c r="AB1635" t="e">
        <f>+#REF!</f>
        <v>#REF!</v>
      </c>
      <c r="AC1635" s="9">
        <v>136</v>
      </c>
      <c r="AD1635">
        <v>2</v>
      </c>
      <c r="AE1635" t="str">
        <f t="shared" si="1168"/>
        <v>M2</v>
      </c>
      <c r="AF1635" t="str">
        <f t="shared" si="1169"/>
        <v>=+'BASE DE DATOS'!M2</v>
      </c>
      <c r="AG1635" s="3" t="e">
        <f>+#REF!</f>
        <v>#REF!</v>
      </c>
    </row>
    <row r="1636" spans="19:33">
      <c r="S1636" s="6" t="s">
        <v>73</v>
      </c>
      <c r="T1636" s="4">
        <f t="shared" si="1180"/>
        <v>144</v>
      </c>
      <c r="V1636" s="6" t="s">
        <v>73</v>
      </c>
      <c r="W1636" s="4">
        <f t="shared" si="1164"/>
        <v>144</v>
      </c>
      <c r="X1636" s="4" t="str">
        <f t="shared" si="1165"/>
        <v>N144</v>
      </c>
      <c r="Y1636" s="6" t="s">
        <v>50</v>
      </c>
      <c r="Z1636" s="6" t="str">
        <f t="shared" si="1166"/>
        <v>BASE DE DATOS'!N144</v>
      </c>
      <c r="AA1636" s="4" t="str">
        <f t="shared" ref="AA1636" si="1193">CONCATENATE("=","+","'",Z1636)</f>
        <v>=+'BASE DE DATOS'!N144</v>
      </c>
      <c r="AB1636" t="e">
        <f>+#REF!</f>
        <v>#REF!</v>
      </c>
      <c r="AC1636" s="8">
        <v>136</v>
      </c>
      <c r="AD1636">
        <v>2</v>
      </c>
      <c r="AE1636" t="str">
        <f t="shared" si="1168"/>
        <v>N2</v>
      </c>
      <c r="AF1636" t="str">
        <f t="shared" si="1169"/>
        <v>=+'BASE DE DATOS'!N2</v>
      </c>
      <c r="AG1636" s="3" t="e">
        <f>+#REF!</f>
        <v>#REF!</v>
      </c>
    </row>
    <row r="1637" spans="19:33">
      <c r="S1637" s="4" t="s">
        <v>77</v>
      </c>
      <c r="T1637" s="4">
        <f t="shared" si="1180"/>
        <v>144</v>
      </c>
      <c r="V1637" s="4" t="s">
        <v>77</v>
      </c>
      <c r="W1637" s="4">
        <f t="shared" si="1164"/>
        <v>144</v>
      </c>
      <c r="X1637" s="4" t="str">
        <f t="shared" si="1165"/>
        <v>O144</v>
      </c>
      <c r="Y1637" s="6" t="s">
        <v>50</v>
      </c>
      <c r="Z1637" s="6" t="str">
        <f t="shared" si="1166"/>
        <v>BASE DE DATOS'!O144</v>
      </c>
      <c r="AA1637" s="4" t="str">
        <f t="shared" ref="AA1637" si="1194">CONCATENATE("=","+","'",Z1637)</f>
        <v>=+'BASE DE DATOS'!O144</v>
      </c>
      <c r="AB1637" t="e">
        <f>+#REF!</f>
        <v>#REF!</v>
      </c>
      <c r="AC1637" s="9">
        <v>136</v>
      </c>
      <c r="AD1637">
        <v>2</v>
      </c>
      <c r="AE1637" t="str">
        <f t="shared" si="1168"/>
        <v>O2</v>
      </c>
      <c r="AF1637" t="str">
        <f t="shared" si="1169"/>
        <v>=+'BASE DE DATOS'!O2</v>
      </c>
      <c r="AG1637" s="3" t="e">
        <f>+#REF!</f>
        <v>#REF!</v>
      </c>
    </row>
    <row r="1638" spans="19:33">
      <c r="S1638" s="6" t="s">
        <v>81</v>
      </c>
      <c r="T1638" s="4">
        <f t="shared" si="1180"/>
        <v>144</v>
      </c>
      <c r="V1638" s="6" t="s">
        <v>81</v>
      </c>
      <c r="W1638" s="4">
        <f t="shared" si="1164"/>
        <v>144</v>
      </c>
      <c r="X1638" s="4" t="str">
        <f t="shared" si="1165"/>
        <v>P144</v>
      </c>
      <c r="Y1638" s="6" t="s">
        <v>50</v>
      </c>
      <c r="Z1638" s="6" t="str">
        <f t="shared" si="1166"/>
        <v>BASE DE DATOS'!P144</v>
      </c>
      <c r="AA1638" s="4" t="str">
        <f t="shared" ref="AA1638" si="1195">CONCATENATE("=","+","'",Z1638)</f>
        <v>=+'BASE DE DATOS'!P144</v>
      </c>
      <c r="AB1638" t="e">
        <f>+#REF!</f>
        <v>#REF!</v>
      </c>
      <c r="AC1638" s="8">
        <v>136</v>
      </c>
      <c r="AD1638">
        <v>2</v>
      </c>
      <c r="AE1638" t="str">
        <f t="shared" si="1168"/>
        <v>P2</v>
      </c>
      <c r="AF1638" t="str">
        <f t="shared" si="1169"/>
        <v>=+'BASE DE DATOS'!P2</v>
      </c>
      <c r="AG1638" s="3" t="e">
        <f>+#REF!</f>
        <v>#REF!</v>
      </c>
    </row>
    <row r="1639" spans="19:33">
      <c r="S1639" s="4" t="s">
        <v>84</v>
      </c>
      <c r="T1639" s="4">
        <f t="shared" si="1180"/>
        <v>144</v>
      </c>
      <c r="V1639" s="4" t="s">
        <v>84</v>
      </c>
      <c r="W1639" s="4">
        <f t="shared" si="1164"/>
        <v>144</v>
      </c>
      <c r="X1639" s="4" t="str">
        <f t="shared" si="1165"/>
        <v>Q144</v>
      </c>
      <c r="Y1639" s="6" t="s">
        <v>50</v>
      </c>
      <c r="Z1639" s="6" t="str">
        <f t="shared" si="1166"/>
        <v>BASE DE DATOS'!Q144</v>
      </c>
      <c r="AA1639" s="4" t="str">
        <f t="shared" ref="AA1639" si="1196">CONCATENATE("=","+","'",Z1639)</f>
        <v>=+'BASE DE DATOS'!Q144</v>
      </c>
      <c r="AB1639" t="e">
        <f>+#REF!</f>
        <v>#REF!</v>
      </c>
      <c r="AC1639" s="9">
        <v>136</v>
      </c>
      <c r="AD1639">
        <v>2</v>
      </c>
      <c r="AE1639" t="str">
        <f t="shared" si="1168"/>
        <v>Q2</v>
      </c>
      <c r="AF1639" t="str">
        <f t="shared" si="1169"/>
        <v>=+'BASE DE DATOS'!Q2</v>
      </c>
      <c r="AG1639" s="3" t="e">
        <f>+#REF!</f>
        <v>#REF!</v>
      </c>
    </row>
    <row r="1640" spans="19:33">
      <c r="S1640" s="6" t="s">
        <v>85</v>
      </c>
      <c r="T1640" s="4">
        <f t="shared" si="1180"/>
        <v>144</v>
      </c>
      <c r="V1640" s="6" t="s">
        <v>85</v>
      </c>
      <c r="W1640" s="4">
        <f t="shared" si="1164"/>
        <v>144</v>
      </c>
      <c r="X1640" s="4" t="str">
        <f t="shared" si="1165"/>
        <v>R144</v>
      </c>
      <c r="Y1640" s="6" t="s">
        <v>50</v>
      </c>
      <c r="Z1640" s="6" t="str">
        <f t="shared" si="1166"/>
        <v>BASE DE DATOS'!R144</v>
      </c>
      <c r="AA1640" s="4" t="str">
        <f t="shared" ref="AA1640" si="1197">CONCATENATE("=","+","'",Z1640)</f>
        <v>=+'BASE DE DATOS'!R144</v>
      </c>
      <c r="AB1640" t="e">
        <f>+#REF!</f>
        <v>#REF!</v>
      </c>
      <c r="AC1640" s="8">
        <v>136</v>
      </c>
      <c r="AD1640">
        <v>2</v>
      </c>
      <c r="AE1640" t="str">
        <f t="shared" si="1168"/>
        <v>R2</v>
      </c>
      <c r="AF1640" t="str">
        <f t="shared" si="1169"/>
        <v>=+'BASE DE DATOS'!R2</v>
      </c>
      <c r="AG1640" s="3" t="e">
        <f>+#REF!</f>
        <v>#REF!</v>
      </c>
    </row>
    <row r="1641" spans="19:33">
      <c r="S1641" s="4" t="s">
        <v>87</v>
      </c>
      <c r="T1641" s="4">
        <f t="shared" si="1180"/>
        <v>144</v>
      </c>
      <c r="V1641" s="4" t="s">
        <v>87</v>
      </c>
      <c r="W1641" s="4">
        <f t="shared" si="1164"/>
        <v>144</v>
      </c>
      <c r="X1641" s="4" t="str">
        <f t="shared" si="1165"/>
        <v>S144</v>
      </c>
      <c r="Y1641" s="6" t="s">
        <v>50</v>
      </c>
      <c r="Z1641" s="6" t="str">
        <f t="shared" si="1166"/>
        <v>BASE DE DATOS'!S144</v>
      </c>
      <c r="AA1641" s="4" t="str">
        <f t="shared" ref="AA1641" si="1198">CONCATENATE("=","+","'",Z1641)</f>
        <v>=+'BASE DE DATOS'!S144</v>
      </c>
      <c r="AB1641" t="e">
        <f>+#REF!</f>
        <v>#REF!</v>
      </c>
      <c r="AC1641" s="9">
        <v>136</v>
      </c>
      <c r="AD1641">
        <v>2</v>
      </c>
      <c r="AE1641" t="str">
        <f t="shared" si="1168"/>
        <v>S2</v>
      </c>
      <c r="AF1641" t="str">
        <f t="shared" si="1169"/>
        <v>=+'BASE DE DATOS'!S2</v>
      </c>
      <c r="AG1641" s="3" t="e">
        <f>+#REF!</f>
        <v>#REF!</v>
      </c>
    </row>
    <row r="1642" spans="19:33">
      <c r="S1642" s="6" t="s">
        <v>89</v>
      </c>
      <c r="T1642" s="4">
        <f t="shared" si="1180"/>
        <v>144</v>
      </c>
      <c r="V1642" s="6" t="s">
        <v>89</v>
      </c>
      <c r="W1642" s="4">
        <f t="shared" si="1164"/>
        <v>144</v>
      </c>
      <c r="X1642" s="4" t="str">
        <f t="shared" si="1165"/>
        <v>T144</v>
      </c>
      <c r="Y1642" s="6" t="s">
        <v>50</v>
      </c>
      <c r="Z1642" s="6" t="str">
        <f t="shared" si="1166"/>
        <v>BASE DE DATOS'!T144</v>
      </c>
      <c r="AA1642" s="4" t="str">
        <f t="shared" ref="AA1642" si="1199">CONCATENATE("=","+","'",Z1642)</f>
        <v>=+'BASE DE DATOS'!T144</v>
      </c>
      <c r="AB1642" t="e">
        <f>+#REF!</f>
        <v>#REF!</v>
      </c>
      <c r="AC1642" s="8">
        <v>136</v>
      </c>
      <c r="AD1642">
        <v>2</v>
      </c>
      <c r="AE1642" t="str">
        <f t="shared" si="1168"/>
        <v>T2</v>
      </c>
      <c r="AF1642" t="str">
        <f t="shared" si="1169"/>
        <v>=+'BASE DE DATOS'!T2</v>
      </c>
      <c r="AG1642" s="3" t="e">
        <f>+#REF!</f>
        <v>#REF!</v>
      </c>
    </row>
    <row r="1643" spans="19:33">
      <c r="S1643" s="6" t="s">
        <v>49</v>
      </c>
      <c r="T1643" s="4">
        <f t="shared" si="1180"/>
        <v>145</v>
      </c>
      <c r="V1643" s="4" t="s">
        <v>91</v>
      </c>
      <c r="W1643" s="4">
        <f t="shared" si="1164"/>
        <v>145</v>
      </c>
      <c r="X1643" s="4" t="str">
        <f t="shared" si="1165"/>
        <v>U145</v>
      </c>
      <c r="Y1643" s="6" t="s">
        <v>50</v>
      </c>
      <c r="Z1643" s="6" t="str">
        <f t="shared" si="1166"/>
        <v>BASE DE DATOS'!U145</v>
      </c>
      <c r="AA1643" s="4" t="str">
        <f t="shared" ref="AA1643" si="1200">CONCATENATE("=","+","'",Z1643)</f>
        <v>=+'BASE DE DATOS'!U145</v>
      </c>
      <c r="AB1643" t="e">
        <f>+#REF!</f>
        <v>#REF!</v>
      </c>
      <c r="AC1643" s="9">
        <v>136</v>
      </c>
      <c r="AD1643">
        <v>2</v>
      </c>
      <c r="AE1643" t="str">
        <f t="shared" si="1168"/>
        <v>U2</v>
      </c>
      <c r="AF1643" t="str">
        <f t="shared" si="1169"/>
        <v>=+'BASE DE DATOS'!U2</v>
      </c>
      <c r="AG1643" s="3" t="e">
        <f>+#REF!</f>
        <v>#REF!</v>
      </c>
    </row>
    <row r="1644" spans="19:33">
      <c r="S1644" s="4" t="s">
        <v>58</v>
      </c>
      <c r="T1644" s="4">
        <f t="shared" si="1180"/>
        <v>145</v>
      </c>
      <c r="V1644" s="6" t="s">
        <v>49</v>
      </c>
      <c r="W1644" s="4">
        <f t="shared" si="1164"/>
        <v>145</v>
      </c>
      <c r="X1644" s="4" t="str">
        <f t="shared" si="1165"/>
        <v>J145</v>
      </c>
      <c r="Y1644" s="6" t="s">
        <v>50</v>
      </c>
      <c r="Z1644" s="6" t="str">
        <f t="shared" si="1166"/>
        <v>BASE DE DATOS'!J145</v>
      </c>
      <c r="AA1644" s="4" t="str">
        <f t="shared" ref="AA1644" si="1201">CONCATENATE("=","+","'",Z1644)</f>
        <v>=+'BASE DE DATOS'!J145</v>
      </c>
      <c r="AB1644" t="e">
        <f>+#REF!</f>
        <v>#REF!</v>
      </c>
      <c r="AC1644" s="8">
        <v>137</v>
      </c>
      <c r="AD1644">
        <v>2</v>
      </c>
      <c r="AE1644" t="str">
        <f t="shared" si="1168"/>
        <v>J2</v>
      </c>
      <c r="AF1644" t="str">
        <f t="shared" si="1169"/>
        <v>=+'BASE DE DATOS'!J2</v>
      </c>
      <c r="AG1644" s="3" t="e">
        <f>+#REF!</f>
        <v>#REF!</v>
      </c>
    </row>
    <row r="1645" spans="19:33">
      <c r="S1645" s="6" t="s">
        <v>65</v>
      </c>
      <c r="T1645" s="4">
        <f t="shared" si="1180"/>
        <v>145</v>
      </c>
      <c r="V1645" s="4" t="s">
        <v>58</v>
      </c>
      <c r="W1645" s="4">
        <f t="shared" si="1164"/>
        <v>145</v>
      </c>
      <c r="X1645" s="4" t="str">
        <f t="shared" si="1165"/>
        <v>K145</v>
      </c>
      <c r="Y1645" s="6" t="s">
        <v>50</v>
      </c>
      <c r="Z1645" s="6" t="str">
        <f t="shared" si="1166"/>
        <v>BASE DE DATOS'!K145</v>
      </c>
      <c r="AA1645" s="4" t="str">
        <f t="shared" ref="AA1645" si="1202">CONCATENATE("=","+","'",Z1645)</f>
        <v>=+'BASE DE DATOS'!K145</v>
      </c>
      <c r="AB1645" t="e">
        <f>+#REF!</f>
        <v>#REF!</v>
      </c>
      <c r="AC1645" s="9">
        <v>137</v>
      </c>
      <c r="AD1645">
        <v>2</v>
      </c>
      <c r="AE1645" t="str">
        <f t="shared" si="1168"/>
        <v>K2</v>
      </c>
      <c r="AF1645" t="str">
        <f t="shared" si="1169"/>
        <v>=+'BASE DE DATOS'!K2</v>
      </c>
      <c r="AG1645" s="3" t="e">
        <f>+#REF!</f>
        <v>#REF!</v>
      </c>
    </row>
    <row r="1646" spans="19:33">
      <c r="S1646" s="4" t="s">
        <v>70</v>
      </c>
      <c r="T1646" s="4">
        <f t="shared" si="1180"/>
        <v>145</v>
      </c>
      <c r="V1646" s="6" t="s">
        <v>65</v>
      </c>
      <c r="W1646" s="4">
        <f t="shared" si="1164"/>
        <v>145</v>
      </c>
      <c r="X1646" s="4" t="str">
        <f t="shared" si="1165"/>
        <v>L145</v>
      </c>
      <c r="Y1646" s="6" t="s">
        <v>50</v>
      </c>
      <c r="Z1646" s="6" t="str">
        <f t="shared" si="1166"/>
        <v>BASE DE DATOS'!L145</v>
      </c>
      <c r="AA1646" s="4" t="str">
        <f t="shared" ref="AA1646" si="1203">CONCATENATE("=","+","'",Z1646)</f>
        <v>=+'BASE DE DATOS'!L145</v>
      </c>
      <c r="AB1646" t="e">
        <f>+#REF!</f>
        <v>#REF!</v>
      </c>
      <c r="AC1646" s="8">
        <v>137</v>
      </c>
      <c r="AD1646">
        <v>2</v>
      </c>
      <c r="AE1646" t="str">
        <f t="shared" si="1168"/>
        <v>L2</v>
      </c>
      <c r="AF1646" t="str">
        <f t="shared" si="1169"/>
        <v>=+'BASE DE DATOS'!L2</v>
      </c>
      <c r="AG1646" s="3" t="e">
        <f>+#REF!</f>
        <v>#REF!</v>
      </c>
    </row>
    <row r="1647" spans="19:33">
      <c r="S1647" s="6" t="s">
        <v>73</v>
      </c>
      <c r="T1647" s="4">
        <f t="shared" si="1180"/>
        <v>145</v>
      </c>
      <c r="V1647" s="4" t="s">
        <v>70</v>
      </c>
      <c r="W1647" s="4">
        <f t="shared" si="1164"/>
        <v>145</v>
      </c>
      <c r="X1647" s="4" t="str">
        <f t="shared" si="1165"/>
        <v>M145</v>
      </c>
      <c r="Y1647" s="6" t="s">
        <v>50</v>
      </c>
      <c r="Z1647" s="6" t="str">
        <f t="shared" si="1166"/>
        <v>BASE DE DATOS'!M145</v>
      </c>
      <c r="AA1647" s="4" t="str">
        <f t="shared" ref="AA1647" si="1204">CONCATENATE("=","+","'",Z1647)</f>
        <v>=+'BASE DE DATOS'!M145</v>
      </c>
      <c r="AB1647" t="e">
        <f>+#REF!</f>
        <v>#REF!</v>
      </c>
      <c r="AC1647" s="9">
        <v>137</v>
      </c>
      <c r="AD1647">
        <v>2</v>
      </c>
      <c r="AE1647" t="str">
        <f t="shared" si="1168"/>
        <v>M2</v>
      </c>
      <c r="AF1647" t="str">
        <f t="shared" si="1169"/>
        <v>=+'BASE DE DATOS'!M2</v>
      </c>
      <c r="AG1647" s="3" t="e">
        <f>+#REF!</f>
        <v>#REF!</v>
      </c>
    </row>
    <row r="1648" spans="19:33">
      <c r="S1648" s="4" t="s">
        <v>77</v>
      </c>
      <c r="T1648" s="4">
        <f t="shared" si="1180"/>
        <v>145</v>
      </c>
      <c r="V1648" s="6" t="s">
        <v>73</v>
      </c>
      <c r="W1648" s="4">
        <f t="shared" si="1164"/>
        <v>145</v>
      </c>
      <c r="X1648" s="4" t="str">
        <f t="shared" si="1165"/>
        <v>N145</v>
      </c>
      <c r="Y1648" s="6" t="s">
        <v>50</v>
      </c>
      <c r="Z1648" s="6" t="str">
        <f t="shared" si="1166"/>
        <v>BASE DE DATOS'!N145</v>
      </c>
      <c r="AA1648" s="4" t="str">
        <f t="shared" ref="AA1648" si="1205">CONCATENATE("=","+","'",Z1648)</f>
        <v>=+'BASE DE DATOS'!N145</v>
      </c>
      <c r="AB1648" t="e">
        <f>+#REF!</f>
        <v>#REF!</v>
      </c>
      <c r="AC1648" s="8">
        <v>137</v>
      </c>
      <c r="AD1648">
        <v>2</v>
      </c>
      <c r="AE1648" t="str">
        <f t="shared" si="1168"/>
        <v>N2</v>
      </c>
      <c r="AF1648" t="str">
        <f t="shared" si="1169"/>
        <v>=+'BASE DE DATOS'!N2</v>
      </c>
      <c r="AG1648" s="3" t="e">
        <f>+#REF!</f>
        <v>#REF!</v>
      </c>
    </row>
    <row r="1649" spans="19:33">
      <c r="S1649" s="6" t="s">
        <v>81</v>
      </c>
      <c r="T1649" s="4">
        <f t="shared" si="1180"/>
        <v>145</v>
      </c>
      <c r="V1649" s="4" t="s">
        <v>77</v>
      </c>
      <c r="W1649" s="4">
        <f t="shared" si="1164"/>
        <v>145</v>
      </c>
      <c r="X1649" s="4" t="str">
        <f t="shared" si="1165"/>
        <v>O145</v>
      </c>
      <c r="Y1649" s="6" t="s">
        <v>50</v>
      </c>
      <c r="Z1649" s="6" t="str">
        <f t="shared" si="1166"/>
        <v>BASE DE DATOS'!O145</v>
      </c>
      <c r="AA1649" s="4" t="str">
        <f t="shared" ref="AA1649" si="1206">CONCATENATE("=","+","'",Z1649)</f>
        <v>=+'BASE DE DATOS'!O145</v>
      </c>
      <c r="AB1649" t="e">
        <f>+#REF!</f>
        <v>#REF!</v>
      </c>
      <c r="AC1649" s="9">
        <v>137</v>
      </c>
      <c r="AD1649">
        <v>2</v>
      </c>
      <c r="AE1649" t="str">
        <f t="shared" si="1168"/>
        <v>O2</v>
      </c>
      <c r="AF1649" t="str">
        <f t="shared" si="1169"/>
        <v>=+'BASE DE DATOS'!O2</v>
      </c>
      <c r="AG1649" s="3" t="e">
        <f>+#REF!</f>
        <v>#REF!</v>
      </c>
    </row>
    <row r="1650" spans="19:33">
      <c r="S1650" s="4" t="s">
        <v>84</v>
      </c>
      <c r="T1650" s="4">
        <f t="shared" si="1180"/>
        <v>145</v>
      </c>
      <c r="V1650" s="6" t="s">
        <v>81</v>
      </c>
      <c r="W1650" s="4">
        <f t="shared" si="1164"/>
        <v>145</v>
      </c>
      <c r="X1650" s="4" t="str">
        <f t="shared" si="1165"/>
        <v>P145</v>
      </c>
      <c r="Y1650" s="6" t="s">
        <v>50</v>
      </c>
      <c r="Z1650" s="6" t="str">
        <f t="shared" si="1166"/>
        <v>BASE DE DATOS'!P145</v>
      </c>
      <c r="AA1650" s="4" t="str">
        <f t="shared" ref="AA1650" si="1207">CONCATENATE("=","+","'",Z1650)</f>
        <v>=+'BASE DE DATOS'!P145</v>
      </c>
      <c r="AB1650" t="e">
        <f>+#REF!</f>
        <v>#REF!</v>
      </c>
      <c r="AC1650" s="8">
        <v>137</v>
      </c>
      <c r="AD1650">
        <v>2</v>
      </c>
      <c r="AE1650" t="str">
        <f t="shared" si="1168"/>
        <v>P2</v>
      </c>
      <c r="AF1650" t="str">
        <f t="shared" si="1169"/>
        <v>=+'BASE DE DATOS'!P2</v>
      </c>
      <c r="AG1650" s="3" t="e">
        <f>+#REF!</f>
        <v>#REF!</v>
      </c>
    </row>
    <row r="1651" spans="19:33">
      <c r="S1651" s="6" t="s">
        <v>85</v>
      </c>
      <c r="T1651" s="4">
        <f t="shared" si="1180"/>
        <v>145</v>
      </c>
      <c r="V1651" s="4" t="s">
        <v>84</v>
      </c>
      <c r="W1651" s="4">
        <f t="shared" si="1164"/>
        <v>145</v>
      </c>
      <c r="X1651" s="4" t="str">
        <f t="shared" si="1165"/>
        <v>Q145</v>
      </c>
      <c r="Y1651" s="6" t="s">
        <v>50</v>
      </c>
      <c r="Z1651" s="6" t="str">
        <f t="shared" si="1166"/>
        <v>BASE DE DATOS'!Q145</v>
      </c>
      <c r="AA1651" s="4" t="str">
        <f t="shared" ref="AA1651" si="1208">CONCATENATE("=","+","'",Z1651)</f>
        <v>=+'BASE DE DATOS'!Q145</v>
      </c>
      <c r="AB1651" t="e">
        <f>+#REF!</f>
        <v>#REF!</v>
      </c>
      <c r="AC1651" s="9">
        <v>137</v>
      </c>
      <c r="AD1651">
        <v>2</v>
      </c>
      <c r="AE1651" t="str">
        <f t="shared" si="1168"/>
        <v>Q2</v>
      </c>
      <c r="AF1651" t="str">
        <f t="shared" si="1169"/>
        <v>=+'BASE DE DATOS'!Q2</v>
      </c>
      <c r="AG1651" s="3" t="e">
        <f>+#REF!</f>
        <v>#REF!</v>
      </c>
    </row>
    <row r="1652" spans="19:33">
      <c r="S1652" s="4" t="s">
        <v>87</v>
      </c>
      <c r="T1652" s="4">
        <f t="shared" si="1180"/>
        <v>145</v>
      </c>
      <c r="V1652" s="6" t="s">
        <v>85</v>
      </c>
      <c r="W1652" s="4">
        <f t="shared" si="1164"/>
        <v>145</v>
      </c>
      <c r="X1652" s="4" t="str">
        <f t="shared" si="1165"/>
        <v>R145</v>
      </c>
      <c r="Y1652" s="6" t="s">
        <v>50</v>
      </c>
      <c r="Z1652" s="6" t="str">
        <f t="shared" si="1166"/>
        <v>BASE DE DATOS'!R145</v>
      </c>
      <c r="AA1652" s="4" t="str">
        <f t="shared" ref="AA1652" si="1209">CONCATENATE("=","+","'",Z1652)</f>
        <v>=+'BASE DE DATOS'!R145</v>
      </c>
      <c r="AB1652" t="e">
        <f>+#REF!</f>
        <v>#REF!</v>
      </c>
      <c r="AC1652" s="8">
        <v>137</v>
      </c>
      <c r="AD1652">
        <v>2</v>
      </c>
      <c r="AE1652" t="str">
        <f t="shared" si="1168"/>
        <v>R2</v>
      </c>
      <c r="AF1652" t="str">
        <f t="shared" si="1169"/>
        <v>=+'BASE DE DATOS'!R2</v>
      </c>
      <c r="AG1652" s="3" t="e">
        <f>+#REF!</f>
        <v>#REF!</v>
      </c>
    </row>
    <row r="1653" spans="19:33">
      <c r="S1653" s="6" t="s">
        <v>89</v>
      </c>
      <c r="T1653" s="4">
        <f t="shared" si="1180"/>
        <v>145</v>
      </c>
      <c r="V1653" s="4" t="s">
        <v>87</v>
      </c>
      <c r="W1653" s="4">
        <f t="shared" si="1164"/>
        <v>145</v>
      </c>
      <c r="X1653" s="4" t="str">
        <f t="shared" si="1165"/>
        <v>S145</v>
      </c>
      <c r="Y1653" s="6" t="s">
        <v>50</v>
      </c>
      <c r="Z1653" s="6" t="str">
        <f t="shared" si="1166"/>
        <v>BASE DE DATOS'!S145</v>
      </c>
      <c r="AA1653" s="4" t="str">
        <f t="shared" ref="AA1653" si="1210">CONCATENATE("=","+","'",Z1653)</f>
        <v>=+'BASE DE DATOS'!S145</v>
      </c>
      <c r="AB1653" t="e">
        <f>+#REF!</f>
        <v>#REF!</v>
      </c>
      <c r="AC1653" s="9">
        <v>137</v>
      </c>
      <c r="AD1653">
        <v>2</v>
      </c>
      <c r="AE1653" t="str">
        <f t="shared" si="1168"/>
        <v>S2</v>
      </c>
      <c r="AF1653" t="str">
        <f t="shared" si="1169"/>
        <v>=+'BASE DE DATOS'!S2</v>
      </c>
      <c r="AG1653" s="3" t="e">
        <f>+#REF!</f>
        <v>#REF!</v>
      </c>
    </row>
    <row r="1654" spans="19:33">
      <c r="S1654" s="6" t="s">
        <v>49</v>
      </c>
      <c r="T1654" s="4">
        <f t="shared" si="1180"/>
        <v>146</v>
      </c>
      <c r="V1654" s="6" t="s">
        <v>89</v>
      </c>
      <c r="W1654" s="4">
        <f t="shared" si="1164"/>
        <v>146</v>
      </c>
      <c r="X1654" s="4" t="str">
        <f t="shared" si="1165"/>
        <v>T146</v>
      </c>
      <c r="Y1654" s="6" t="s">
        <v>50</v>
      </c>
      <c r="Z1654" s="6" t="str">
        <f t="shared" si="1166"/>
        <v>BASE DE DATOS'!T146</v>
      </c>
      <c r="AA1654" s="4" t="str">
        <f t="shared" ref="AA1654" si="1211">CONCATENATE("=","+","'",Z1654)</f>
        <v>=+'BASE DE DATOS'!T146</v>
      </c>
      <c r="AB1654" t="e">
        <f>+#REF!</f>
        <v>#REF!</v>
      </c>
      <c r="AC1654" s="8">
        <v>137</v>
      </c>
      <c r="AD1654">
        <v>2</v>
      </c>
      <c r="AE1654" t="str">
        <f t="shared" si="1168"/>
        <v>T2</v>
      </c>
      <c r="AF1654" t="str">
        <f t="shared" si="1169"/>
        <v>=+'BASE DE DATOS'!T2</v>
      </c>
      <c r="AG1654" s="3" t="e">
        <f>+#REF!</f>
        <v>#REF!</v>
      </c>
    </row>
    <row r="1655" spans="19:33">
      <c r="S1655" s="4" t="s">
        <v>58</v>
      </c>
      <c r="T1655" s="4">
        <f t="shared" si="1180"/>
        <v>146</v>
      </c>
      <c r="V1655" s="4" t="s">
        <v>91</v>
      </c>
      <c r="W1655" s="4">
        <f t="shared" si="1164"/>
        <v>146</v>
      </c>
      <c r="X1655" s="4" t="str">
        <f t="shared" si="1165"/>
        <v>U146</v>
      </c>
      <c r="Y1655" s="6" t="s">
        <v>50</v>
      </c>
      <c r="Z1655" s="6" t="str">
        <f t="shared" si="1166"/>
        <v>BASE DE DATOS'!U146</v>
      </c>
      <c r="AA1655" s="4" t="str">
        <f t="shared" ref="AA1655" si="1212">CONCATENATE("=","+","'",Z1655)</f>
        <v>=+'BASE DE DATOS'!U146</v>
      </c>
      <c r="AB1655" t="e">
        <f>+#REF!</f>
        <v>#REF!</v>
      </c>
      <c r="AC1655" s="9">
        <v>137</v>
      </c>
      <c r="AD1655">
        <v>2</v>
      </c>
      <c r="AE1655" t="str">
        <f t="shared" si="1168"/>
        <v>U2</v>
      </c>
      <c r="AF1655" t="str">
        <f t="shared" si="1169"/>
        <v>=+'BASE DE DATOS'!U2</v>
      </c>
      <c r="AG1655" s="3" t="e">
        <f>+#REF!</f>
        <v>#REF!</v>
      </c>
    </row>
    <row r="1656" spans="19:33">
      <c r="S1656" s="6" t="s">
        <v>65</v>
      </c>
      <c r="T1656" s="4">
        <f t="shared" si="1180"/>
        <v>146</v>
      </c>
      <c r="V1656" s="6" t="s">
        <v>49</v>
      </c>
      <c r="W1656" s="4">
        <f t="shared" si="1164"/>
        <v>146</v>
      </c>
      <c r="X1656" s="4" t="str">
        <f t="shared" si="1165"/>
        <v>J146</v>
      </c>
      <c r="Y1656" s="6" t="s">
        <v>50</v>
      </c>
      <c r="Z1656" s="6" t="str">
        <f t="shared" si="1166"/>
        <v>BASE DE DATOS'!J146</v>
      </c>
      <c r="AA1656" s="4" t="str">
        <f t="shared" ref="AA1656" si="1213">CONCATENATE("=","+","'",Z1656)</f>
        <v>=+'BASE DE DATOS'!J146</v>
      </c>
      <c r="AB1656" t="e">
        <f>+#REF!</f>
        <v>#REF!</v>
      </c>
      <c r="AC1656" s="8">
        <v>138</v>
      </c>
      <c r="AD1656">
        <v>2</v>
      </c>
      <c r="AE1656" t="str">
        <f t="shared" si="1168"/>
        <v>J2</v>
      </c>
      <c r="AF1656" t="str">
        <f t="shared" si="1169"/>
        <v>=+'BASE DE DATOS'!J2</v>
      </c>
      <c r="AG1656" s="3" t="e">
        <f>+#REF!</f>
        <v>#REF!</v>
      </c>
    </row>
    <row r="1657" spans="19:33">
      <c r="S1657" s="4" t="s">
        <v>70</v>
      </c>
      <c r="T1657" s="4">
        <f t="shared" si="1180"/>
        <v>146</v>
      </c>
      <c r="V1657" s="4" t="s">
        <v>58</v>
      </c>
      <c r="W1657" s="4">
        <f t="shared" si="1164"/>
        <v>146</v>
      </c>
      <c r="X1657" s="4" t="str">
        <f t="shared" si="1165"/>
        <v>K146</v>
      </c>
      <c r="Y1657" s="6" t="s">
        <v>50</v>
      </c>
      <c r="Z1657" s="6" t="str">
        <f t="shared" si="1166"/>
        <v>BASE DE DATOS'!K146</v>
      </c>
      <c r="AA1657" s="4" t="str">
        <f t="shared" ref="AA1657" si="1214">CONCATENATE("=","+","'",Z1657)</f>
        <v>=+'BASE DE DATOS'!K146</v>
      </c>
      <c r="AB1657" t="e">
        <f>+#REF!</f>
        <v>#REF!</v>
      </c>
      <c r="AC1657" s="9">
        <v>138</v>
      </c>
      <c r="AD1657">
        <v>2</v>
      </c>
      <c r="AE1657" t="str">
        <f t="shared" si="1168"/>
        <v>K2</v>
      </c>
      <c r="AF1657" t="str">
        <f t="shared" si="1169"/>
        <v>=+'BASE DE DATOS'!K2</v>
      </c>
      <c r="AG1657" s="3" t="e">
        <f>+#REF!</f>
        <v>#REF!</v>
      </c>
    </row>
    <row r="1658" spans="19:33">
      <c r="S1658" s="6" t="s">
        <v>73</v>
      </c>
      <c r="T1658" s="4">
        <f t="shared" si="1180"/>
        <v>146</v>
      </c>
      <c r="V1658" s="6" t="s">
        <v>65</v>
      </c>
      <c r="W1658" s="4">
        <f t="shared" si="1164"/>
        <v>146</v>
      </c>
      <c r="X1658" s="4" t="str">
        <f t="shared" si="1165"/>
        <v>L146</v>
      </c>
      <c r="Y1658" s="6" t="s">
        <v>50</v>
      </c>
      <c r="Z1658" s="6" t="str">
        <f t="shared" si="1166"/>
        <v>BASE DE DATOS'!L146</v>
      </c>
      <c r="AA1658" s="4" t="str">
        <f t="shared" ref="AA1658" si="1215">CONCATENATE("=","+","'",Z1658)</f>
        <v>=+'BASE DE DATOS'!L146</v>
      </c>
      <c r="AB1658" t="e">
        <f>+#REF!</f>
        <v>#REF!</v>
      </c>
      <c r="AC1658" s="8">
        <v>138</v>
      </c>
      <c r="AD1658">
        <v>2</v>
      </c>
      <c r="AE1658" t="str">
        <f t="shared" si="1168"/>
        <v>L2</v>
      </c>
      <c r="AF1658" t="str">
        <f t="shared" si="1169"/>
        <v>=+'BASE DE DATOS'!L2</v>
      </c>
      <c r="AG1658" s="3" t="e">
        <f>+#REF!</f>
        <v>#REF!</v>
      </c>
    </row>
    <row r="1659" spans="19:33">
      <c r="S1659" s="4" t="s">
        <v>77</v>
      </c>
      <c r="T1659" s="4">
        <f t="shared" si="1180"/>
        <v>146</v>
      </c>
      <c r="V1659" s="4" t="s">
        <v>70</v>
      </c>
      <c r="W1659" s="4">
        <f t="shared" si="1164"/>
        <v>146</v>
      </c>
      <c r="X1659" s="4" t="str">
        <f t="shared" si="1165"/>
        <v>M146</v>
      </c>
      <c r="Y1659" s="6" t="s">
        <v>50</v>
      </c>
      <c r="Z1659" s="6" t="str">
        <f t="shared" si="1166"/>
        <v>BASE DE DATOS'!M146</v>
      </c>
      <c r="AA1659" s="4" t="str">
        <f t="shared" ref="AA1659" si="1216">CONCATENATE("=","+","'",Z1659)</f>
        <v>=+'BASE DE DATOS'!M146</v>
      </c>
      <c r="AB1659" t="e">
        <f>+#REF!</f>
        <v>#REF!</v>
      </c>
      <c r="AC1659" s="9">
        <v>138</v>
      </c>
      <c r="AD1659">
        <v>2</v>
      </c>
      <c r="AE1659" t="str">
        <f t="shared" si="1168"/>
        <v>M2</v>
      </c>
      <c r="AF1659" t="str">
        <f t="shared" si="1169"/>
        <v>=+'BASE DE DATOS'!M2</v>
      </c>
      <c r="AG1659" s="3" t="e">
        <f>+#REF!</f>
        <v>#REF!</v>
      </c>
    </row>
    <row r="1660" spans="19:33">
      <c r="S1660" s="6" t="s">
        <v>81</v>
      </c>
      <c r="T1660" s="4">
        <f t="shared" si="1180"/>
        <v>146</v>
      </c>
      <c r="V1660" s="6" t="s">
        <v>73</v>
      </c>
      <c r="W1660" s="4">
        <f t="shared" si="1164"/>
        <v>146</v>
      </c>
      <c r="X1660" s="4" t="str">
        <f t="shared" si="1165"/>
        <v>N146</v>
      </c>
      <c r="Y1660" s="6" t="s">
        <v>50</v>
      </c>
      <c r="Z1660" s="6" t="str">
        <f t="shared" si="1166"/>
        <v>BASE DE DATOS'!N146</v>
      </c>
      <c r="AA1660" s="4" t="str">
        <f t="shared" ref="AA1660" si="1217">CONCATENATE("=","+","'",Z1660)</f>
        <v>=+'BASE DE DATOS'!N146</v>
      </c>
      <c r="AB1660" t="e">
        <f>+#REF!</f>
        <v>#REF!</v>
      </c>
      <c r="AC1660" s="8">
        <v>138</v>
      </c>
      <c r="AD1660">
        <v>2</v>
      </c>
      <c r="AE1660" t="str">
        <f t="shared" si="1168"/>
        <v>N2</v>
      </c>
      <c r="AF1660" t="str">
        <f t="shared" si="1169"/>
        <v>=+'BASE DE DATOS'!N2</v>
      </c>
      <c r="AG1660" s="3" t="e">
        <f>+#REF!</f>
        <v>#REF!</v>
      </c>
    </row>
    <row r="1661" spans="19:33">
      <c r="S1661" s="4" t="s">
        <v>84</v>
      </c>
      <c r="T1661" s="4">
        <f t="shared" si="1180"/>
        <v>146</v>
      </c>
      <c r="V1661" s="4" t="s">
        <v>77</v>
      </c>
      <c r="W1661" s="4">
        <f t="shared" si="1164"/>
        <v>146</v>
      </c>
      <c r="X1661" s="4" t="str">
        <f t="shared" si="1165"/>
        <v>O146</v>
      </c>
      <c r="Y1661" s="6" t="s">
        <v>50</v>
      </c>
      <c r="Z1661" s="6" t="str">
        <f t="shared" si="1166"/>
        <v>BASE DE DATOS'!O146</v>
      </c>
      <c r="AA1661" s="4" t="str">
        <f t="shared" ref="AA1661" si="1218">CONCATENATE("=","+","'",Z1661)</f>
        <v>=+'BASE DE DATOS'!O146</v>
      </c>
      <c r="AB1661" t="e">
        <f>+#REF!</f>
        <v>#REF!</v>
      </c>
      <c r="AC1661" s="9">
        <v>138</v>
      </c>
      <c r="AD1661">
        <v>2</v>
      </c>
      <c r="AE1661" t="str">
        <f t="shared" si="1168"/>
        <v>O2</v>
      </c>
      <c r="AF1661" t="str">
        <f t="shared" si="1169"/>
        <v>=+'BASE DE DATOS'!O2</v>
      </c>
      <c r="AG1661" s="3" t="e">
        <f>+#REF!</f>
        <v>#REF!</v>
      </c>
    </row>
    <row r="1662" spans="19:33">
      <c r="S1662" s="6" t="s">
        <v>85</v>
      </c>
      <c r="T1662" s="4">
        <f t="shared" si="1180"/>
        <v>146</v>
      </c>
      <c r="V1662" s="6" t="s">
        <v>81</v>
      </c>
      <c r="W1662" s="4">
        <f t="shared" si="1164"/>
        <v>146</v>
      </c>
      <c r="X1662" s="4" t="str">
        <f t="shared" si="1165"/>
        <v>P146</v>
      </c>
      <c r="Y1662" s="6" t="s">
        <v>50</v>
      </c>
      <c r="Z1662" s="6" t="str">
        <f t="shared" si="1166"/>
        <v>BASE DE DATOS'!P146</v>
      </c>
      <c r="AA1662" s="4" t="str">
        <f t="shared" ref="AA1662" si="1219">CONCATENATE("=","+","'",Z1662)</f>
        <v>=+'BASE DE DATOS'!P146</v>
      </c>
      <c r="AB1662" t="e">
        <f>+#REF!</f>
        <v>#REF!</v>
      </c>
      <c r="AC1662" s="8">
        <v>138</v>
      </c>
      <c r="AD1662">
        <v>2</v>
      </c>
      <c r="AE1662" t="str">
        <f t="shared" si="1168"/>
        <v>P2</v>
      </c>
      <c r="AF1662" t="str">
        <f t="shared" si="1169"/>
        <v>=+'BASE DE DATOS'!P2</v>
      </c>
      <c r="AG1662" s="3" t="e">
        <f>+#REF!</f>
        <v>#REF!</v>
      </c>
    </row>
    <row r="1663" spans="19:33">
      <c r="S1663" s="4" t="s">
        <v>87</v>
      </c>
      <c r="T1663" s="4">
        <f t="shared" si="1180"/>
        <v>146</v>
      </c>
      <c r="V1663" s="4" t="s">
        <v>84</v>
      </c>
      <c r="W1663" s="4">
        <f t="shared" si="1164"/>
        <v>146</v>
      </c>
      <c r="X1663" s="4" t="str">
        <f t="shared" si="1165"/>
        <v>Q146</v>
      </c>
      <c r="Y1663" s="6" t="s">
        <v>50</v>
      </c>
      <c r="Z1663" s="6" t="str">
        <f t="shared" si="1166"/>
        <v>BASE DE DATOS'!Q146</v>
      </c>
      <c r="AA1663" s="4" t="str">
        <f t="shared" ref="AA1663" si="1220">CONCATENATE("=","+","'",Z1663)</f>
        <v>=+'BASE DE DATOS'!Q146</v>
      </c>
      <c r="AB1663" t="e">
        <f>+#REF!</f>
        <v>#REF!</v>
      </c>
      <c r="AC1663" s="9">
        <v>138</v>
      </c>
      <c r="AD1663">
        <v>2</v>
      </c>
      <c r="AE1663" t="str">
        <f t="shared" si="1168"/>
        <v>Q2</v>
      </c>
      <c r="AF1663" t="str">
        <f t="shared" si="1169"/>
        <v>=+'BASE DE DATOS'!Q2</v>
      </c>
      <c r="AG1663" s="3" t="e">
        <f>+#REF!</f>
        <v>#REF!</v>
      </c>
    </row>
    <row r="1664" spans="19:33">
      <c r="S1664" s="6" t="s">
        <v>89</v>
      </c>
      <c r="T1664" s="4">
        <f t="shared" si="1180"/>
        <v>146</v>
      </c>
      <c r="V1664" s="6" t="s">
        <v>85</v>
      </c>
      <c r="W1664" s="4">
        <f t="shared" si="1164"/>
        <v>146</v>
      </c>
      <c r="X1664" s="4" t="str">
        <f t="shared" si="1165"/>
        <v>R146</v>
      </c>
      <c r="Y1664" s="6" t="s">
        <v>50</v>
      </c>
      <c r="Z1664" s="6" t="str">
        <f t="shared" si="1166"/>
        <v>BASE DE DATOS'!R146</v>
      </c>
      <c r="AA1664" s="4" t="str">
        <f t="shared" ref="AA1664" si="1221">CONCATENATE("=","+","'",Z1664)</f>
        <v>=+'BASE DE DATOS'!R146</v>
      </c>
      <c r="AB1664" t="e">
        <f>+#REF!</f>
        <v>#REF!</v>
      </c>
      <c r="AC1664" s="8">
        <v>138</v>
      </c>
      <c r="AD1664">
        <v>2</v>
      </c>
      <c r="AE1664" t="str">
        <f t="shared" si="1168"/>
        <v>R2</v>
      </c>
      <c r="AF1664" t="str">
        <f t="shared" si="1169"/>
        <v>=+'BASE DE DATOS'!R2</v>
      </c>
      <c r="AG1664" s="3" t="e">
        <f>+#REF!</f>
        <v>#REF!</v>
      </c>
    </row>
    <row r="1665" spans="19:33">
      <c r="S1665" s="6" t="s">
        <v>49</v>
      </c>
      <c r="T1665" s="4">
        <f t="shared" si="1180"/>
        <v>147</v>
      </c>
      <c r="V1665" s="4" t="s">
        <v>87</v>
      </c>
      <c r="W1665" s="4">
        <f t="shared" si="1164"/>
        <v>147</v>
      </c>
      <c r="X1665" s="4" t="str">
        <f t="shared" si="1165"/>
        <v>S147</v>
      </c>
      <c r="Y1665" s="6" t="s">
        <v>50</v>
      </c>
      <c r="Z1665" s="6" t="str">
        <f t="shared" si="1166"/>
        <v>BASE DE DATOS'!S147</v>
      </c>
      <c r="AA1665" s="4" t="str">
        <f t="shared" ref="AA1665" si="1222">CONCATENATE("=","+","'",Z1665)</f>
        <v>=+'BASE DE DATOS'!S147</v>
      </c>
      <c r="AB1665" t="e">
        <f>+#REF!</f>
        <v>#REF!</v>
      </c>
      <c r="AC1665" s="9">
        <v>138</v>
      </c>
      <c r="AD1665">
        <v>2</v>
      </c>
      <c r="AE1665" t="str">
        <f t="shared" si="1168"/>
        <v>S2</v>
      </c>
      <c r="AF1665" t="str">
        <f t="shared" si="1169"/>
        <v>=+'BASE DE DATOS'!S2</v>
      </c>
      <c r="AG1665" s="3" t="e">
        <f>+#REF!</f>
        <v>#REF!</v>
      </c>
    </row>
    <row r="1666" spans="19:33">
      <c r="S1666" s="4" t="s">
        <v>58</v>
      </c>
      <c r="T1666" s="4">
        <f t="shared" si="1180"/>
        <v>147</v>
      </c>
      <c r="V1666" s="6" t="s">
        <v>89</v>
      </c>
      <c r="W1666" s="4">
        <f t="shared" si="1164"/>
        <v>147</v>
      </c>
      <c r="X1666" s="4" t="str">
        <f t="shared" si="1165"/>
        <v>T147</v>
      </c>
      <c r="Y1666" s="6" t="s">
        <v>50</v>
      </c>
      <c r="Z1666" s="6" t="str">
        <f t="shared" si="1166"/>
        <v>BASE DE DATOS'!T147</v>
      </c>
      <c r="AA1666" s="4" t="str">
        <f t="shared" ref="AA1666" si="1223">CONCATENATE("=","+","'",Z1666)</f>
        <v>=+'BASE DE DATOS'!T147</v>
      </c>
      <c r="AB1666" t="e">
        <f>+#REF!</f>
        <v>#REF!</v>
      </c>
      <c r="AC1666" s="8">
        <v>138</v>
      </c>
      <c r="AD1666">
        <v>2</v>
      </c>
      <c r="AE1666" t="str">
        <f t="shared" si="1168"/>
        <v>T2</v>
      </c>
      <c r="AF1666" t="str">
        <f t="shared" si="1169"/>
        <v>=+'BASE DE DATOS'!T2</v>
      </c>
      <c r="AG1666" s="3" t="e">
        <f>+#REF!</f>
        <v>#REF!</v>
      </c>
    </row>
    <row r="1667" spans="19:33">
      <c r="S1667" s="6" t="s">
        <v>65</v>
      </c>
      <c r="T1667" s="4">
        <f t="shared" si="1180"/>
        <v>147</v>
      </c>
      <c r="V1667" s="4" t="s">
        <v>91</v>
      </c>
      <c r="W1667" s="4">
        <f t="shared" si="1164"/>
        <v>147</v>
      </c>
      <c r="X1667" s="4" t="str">
        <f t="shared" si="1165"/>
        <v>U147</v>
      </c>
      <c r="Y1667" s="6" t="s">
        <v>50</v>
      </c>
      <c r="Z1667" s="6" t="str">
        <f t="shared" si="1166"/>
        <v>BASE DE DATOS'!U147</v>
      </c>
      <c r="AA1667" s="4" t="str">
        <f t="shared" ref="AA1667" si="1224">CONCATENATE("=","+","'",Z1667)</f>
        <v>=+'BASE DE DATOS'!U147</v>
      </c>
      <c r="AB1667" t="e">
        <f>+#REF!</f>
        <v>#REF!</v>
      </c>
      <c r="AC1667" s="9">
        <v>138</v>
      </c>
      <c r="AD1667">
        <v>2</v>
      </c>
      <c r="AE1667" t="str">
        <f t="shared" si="1168"/>
        <v>U2</v>
      </c>
      <c r="AF1667" t="str">
        <f t="shared" si="1169"/>
        <v>=+'BASE DE DATOS'!U2</v>
      </c>
      <c r="AG1667" s="3" t="e">
        <f>+#REF!</f>
        <v>#REF!</v>
      </c>
    </row>
    <row r="1668" spans="19:33">
      <c r="S1668" s="4" t="s">
        <v>70</v>
      </c>
      <c r="T1668" s="4">
        <f t="shared" si="1180"/>
        <v>147</v>
      </c>
      <c r="V1668" s="6" t="s">
        <v>49</v>
      </c>
      <c r="W1668" s="4">
        <f t="shared" si="1164"/>
        <v>147</v>
      </c>
      <c r="X1668" s="4" t="str">
        <f t="shared" si="1165"/>
        <v>J147</v>
      </c>
      <c r="Y1668" s="6" t="s">
        <v>50</v>
      </c>
      <c r="Z1668" s="6" t="str">
        <f t="shared" si="1166"/>
        <v>BASE DE DATOS'!J147</v>
      </c>
      <c r="AA1668" s="4" t="str">
        <f t="shared" ref="AA1668" si="1225">CONCATENATE("=","+","'",Z1668)</f>
        <v>=+'BASE DE DATOS'!J147</v>
      </c>
      <c r="AB1668" t="e">
        <f>+#REF!</f>
        <v>#REF!</v>
      </c>
      <c r="AC1668" s="8">
        <v>139</v>
      </c>
      <c r="AD1668">
        <v>2</v>
      </c>
      <c r="AE1668" t="str">
        <f t="shared" si="1168"/>
        <v>J2</v>
      </c>
      <c r="AF1668" t="str">
        <f t="shared" si="1169"/>
        <v>=+'BASE DE DATOS'!J2</v>
      </c>
      <c r="AG1668" s="3" t="e">
        <f>+#REF!</f>
        <v>#REF!</v>
      </c>
    </row>
    <row r="1669" spans="19:33">
      <c r="S1669" s="6" t="s">
        <v>73</v>
      </c>
      <c r="T1669" s="4">
        <f t="shared" si="1180"/>
        <v>147</v>
      </c>
      <c r="V1669" s="4" t="s">
        <v>58</v>
      </c>
      <c r="W1669" s="4">
        <f t="shared" si="1164"/>
        <v>147</v>
      </c>
      <c r="X1669" s="4" t="str">
        <f t="shared" si="1165"/>
        <v>K147</v>
      </c>
      <c r="Y1669" s="6" t="s">
        <v>50</v>
      </c>
      <c r="Z1669" s="6" t="str">
        <f t="shared" si="1166"/>
        <v>BASE DE DATOS'!K147</v>
      </c>
      <c r="AA1669" s="4" t="str">
        <f t="shared" ref="AA1669" si="1226">CONCATENATE("=","+","'",Z1669)</f>
        <v>=+'BASE DE DATOS'!K147</v>
      </c>
      <c r="AB1669" t="e">
        <f>+#REF!</f>
        <v>#REF!</v>
      </c>
      <c r="AC1669" s="9">
        <v>139</v>
      </c>
      <c r="AD1669">
        <v>2</v>
      </c>
      <c r="AE1669" t="str">
        <f t="shared" si="1168"/>
        <v>K2</v>
      </c>
      <c r="AF1669" t="str">
        <f t="shared" si="1169"/>
        <v>=+'BASE DE DATOS'!K2</v>
      </c>
      <c r="AG1669" s="3" t="e">
        <f>+#REF!</f>
        <v>#REF!</v>
      </c>
    </row>
    <row r="1670" spans="19:33">
      <c r="S1670" s="4" t="s">
        <v>77</v>
      </c>
      <c r="T1670" s="4">
        <f t="shared" si="1180"/>
        <v>147</v>
      </c>
      <c r="V1670" s="6" t="s">
        <v>65</v>
      </c>
      <c r="W1670" s="4">
        <f t="shared" si="1164"/>
        <v>147</v>
      </c>
      <c r="X1670" s="4" t="str">
        <f t="shared" si="1165"/>
        <v>L147</v>
      </c>
      <c r="Y1670" s="6" t="s">
        <v>50</v>
      </c>
      <c r="Z1670" s="6" t="str">
        <f t="shared" si="1166"/>
        <v>BASE DE DATOS'!L147</v>
      </c>
      <c r="AA1670" s="4" t="str">
        <f t="shared" ref="AA1670" si="1227">CONCATENATE("=","+","'",Z1670)</f>
        <v>=+'BASE DE DATOS'!L147</v>
      </c>
      <c r="AB1670" t="e">
        <f>+#REF!</f>
        <v>#REF!</v>
      </c>
      <c r="AC1670" s="8">
        <v>139</v>
      </c>
      <c r="AD1670">
        <v>2</v>
      </c>
      <c r="AE1670" t="str">
        <f t="shared" si="1168"/>
        <v>L2</v>
      </c>
      <c r="AF1670" t="str">
        <f t="shared" si="1169"/>
        <v>=+'BASE DE DATOS'!L2</v>
      </c>
      <c r="AG1670" s="3" t="e">
        <f>+#REF!</f>
        <v>#REF!</v>
      </c>
    </row>
    <row r="1671" spans="19:33">
      <c r="S1671" s="6" t="s">
        <v>81</v>
      </c>
      <c r="T1671" s="4">
        <f t="shared" si="1180"/>
        <v>147</v>
      </c>
      <c r="V1671" s="4" t="s">
        <v>70</v>
      </c>
      <c r="W1671" s="4">
        <f t="shared" si="1164"/>
        <v>147</v>
      </c>
      <c r="X1671" s="4" t="str">
        <f t="shared" si="1165"/>
        <v>M147</v>
      </c>
      <c r="Y1671" s="6" t="s">
        <v>50</v>
      </c>
      <c r="Z1671" s="6" t="str">
        <f t="shared" si="1166"/>
        <v>BASE DE DATOS'!M147</v>
      </c>
      <c r="AA1671" s="4" t="str">
        <f t="shared" ref="AA1671" si="1228">CONCATENATE("=","+","'",Z1671)</f>
        <v>=+'BASE DE DATOS'!M147</v>
      </c>
      <c r="AB1671" t="e">
        <f>+#REF!</f>
        <v>#REF!</v>
      </c>
      <c r="AC1671" s="9">
        <v>139</v>
      </c>
      <c r="AD1671">
        <v>2</v>
      </c>
      <c r="AE1671" t="str">
        <f t="shared" si="1168"/>
        <v>M2</v>
      </c>
      <c r="AF1671" t="str">
        <f t="shared" si="1169"/>
        <v>=+'BASE DE DATOS'!M2</v>
      </c>
      <c r="AG1671" s="3" t="e">
        <f>+#REF!</f>
        <v>#REF!</v>
      </c>
    </row>
    <row r="1672" spans="19:33">
      <c r="S1672" s="4" t="s">
        <v>84</v>
      </c>
      <c r="T1672" s="4">
        <f t="shared" si="1180"/>
        <v>147</v>
      </c>
      <c r="V1672" s="6" t="s">
        <v>73</v>
      </c>
      <c r="W1672" s="4">
        <f t="shared" si="1164"/>
        <v>147</v>
      </c>
      <c r="X1672" s="4" t="str">
        <f t="shared" si="1165"/>
        <v>N147</v>
      </c>
      <c r="Y1672" s="6" t="s">
        <v>50</v>
      </c>
      <c r="Z1672" s="6" t="str">
        <f t="shared" si="1166"/>
        <v>BASE DE DATOS'!N147</v>
      </c>
      <c r="AA1672" s="4" t="str">
        <f t="shared" ref="AA1672" si="1229">CONCATENATE("=","+","'",Z1672)</f>
        <v>=+'BASE DE DATOS'!N147</v>
      </c>
      <c r="AB1672" t="e">
        <f>+#REF!</f>
        <v>#REF!</v>
      </c>
      <c r="AC1672" s="8">
        <v>139</v>
      </c>
      <c r="AD1672">
        <v>2</v>
      </c>
      <c r="AE1672" t="str">
        <f t="shared" si="1168"/>
        <v>N2</v>
      </c>
      <c r="AF1672" t="str">
        <f t="shared" si="1169"/>
        <v>=+'BASE DE DATOS'!N2</v>
      </c>
      <c r="AG1672" s="3" t="e">
        <f>+#REF!</f>
        <v>#REF!</v>
      </c>
    </row>
    <row r="1673" spans="19:33">
      <c r="S1673" s="6" t="s">
        <v>85</v>
      </c>
      <c r="T1673" s="4">
        <f t="shared" si="1180"/>
        <v>147</v>
      </c>
      <c r="V1673" s="4" t="s">
        <v>77</v>
      </c>
      <c r="W1673" s="4">
        <f t="shared" si="1164"/>
        <v>147</v>
      </c>
      <c r="X1673" s="4" t="str">
        <f t="shared" si="1165"/>
        <v>O147</v>
      </c>
      <c r="Y1673" s="6" t="s">
        <v>50</v>
      </c>
      <c r="Z1673" s="6" t="str">
        <f t="shared" si="1166"/>
        <v>BASE DE DATOS'!O147</v>
      </c>
      <c r="AA1673" s="4" t="str">
        <f t="shared" ref="AA1673" si="1230">CONCATENATE("=","+","'",Z1673)</f>
        <v>=+'BASE DE DATOS'!O147</v>
      </c>
      <c r="AB1673" t="e">
        <f>+#REF!</f>
        <v>#REF!</v>
      </c>
      <c r="AC1673" s="9">
        <v>139</v>
      </c>
      <c r="AD1673">
        <v>2</v>
      </c>
      <c r="AE1673" t="str">
        <f t="shared" si="1168"/>
        <v>O2</v>
      </c>
      <c r="AF1673" t="str">
        <f t="shared" si="1169"/>
        <v>=+'BASE DE DATOS'!O2</v>
      </c>
      <c r="AG1673" s="3" t="e">
        <f>+#REF!</f>
        <v>#REF!</v>
      </c>
    </row>
    <row r="1674" spans="19:33">
      <c r="S1674" s="4" t="s">
        <v>87</v>
      </c>
      <c r="T1674" s="4">
        <f t="shared" si="1180"/>
        <v>147</v>
      </c>
      <c r="V1674" s="6" t="s">
        <v>81</v>
      </c>
      <c r="W1674" s="4">
        <f t="shared" si="1164"/>
        <v>147</v>
      </c>
      <c r="X1674" s="4" t="str">
        <f t="shared" si="1165"/>
        <v>P147</v>
      </c>
      <c r="Y1674" s="6" t="s">
        <v>50</v>
      </c>
      <c r="Z1674" s="6" t="str">
        <f t="shared" si="1166"/>
        <v>BASE DE DATOS'!P147</v>
      </c>
      <c r="AA1674" s="4" t="str">
        <f t="shared" ref="AA1674" si="1231">CONCATENATE("=","+","'",Z1674)</f>
        <v>=+'BASE DE DATOS'!P147</v>
      </c>
      <c r="AB1674" t="e">
        <f>+#REF!</f>
        <v>#REF!</v>
      </c>
      <c r="AC1674" s="8">
        <v>139</v>
      </c>
      <c r="AD1674">
        <v>2</v>
      </c>
      <c r="AE1674" t="str">
        <f t="shared" si="1168"/>
        <v>P2</v>
      </c>
      <c r="AF1674" t="str">
        <f t="shared" si="1169"/>
        <v>=+'BASE DE DATOS'!P2</v>
      </c>
      <c r="AG1674" s="3" t="e">
        <f>+#REF!</f>
        <v>#REF!</v>
      </c>
    </row>
    <row r="1675" spans="19:33">
      <c r="S1675" s="6" t="s">
        <v>89</v>
      </c>
      <c r="T1675" s="4">
        <f t="shared" si="1180"/>
        <v>147</v>
      </c>
      <c r="V1675" s="4" t="s">
        <v>84</v>
      </c>
      <c r="W1675" s="4">
        <f t="shared" si="1164"/>
        <v>147</v>
      </c>
      <c r="X1675" s="4" t="str">
        <f t="shared" si="1165"/>
        <v>Q147</v>
      </c>
      <c r="Y1675" s="6" t="s">
        <v>50</v>
      </c>
      <c r="Z1675" s="6" t="str">
        <f t="shared" si="1166"/>
        <v>BASE DE DATOS'!Q147</v>
      </c>
      <c r="AA1675" s="4" t="str">
        <f t="shared" ref="AA1675" si="1232">CONCATENATE("=","+","'",Z1675)</f>
        <v>=+'BASE DE DATOS'!Q147</v>
      </c>
      <c r="AB1675" t="e">
        <f>+#REF!</f>
        <v>#REF!</v>
      </c>
      <c r="AC1675" s="9">
        <v>139</v>
      </c>
      <c r="AD1675">
        <v>2</v>
      </c>
      <c r="AE1675" t="str">
        <f t="shared" si="1168"/>
        <v>Q2</v>
      </c>
      <c r="AF1675" t="str">
        <f t="shared" si="1169"/>
        <v>=+'BASE DE DATOS'!Q2</v>
      </c>
      <c r="AG1675" s="3" t="e">
        <f>+#REF!</f>
        <v>#REF!</v>
      </c>
    </row>
    <row r="1676" spans="19:33">
      <c r="S1676" s="6" t="s">
        <v>49</v>
      </c>
      <c r="T1676" s="4">
        <f t="shared" si="1180"/>
        <v>148</v>
      </c>
      <c r="V1676" s="6" t="s">
        <v>85</v>
      </c>
      <c r="W1676" s="4">
        <f t="shared" si="1164"/>
        <v>148</v>
      </c>
      <c r="X1676" s="4" t="str">
        <f t="shared" si="1165"/>
        <v>R148</v>
      </c>
      <c r="Y1676" s="6" t="s">
        <v>50</v>
      </c>
      <c r="Z1676" s="6" t="str">
        <f t="shared" si="1166"/>
        <v>BASE DE DATOS'!R148</v>
      </c>
      <c r="AA1676" s="4" t="str">
        <f t="shared" ref="AA1676" si="1233">CONCATENATE("=","+","'",Z1676)</f>
        <v>=+'BASE DE DATOS'!R148</v>
      </c>
      <c r="AB1676" t="e">
        <f>+#REF!</f>
        <v>#REF!</v>
      </c>
      <c r="AC1676" s="8">
        <v>139</v>
      </c>
      <c r="AD1676">
        <v>2</v>
      </c>
      <c r="AE1676" t="str">
        <f t="shared" si="1168"/>
        <v>R2</v>
      </c>
      <c r="AF1676" t="str">
        <f t="shared" si="1169"/>
        <v>=+'BASE DE DATOS'!R2</v>
      </c>
      <c r="AG1676" s="3" t="e">
        <f>+#REF!</f>
        <v>#REF!</v>
      </c>
    </row>
    <row r="1677" spans="19:33">
      <c r="S1677" s="4" t="s">
        <v>58</v>
      </c>
      <c r="T1677" s="4">
        <f t="shared" si="1180"/>
        <v>148</v>
      </c>
      <c r="V1677" s="4" t="s">
        <v>87</v>
      </c>
      <c r="W1677" s="4">
        <f t="shared" ref="W1677:W1701" si="1234">+T1677</f>
        <v>148</v>
      </c>
      <c r="X1677" s="4" t="str">
        <f t="shared" ref="X1677:X1701" si="1235">CONCATENATE(V1677,W1677)</f>
        <v>S148</v>
      </c>
      <c r="Y1677" s="6" t="s">
        <v>50</v>
      </c>
      <c r="Z1677" s="6" t="str">
        <f t="shared" ref="Z1677:Z1701" si="1236">CONCATENATE(Y1677,X1677)</f>
        <v>BASE DE DATOS'!S148</v>
      </c>
      <c r="AA1677" s="4" t="str">
        <f t="shared" ref="AA1677" si="1237">CONCATENATE("=","+","'",Z1677)</f>
        <v>=+'BASE DE DATOS'!S148</v>
      </c>
      <c r="AB1677" t="e">
        <f>+#REF!</f>
        <v>#REF!</v>
      </c>
      <c r="AC1677" s="9">
        <v>139</v>
      </c>
      <c r="AD1677">
        <v>2</v>
      </c>
      <c r="AE1677" t="str">
        <f t="shared" ref="AE1677:AE1701" si="1238">CONCATENATE(V1677,AD1677)</f>
        <v>S2</v>
      </c>
      <c r="AF1677" t="str">
        <f t="shared" ref="AF1677:AF1701" si="1239">CONCATENATE("=","+","'",Y1677,AE1677)</f>
        <v>=+'BASE DE DATOS'!S2</v>
      </c>
      <c r="AG1677" s="3" t="e">
        <f>+#REF!</f>
        <v>#REF!</v>
      </c>
    </row>
    <row r="1678" spans="19:33">
      <c r="S1678" s="6" t="s">
        <v>65</v>
      </c>
      <c r="T1678" s="4">
        <f t="shared" si="1180"/>
        <v>148</v>
      </c>
      <c r="V1678" s="6" t="s">
        <v>89</v>
      </c>
      <c r="W1678" s="4">
        <f t="shared" si="1234"/>
        <v>148</v>
      </c>
      <c r="X1678" s="4" t="str">
        <f t="shared" si="1235"/>
        <v>T148</v>
      </c>
      <c r="Y1678" s="6" t="s">
        <v>50</v>
      </c>
      <c r="Z1678" s="6" t="str">
        <f t="shared" si="1236"/>
        <v>BASE DE DATOS'!T148</v>
      </c>
      <c r="AA1678" s="4" t="str">
        <f t="shared" ref="AA1678" si="1240">CONCATENATE("=","+","'",Z1678)</f>
        <v>=+'BASE DE DATOS'!T148</v>
      </c>
      <c r="AB1678" t="e">
        <f>+#REF!</f>
        <v>#REF!</v>
      </c>
      <c r="AC1678" s="8">
        <v>139</v>
      </c>
      <c r="AD1678">
        <v>2</v>
      </c>
      <c r="AE1678" t="str">
        <f t="shared" si="1238"/>
        <v>T2</v>
      </c>
      <c r="AF1678" t="str">
        <f t="shared" si="1239"/>
        <v>=+'BASE DE DATOS'!T2</v>
      </c>
      <c r="AG1678" s="3" t="e">
        <f>+#REF!</f>
        <v>#REF!</v>
      </c>
    </row>
    <row r="1679" spans="19:33">
      <c r="S1679" s="4" t="s">
        <v>70</v>
      </c>
      <c r="T1679" s="4">
        <f t="shared" si="1180"/>
        <v>148</v>
      </c>
      <c r="V1679" s="4" t="s">
        <v>91</v>
      </c>
      <c r="W1679" s="4">
        <f t="shared" si="1234"/>
        <v>148</v>
      </c>
      <c r="X1679" s="4" t="str">
        <f t="shared" si="1235"/>
        <v>U148</v>
      </c>
      <c r="Y1679" s="6" t="s">
        <v>50</v>
      </c>
      <c r="Z1679" s="6" t="str">
        <f t="shared" si="1236"/>
        <v>BASE DE DATOS'!U148</v>
      </c>
      <c r="AA1679" s="4" t="str">
        <f t="shared" ref="AA1679" si="1241">CONCATENATE("=","+","'",Z1679)</f>
        <v>=+'BASE DE DATOS'!U148</v>
      </c>
      <c r="AB1679" t="e">
        <f>+#REF!</f>
        <v>#REF!</v>
      </c>
      <c r="AC1679" s="9">
        <v>139</v>
      </c>
      <c r="AD1679">
        <v>2</v>
      </c>
      <c r="AE1679" t="str">
        <f t="shared" si="1238"/>
        <v>U2</v>
      </c>
      <c r="AF1679" t="str">
        <f t="shared" si="1239"/>
        <v>=+'BASE DE DATOS'!U2</v>
      </c>
      <c r="AG1679" s="3" t="e">
        <f>+#REF!</f>
        <v>#REF!</v>
      </c>
    </row>
    <row r="1680" spans="19:33">
      <c r="S1680" s="6" t="s">
        <v>73</v>
      </c>
      <c r="T1680" s="4">
        <f t="shared" si="1180"/>
        <v>148</v>
      </c>
      <c r="V1680" s="6" t="s">
        <v>49</v>
      </c>
      <c r="W1680" s="4">
        <f t="shared" si="1234"/>
        <v>148</v>
      </c>
      <c r="X1680" s="4" t="str">
        <f t="shared" si="1235"/>
        <v>J148</v>
      </c>
      <c r="Y1680" s="6" t="s">
        <v>50</v>
      </c>
      <c r="Z1680" s="6" t="str">
        <f t="shared" si="1236"/>
        <v>BASE DE DATOS'!J148</v>
      </c>
      <c r="AA1680" s="4" t="str">
        <f t="shared" ref="AA1680" si="1242">CONCATENATE("=","+","'",Z1680)</f>
        <v>=+'BASE DE DATOS'!J148</v>
      </c>
      <c r="AB1680" t="e">
        <f>+#REF!</f>
        <v>#REF!</v>
      </c>
      <c r="AC1680" s="8">
        <v>140</v>
      </c>
      <c r="AD1680">
        <v>2</v>
      </c>
      <c r="AE1680" t="str">
        <f t="shared" si="1238"/>
        <v>J2</v>
      </c>
      <c r="AF1680" t="str">
        <f t="shared" si="1239"/>
        <v>=+'BASE DE DATOS'!J2</v>
      </c>
      <c r="AG1680" s="3" t="e">
        <f>+#REF!</f>
        <v>#REF!</v>
      </c>
    </row>
    <row r="1681" spans="19:33">
      <c r="S1681" s="4" t="s">
        <v>77</v>
      </c>
      <c r="T1681" s="4">
        <f t="shared" si="1180"/>
        <v>148</v>
      </c>
      <c r="V1681" s="4" t="s">
        <v>58</v>
      </c>
      <c r="W1681" s="4">
        <f t="shared" si="1234"/>
        <v>148</v>
      </c>
      <c r="X1681" s="4" t="str">
        <f t="shared" si="1235"/>
        <v>K148</v>
      </c>
      <c r="Y1681" s="6" t="s">
        <v>50</v>
      </c>
      <c r="Z1681" s="6" t="str">
        <f t="shared" si="1236"/>
        <v>BASE DE DATOS'!K148</v>
      </c>
      <c r="AA1681" s="4" t="str">
        <f t="shared" ref="AA1681" si="1243">CONCATENATE("=","+","'",Z1681)</f>
        <v>=+'BASE DE DATOS'!K148</v>
      </c>
      <c r="AB1681" t="e">
        <f>+#REF!</f>
        <v>#REF!</v>
      </c>
      <c r="AC1681" s="9">
        <v>140</v>
      </c>
      <c r="AD1681">
        <v>2</v>
      </c>
      <c r="AE1681" t="str">
        <f t="shared" si="1238"/>
        <v>K2</v>
      </c>
      <c r="AF1681" t="str">
        <f t="shared" si="1239"/>
        <v>=+'BASE DE DATOS'!K2</v>
      </c>
      <c r="AG1681" s="3" t="e">
        <f>+#REF!</f>
        <v>#REF!</v>
      </c>
    </row>
    <row r="1682" spans="19:33">
      <c r="S1682" s="6" t="s">
        <v>81</v>
      </c>
      <c r="T1682" s="4">
        <f t="shared" si="1180"/>
        <v>148</v>
      </c>
      <c r="V1682" s="6" t="s">
        <v>65</v>
      </c>
      <c r="W1682" s="4">
        <f t="shared" si="1234"/>
        <v>148</v>
      </c>
      <c r="X1682" s="4" t="str">
        <f t="shared" si="1235"/>
        <v>L148</v>
      </c>
      <c r="Y1682" s="6" t="s">
        <v>50</v>
      </c>
      <c r="Z1682" s="6" t="str">
        <f t="shared" si="1236"/>
        <v>BASE DE DATOS'!L148</v>
      </c>
      <c r="AA1682" s="4" t="str">
        <f t="shared" ref="AA1682" si="1244">CONCATENATE("=","+","'",Z1682)</f>
        <v>=+'BASE DE DATOS'!L148</v>
      </c>
      <c r="AB1682" t="e">
        <f>+#REF!</f>
        <v>#REF!</v>
      </c>
      <c r="AC1682" s="8">
        <v>140</v>
      </c>
      <c r="AD1682">
        <v>2</v>
      </c>
      <c r="AE1682" t="str">
        <f t="shared" si="1238"/>
        <v>L2</v>
      </c>
      <c r="AF1682" t="str">
        <f t="shared" si="1239"/>
        <v>=+'BASE DE DATOS'!L2</v>
      </c>
      <c r="AG1682" s="3" t="e">
        <f>+#REF!</f>
        <v>#REF!</v>
      </c>
    </row>
    <row r="1683" spans="19:33">
      <c r="S1683" s="4" t="s">
        <v>84</v>
      </c>
      <c r="T1683" s="4">
        <f t="shared" si="1180"/>
        <v>148</v>
      </c>
      <c r="V1683" s="4" t="s">
        <v>70</v>
      </c>
      <c r="W1683" s="4">
        <f t="shared" si="1234"/>
        <v>148</v>
      </c>
      <c r="X1683" s="4" t="str">
        <f t="shared" si="1235"/>
        <v>M148</v>
      </c>
      <c r="Y1683" s="6" t="s">
        <v>50</v>
      </c>
      <c r="Z1683" s="6" t="str">
        <f t="shared" si="1236"/>
        <v>BASE DE DATOS'!M148</v>
      </c>
      <c r="AA1683" s="4" t="str">
        <f t="shared" ref="AA1683" si="1245">CONCATENATE("=","+","'",Z1683)</f>
        <v>=+'BASE DE DATOS'!M148</v>
      </c>
      <c r="AB1683" t="e">
        <f>+#REF!</f>
        <v>#REF!</v>
      </c>
      <c r="AC1683" s="9">
        <v>140</v>
      </c>
      <c r="AD1683">
        <v>2</v>
      </c>
      <c r="AE1683" t="str">
        <f t="shared" si="1238"/>
        <v>M2</v>
      </c>
      <c r="AF1683" t="str">
        <f t="shared" si="1239"/>
        <v>=+'BASE DE DATOS'!M2</v>
      </c>
      <c r="AG1683" s="3" t="e">
        <f>+#REF!</f>
        <v>#REF!</v>
      </c>
    </row>
    <row r="1684" spans="19:33">
      <c r="S1684" s="6" t="s">
        <v>85</v>
      </c>
      <c r="T1684" s="4">
        <f t="shared" si="1180"/>
        <v>148</v>
      </c>
      <c r="V1684" s="6" t="s">
        <v>73</v>
      </c>
      <c r="W1684" s="4">
        <f t="shared" si="1234"/>
        <v>148</v>
      </c>
      <c r="X1684" s="4" t="str">
        <f t="shared" si="1235"/>
        <v>N148</v>
      </c>
      <c r="Y1684" s="6" t="s">
        <v>50</v>
      </c>
      <c r="Z1684" s="6" t="str">
        <f t="shared" si="1236"/>
        <v>BASE DE DATOS'!N148</v>
      </c>
      <c r="AA1684" s="4" t="str">
        <f t="shared" ref="AA1684" si="1246">CONCATENATE("=","+","'",Z1684)</f>
        <v>=+'BASE DE DATOS'!N148</v>
      </c>
      <c r="AB1684" t="e">
        <f>+#REF!</f>
        <v>#REF!</v>
      </c>
      <c r="AC1684" s="8">
        <v>140</v>
      </c>
      <c r="AD1684">
        <v>2</v>
      </c>
      <c r="AE1684" t="str">
        <f t="shared" si="1238"/>
        <v>N2</v>
      </c>
      <c r="AF1684" t="str">
        <f t="shared" si="1239"/>
        <v>=+'BASE DE DATOS'!N2</v>
      </c>
      <c r="AG1684" s="3" t="e">
        <f>+#REF!</f>
        <v>#REF!</v>
      </c>
    </row>
    <row r="1685" spans="19:33">
      <c r="S1685" s="4" t="s">
        <v>87</v>
      </c>
      <c r="T1685" s="4">
        <f t="shared" si="1180"/>
        <v>148</v>
      </c>
      <c r="V1685" s="4" t="s">
        <v>77</v>
      </c>
      <c r="W1685" s="4">
        <f t="shared" si="1234"/>
        <v>148</v>
      </c>
      <c r="X1685" s="4" t="str">
        <f t="shared" si="1235"/>
        <v>O148</v>
      </c>
      <c r="Y1685" s="6" t="s">
        <v>50</v>
      </c>
      <c r="Z1685" s="6" t="str">
        <f t="shared" si="1236"/>
        <v>BASE DE DATOS'!O148</v>
      </c>
      <c r="AA1685" s="4" t="str">
        <f t="shared" ref="AA1685" si="1247">CONCATENATE("=","+","'",Z1685)</f>
        <v>=+'BASE DE DATOS'!O148</v>
      </c>
      <c r="AB1685" t="e">
        <f>+#REF!</f>
        <v>#REF!</v>
      </c>
      <c r="AC1685" s="9">
        <v>140</v>
      </c>
      <c r="AD1685">
        <v>2</v>
      </c>
      <c r="AE1685" t="str">
        <f t="shared" si="1238"/>
        <v>O2</v>
      </c>
      <c r="AF1685" t="str">
        <f t="shared" si="1239"/>
        <v>=+'BASE DE DATOS'!O2</v>
      </c>
      <c r="AG1685" s="3" t="e">
        <f>+#REF!</f>
        <v>#REF!</v>
      </c>
    </row>
    <row r="1686" spans="19:33">
      <c r="S1686" s="6" t="s">
        <v>89</v>
      </c>
      <c r="T1686" s="4">
        <f t="shared" si="1180"/>
        <v>148</v>
      </c>
      <c r="V1686" s="6" t="s">
        <v>81</v>
      </c>
      <c r="W1686" s="4">
        <f t="shared" si="1234"/>
        <v>148</v>
      </c>
      <c r="X1686" s="4" t="str">
        <f t="shared" si="1235"/>
        <v>P148</v>
      </c>
      <c r="Y1686" s="6" t="s">
        <v>50</v>
      </c>
      <c r="Z1686" s="6" t="str">
        <f t="shared" si="1236"/>
        <v>BASE DE DATOS'!P148</v>
      </c>
      <c r="AA1686" s="4" t="str">
        <f t="shared" ref="AA1686" si="1248">CONCATENATE("=","+","'",Z1686)</f>
        <v>=+'BASE DE DATOS'!P148</v>
      </c>
      <c r="AB1686" t="e">
        <f>+#REF!</f>
        <v>#REF!</v>
      </c>
      <c r="AC1686" s="8">
        <v>140</v>
      </c>
      <c r="AD1686">
        <v>2</v>
      </c>
      <c r="AE1686" t="str">
        <f t="shared" si="1238"/>
        <v>P2</v>
      </c>
      <c r="AF1686" t="str">
        <f t="shared" si="1239"/>
        <v>=+'BASE DE DATOS'!P2</v>
      </c>
      <c r="AG1686" s="3" t="e">
        <f>+#REF!</f>
        <v>#REF!</v>
      </c>
    </row>
    <row r="1687" spans="19:33">
      <c r="S1687" s="6" t="s">
        <v>49</v>
      </c>
      <c r="T1687" s="4">
        <f t="shared" si="1180"/>
        <v>149</v>
      </c>
      <c r="V1687" s="4" t="s">
        <v>84</v>
      </c>
      <c r="W1687" s="4">
        <f t="shared" si="1234"/>
        <v>149</v>
      </c>
      <c r="X1687" s="4" t="str">
        <f t="shared" si="1235"/>
        <v>Q149</v>
      </c>
      <c r="Y1687" s="6" t="s">
        <v>50</v>
      </c>
      <c r="Z1687" s="6" t="str">
        <f t="shared" si="1236"/>
        <v>BASE DE DATOS'!Q149</v>
      </c>
      <c r="AA1687" s="4" t="str">
        <f t="shared" ref="AA1687" si="1249">CONCATENATE("=","+","'",Z1687)</f>
        <v>=+'BASE DE DATOS'!Q149</v>
      </c>
      <c r="AB1687" t="e">
        <f>+#REF!</f>
        <v>#REF!</v>
      </c>
      <c r="AC1687" s="9">
        <v>140</v>
      </c>
      <c r="AD1687">
        <v>2</v>
      </c>
      <c r="AE1687" t="str">
        <f t="shared" si="1238"/>
        <v>Q2</v>
      </c>
      <c r="AF1687" t="str">
        <f t="shared" si="1239"/>
        <v>=+'BASE DE DATOS'!Q2</v>
      </c>
      <c r="AG1687" s="3" t="e">
        <f>+#REF!</f>
        <v>#REF!</v>
      </c>
    </row>
    <row r="1688" spans="19:33">
      <c r="S1688" s="4" t="s">
        <v>58</v>
      </c>
      <c r="T1688" s="4">
        <f t="shared" ref="T1688:T1701" si="1250">IF(S1688="J",T1687+1,T1687)</f>
        <v>149</v>
      </c>
      <c r="V1688" s="6" t="s">
        <v>85</v>
      </c>
      <c r="W1688" s="4">
        <f t="shared" si="1234"/>
        <v>149</v>
      </c>
      <c r="X1688" s="4" t="str">
        <f t="shared" si="1235"/>
        <v>R149</v>
      </c>
      <c r="Y1688" s="6" t="s">
        <v>50</v>
      </c>
      <c r="Z1688" s="6" t="str">
        <f t="shared" si="1236"/>
        <v>BASE DE DATOS'!R149</v>
      </c>
      <c r="AA1688" s="4" t="str">
        <f t="shared" ref="AA1688" si="1251">CONCATENATE("=","+","'",Z1688)</f>
        <v>=+'BASE DE DATOS'!R149</v>
      </c>
      <c r="AB1688" t="e">
        <f>+#REF!</f>
        <v>#REF!</v>
      </c>
      <c r="AC1688" s="8">
        <v>140</v>
      </c>
      <c r="AD1688">
        <v>2</v>
      </c>
      <c r="AE1688" t="str">
        <f t="shared" si="1238"/>
        <v>R2</v>
      </c>
      <c r="AF1688" t="str">
        <f t="shared" si="1239"/>
        <v>=+'BASE DE DATOS'!R2</v>
      </c>
      <c r="AG1688" s="3" t="e">
        <f>+#REF!</f>
        <v>#REF!</v>
      </c>
    </row>
    <row r="1689" spans="19:33">
      <c r="S1689" s="6" t="s">
        <v>65</v>
      </c>
      <c r="T1689" s="4">
        <f t="shared" si="1250"/>
        <v>149</v>
      </c>
      <c r="V1689" s="4" t="s">
        <v>87</v>
      </c>
      <c r="W1689" s="4">
        <f t="shared" si="1234"/>
        <v>149</v>
      </c>
      <c r="X1689" s="4" t="str">
        <f t="shared" si="1235"/>
        <v>S149</v>
      </c>
      <c r="Y1689" s="6" t="s">
        <v>50</v>
      </c>
      <c r="Z1689" s="6" t="str">
        <f t="shared" si="1236"/>
        <v>BASE DE DATOS'!S149</v>
      </c>
      <c r="AA1689" s="4" t="str">
        <f t="shared" ref="AA1689" si="1252">CONCATENATE("=","+","'",Z1689)</f>
        <v>=+'BASE DE DATOS'!S149</v>
      </c>
      <c r="AB1689" t="e">
        <f>+#REF!</f>
        <v>#REF!</v>
      </c>
      <c r="AC1689" s="9">
        <v>140</v>
      </c>
      <c r="AD1689">
        <v>2</v>
      </c>
      <c r="AE1689" t="str">
        <f t="shared" si="1238"/>
        <v>S2</v>
      </c>
      <c r="AF1689" t="str">
        <f t="shared" si="1239"/>
        <v>=+'BASE DE DATOS'!S2</v>
      </c>
      <c r="AG1689" s="3" t="e">
        <f>+#REF!</f>
        <v>#REF!</v>
      </c>
    </row>
    <row r="1690" spans="19:33">
      <c r="S1690" s="4" t="s">
        <v>70</v>
      </c>
      <c r="T1690" s="4">
        <f t="shared" si="1250"/>
        <v>149</v>
      </c>
      <c r="V1690" s="6" t="s">
        <v>89</v>
      </c>
      <c r="W1690" s="4">
        <f t="shared" si="1234"/>
        <v>149</v>
      </c>
      <c r="X1690" s="4" t="str">
        <f t="shared" si="1235"/>
        <v>T149</v>
      </c>
      <c r="Y1690" s="6" t="s">
        <v>50</v>
      </c>
      <c r="Z1690" s="6" t="str">
        <f t="shared" si="1236"/>
        <v>BASE DE DATOS'!T149</v>
      </c>
      <c r="AA1690" s="4" t="str">
        <f t="shared" ref="AA1690" si="1253">CONCATENATE("=","+","'",Z1690)</f>
        <v>=+'BASE DE DATOS'!T149</v>
      </c>
      <c r="AB1690" t="e">
        <f>+#REF!</f>
        <v>#REF!</v>
      </c>
      <c r="AC1690" s="8">
        <v>140</v>
      </c>
      <c r="AD1690">
        <v>2</v>
      </c>
      <c r="AE1690" t="str">
        <f t="shared" si="1238"/>
        <v>T2</v>
      </c>
      <c r="AF1690" t="str">
        <f t="shared" si="1239"/>
        <v>=+'BASE DE DATOS'!T2</v>
      </c>
      <c r="AG1690" s="3" t="e">
        <f>+#REF!</f>
        <v>#REF!</v>
      </c>
    </row>
    <row r="1691" spans="19:33">
      <c r="S1691" s="6" t="s">
        <v>73</v>
      </c>
      <c r="T1691" s="4">
        <f t="shared" si="1250"/>
        <v>149</v>
      </c>
      <c r="V1691" s="4" t="s">
        <v>91</v>
      </c>
      <c r="W1691" s="4">
        <f t="shared" si="1234"/>
        <v>149</v>
      </c>
      <c r="X1691" s="4" t="str">
        <f t="shared" si="1235"/>
        <v>U149</v>
      </c>
      <c r="Y1691" s="6" t="s">
        <v>50</v>
      </c>
      <c r="Z1691" s="6" t="str">
        <f t="shared" si="1236"/>
        <v>BASE DE DATOS'!U149</v>
      </c>
      <c r="AA1691" s="4" t="str">
        <f t="shared" ref="AA1691" si="1254">CONCATENATE("=","+","'",Z1691)</f>
        <v>=+'BASE DE DATOS'!U149</v>
      </c>
      <c r="AB1691" t="e">
        <f>+#REF!</f>
        <v>#REF!</v>
      </c>
      <c r="AC1691" s="9">
        <v>140</v>
      </c>
      <c r="AD1691">
        <v>2</v>
      </c>
      <c r="AE1691" t="str">
        <f t="shared" si="1238"/>
        <v>U2</v>
      </c>
      <c r="AF1691" t="str">
        <f t="shared" si="1239"/>
        <v>=+'BASE DE DATOS'!U2</v>
      </c>
      <c r="AG1691" s="3" t="e">
        <f>+#REF!</f>
        <v>#REF!</v>
      </c>
    </row>
    <row r="1692" spans="19:33">
      <c r="S1692" s="4" t="s">
        <v>77</v>
      </c>
      <c r="T1692" s="4">
        <f t="shared" si="1250"/>
        <v>149</v>
      </c>
      <c r="V1692" s="6" t="s">
        <v>49</v>
      </c>
      <c r="W1692" s="4">
        <f t="shared" si="1234"/>
        <v>149</v>
      </c>
      <c r="X1692" s="4" t="str">
        <f t="shared" si="1235"/>
        <v>J149</v>
      </c>
      <c r="Y1692" s="6" t="s">
        <v>50</v>
      </c>
      <c r="Z1692" s="6" t="str">
        <f t="shared" si="1236"/>
        <v>BASE DE DATOS'!J149</v>
      </c>
      <c r="AA1692" s="4" t="str">
        <f t="shared" ref="AA1692" si="1255">CONCATENATE("=","+","'",Z1692)</f>
        <v>=+'BASE DE DATOS'!J149</v>
      </c>
      <c r="AB1692" t="e">
        <f>+#REF!</f>
        <v>#REF!</v>
      </c>
      <c r="AC1692" s="8">
        <v>141</v>
      </c>
      <c r="AD1692">
        <v>2</v>
      </c>
      <c r="AE1692" t="str">
        <f t="shared" si="1238"/>
        <v>J2</v>
      </c>
      <c r="AF1692" t="str">
        <f t="shared" si="1239"/>
        <v>=+'BASE DE DATOS'!J2</v>
      </c>
      <c r="AG1692" s="3" t="e">
        <f>+#REF!</f>
        <v>#REF!</v>
      </c>
    </row>
    <row r="1693" spans="19:33">
      <c r="S1693" s="6" t="s">
        <v>81</v>
      </c>
      <c r="T1693" s="4">
        <f t="shared" si="1250"/>
        <v>149</v>
      </c>
      <c r="V1693" s="4" t="s">
        <v>58</v>
      </c>
      <c r="W1693" s="4">
        <f t="shared" si="1234"/>
        <v>149</v>
      </c>
      <c r="X1693" s="4" t="str">
        <f t="shared" si="1235"/>
        <v>K149</v>
      </c>
      <c r="Y1693" s="6" t="s">
        <v>50</v>
      </c>
      <c r="Z1693" s="6" t="str">
        <f t="shared" si="1236"/>
        <v>BASE DE DATOS'!K149</v>
      </c>
      <c r="AA1693" s="4" t="str">
        <f t="shared" ref="AA1693" si="1256">CONCATENATE("=","+","'",Z1693)</f>
        <v>=+'BASE DE DATOS'!K149</v>
      </c>
      <c r="AB1693" t="e">
        <f>+#REF!</f>
        <v>#REF!</v>
      </c>
      <c r="AC1693" s="9">
        <v>141</v>
      </c>
      <c r="AD1693">
        <v>2</v>
      </c>
      <c r="AE1693" t="str">
        <f t="shared" si="1238"/>
        <v>K2</v>
      </c>
      <c r="AF1693" t="str">
        <f t="shared" si="1239"/>
        <v>=+'BASE DE DATOS'!K2</v>
      </c>
      <c r="AG1693" s="3" t="e">
        <f>+#REF!</f>
        <v>#REF!</v>
      </c>
    </row>
    <row r="1694" spans="19:33">
      <c r="S1694" s="4" t="s">
        <v>84</v>
      </c>
      <c r="T1694" s="4">
        <f t="shared" si="1250"/>
        <v>149</v>
      </c>
      <c r="V1694" s="6" t="s">
        <v>65</v>
      </c>
      <c r="W1694" s="4">
        <f t="shared" si="1234"/>
        <v>149</v>
      </c>
      <c r="X1694" s="4" t="str">
        <f t="shared" si="1235"/>
        <v>L149</v>
      </c>
      <c r="Y1694" s="6" t="s">
        <v>50</v>
      </c>
      <c r="Z1694" s="6" t="str">
        <f t="shared" si="1236"/>
        <v>BASE DE DATOS'!L149</v>
      </c>
      <c r="AA1694" s="4" t="str">
        <f t="shared" ref="AA1694" si="1257">CONCATENATE("=","+","'",Z1694)</f>
        <v>=+'BASE DE DATOS'!L149</v>
      </c>
      <c r="AB1694" t="e">
        <f>+#REF!</f>
        <v>#REF!</v>
      </c>
      <c r="AC1694" s="8">
        <v>141</v>
      </c>
      <c r="AD1694">
        <v>2</v>
      </c>
      <c r="AE1694" t="str">
        <f t="shared" si="1238"/>
        <v>L2</v>
      </c>
      <c r="AF1694" t="str">
        <f t="shared" si="1239"/>
        <v>=+'BASE DE DATOS'!L2</v>
      </c>
      <c r="AG1694" s="3" t="e">
        <f>+#REF!</f>
        <v>#REF!</v>
      </c>
    </row>
    <row r="1695" spans="19:33">
      <c r="S1695" s="6" t="s">
        <v>85</v>
      </c>
      <c r="T1695" s="4">
        <f t="shared" si="1250"/>
        <v>149</v>
      </c>
      <c r="V1695" s="4" t="s">
        <v>70</v>
      </c>
      <c r="W1695" s="4">
        <f t="shared" si="1234"/>
        <v>149</v>
      </c>
      <c r="X1695" s="4" t="str">
        <f t="shared" si="1235"/>
        <v>M149</v>
      </c>
      <c r="Y1695" s="6" t="s">
        <v>50</v>
      </c>
      <c r="Z1695" s="6" t="str">
        <f t="shared" si="1236"/>
        <v>BASE DE DATOS'!M149</v>
      </c>
      <c r="AA1695" s="4" t="str">
        <f t="shared" ref="AA1695" si="1258">CONCATENATE("=","+","'",Z1695)</f>
        <v>=+'BASE DE DATOS'!M149</v>
      </c>
      <c r="AB1695" t="e">
        <f>+#REF!</f>
        <v>#REF!</v>
      </c>
      <c r="AC1695" s="9">
        <v>141</v>
      </c>
      <c r="AD1695">
        <v>2</v>
      </c>
      <c r="AE1695" t="str">
        <f t="shared" si="1238"/>
        <v>M2</v>
      </c>
      <c r="AF1695" t="str">
        <f t="shared" si="1239"/>
        <v>=+'BASE DE DATOS'!M2</v>
      </c>
      <c r="AG1695" s="3" t="e">
        <f>+#REF!</f>
        <v>#REF!</v>
      </c>
    </row>
    <row r="1696" spans="19:33">
      <c r="S1696" s="4" t="s">
        <v>87</v>
      </c>
      <c r="T1696" s="4">
        <f t="shared" si="1250"/>
        <v>149</v>
      </c>
      <c r="V1696" s="6" t="s">
        <v>73</v>
      </c>
      <c r="W1696" s="4">
        <f t="shared" si="1234"/>
        <v>149</v>
      </c>
      <c r="X1696" s="4" t="str">
        <f t="shared" si="1235"/>
        <v>N149</v>
      </c>
      <c r="Y1696" s="6" t="s">
        <v>50</v>
      </c>
      <c r="Z1696" s="6" t="str">
        <f t="shared" si="1236"/>
        <v>BASE DE DATOS'!N149</v>
      </c>
      <c r="AA1696" s="4" t="str">
        <f t="shared" ref="AA1696" si="1259">CONCATENATE("=","+","'",Z1696)</f>
        <v>=+'BASE DE DATOS'!N149</v>
      </c>
      <c r="AB1696" t="e">
        <f>+#REF!</f>
        <v>#REF!</v>
      </c>
      <c r="AC1696" s="8">
        <v>141</v>
      </c>
      <c r="AD1696">
        <v>2</v>
      </c>
      <c r="AE1696" t="str">
        <f t="shared" si="1238"/>
        <v>N2</v>
      </c>
      <c r="AF1696" t="str">
        <f t="shared" si="1239"/>
        <v>=+'BASE DE DATOS'!N2</v>
      </c>
      <c r="AG1696" s="3" t="e">
        <f>+#REF!</f>
        <v>#REF!</v>
      </c>
    </row>
    <row r="1697" spans="19:33">
      <c r="S1697" s="6" t="s">
        <v>89</v>
      </c>
      <c r="T1697" s="4">
        <f t="shared" si="1250"/>
        <v>149</v>
      </c>
      <c r="V1697" s="4" t="s">
        <v>77</v>
      </c>
      <c r="W1697" s="4">
        <f t="shared" si="1234"/>
        <v>149</v>
      </c>
      <c r="X1697" s="4" t="str">
        <f t="shared" si="1235"/>
        <v>O149</v>
      </c>
      <c r="Y1697" s="6" t="s">
        <v>50</v>
      </c>
      <c r="Z1697" s="6" t="str">
        <f t="shared" si="1236"/>
        <v>BASE DE DATOS'!O149</v>
      </c>
      <c r="AA1697" s="4" t="str">
        <f t="shared" ref="AA1697" si="1260">CONCATENATE("=","+","'",Z1697)</f>
        <v>=+'BASE DE DATOS'!O149</v>
      </c>
      <c r="AB1697" t="e">
        <f>+#REF!</f>
        <v>#REF!</v>
      </c>
      <c r="AC1697" s="9">
        <v>141</v>
      </c>
      <c r="AD1697">
        <v>2</v>
      </c>
      <c r="AE1697" t="str">
        <f t="shared" si="1238"/>
        <v>O2</v>
      </c>
      <c r="AF1697" t="str">
        <f t="shared" si="1239"/>
        <v>=+'BASE DE DATOS'!O2</v>
      </c>
      <c r="AG1697" s="3" t="e">
        <f>+#REF!</f>
        <v>#REF!</v>
      </c>
    </row>
    <row r="1698" spans="19:33">
      <c r="S1698" s="6" t="s">
        <v>49</v>
      </c>
      <c r="T1698" s="4">
        <f t="shared" si="1250"/>
        <v>150</v>
      </c>
      <c r="V1698" s="6" t="s">
        <v>81</v>
      </c>
      <c r="W1698" s="4">
        <f t="shared" si="1234"/>
        <v>150</v>
      </c>
      <c r="X1698" s="4" t="str">
        <f t="shared" si="1235"/>
        <v>P150</v>
      </c>
      <c r="Y1698" s="6" t="s">
        <v>50</v>
      </c>
      <c r="Z1698" s="6" t="str">
        <f t="shared" si="1236"/>
        <v>BASE DE DATOS'!P150</v>
      </c>
      <c r="AA1698" s="4" t="str">
        <f t="shared" ref="AA1698" si="1261">CONCATENATE("=","+","'",Z1698)</f>
        <v>=+'BASE DE DATOS'!P150</v>
      </c>
      <c r="AB1698" t="e">
        <f>+#REF!</f>
        <v>#REF!</v>
      </c>
      <c r="AC1698" s="8">
        <v>141</v>
      </c>
      <c r="AD1698">
        <v>2</v>
      </c>
      <c r="AE1698" t="str">
        <f t="shared" si="1238"/>
        <v>P2</v>
      </c>
      <c r="AF1698" t="str">
        <f t="shared" si="1239"/>
        <v>=+'BASE DE DATOS'!P2</v>
      </c>
      <c r="AG1698" s="3" t="e">
        <f>+#REF!</f>
        <v>#REF!</v>
      </c>
    </row>
    <row r="1699" spans="19:33">
      <c r="S1699" s="4" t="s">
        <v>58</v>
      </c>
      <c r="T1699" s="4">
        <f t="shared" si="1250"/>
        <v>150</v>
      </c>
      <c r="V1699" s="4" t="s">
        <v>84</v>
      </c>
      <c r="W1699" s="4">
        <f t="shared" si="1234"/>
        <v>150</v>
      </c>
      <c r="X1699" s="4" t="str">
        <f t="shared" si="1235"/>
        <v>Q150</v>
      </c>
      <c r="Y1699" s="6" t="s">
        <v>50</v>
      </c>
      <c r="Z1699" s="6" t="str">
        <f t="shared" si="1236"/>
        <v>BASE DE DATOS'!Q150</v>
      </c>
      <c r="AA1699" s="4" t="str">
        <f t="shared" ref="AA1699" si="1262">CONCATENATE("=","+","'",Z1699)</f>
        <v>=+'BASE DE DATOS'!Q150</v>
      </c>
      <c r="AB1699" t="e">
        <f>+#REF!</f>
        <v>#REF!</v>
      </c>
      <c r="AC1699" s="9">
        <v>141</v>
      </c>
      <c r="AD1699">
        <v>2</v>
      </c>
      <c r="AE1699" t="str">
        <f t="shared" si="1238"/>
        <v>Q2</v>
      </c>
      <c r="AF1699" t="str">
        <f t="shared" si="1239"/>
        <v>=+'BASE DE DATOS'!Q2</v>
      </c>
      <c r="AG1699" s="3" t="e">
        <f>+#REF!</f>
        <v>#REF!</v>
      </c>
    </row>
    <row r="1700" spans="19:33">
      <c r="S1700" s="6" t="s">
        <v>65</v>
      </c>
      <c r="T1700" s="4">
        <f t="shared" si="1250"/>
        <v>150</v>
      </c>
      <c r="V1700" s="6" t="s">
        <v>85</v>
      </c>
      <c r="W1700" s="4">
        <f t="shared" si="1234"/>
        <v>150</v>
      </c>
      <c r="X1700" s="4" t="str">
        <f t="shared" si="1235"/>
        <v>R150</v>
      </c>
      <c r="Y1700" s="6" t="s">
        <v>50</v>
      </c>
      <c r="Z1700" s="6" t="str">
        <f t="shared" si="1236"/>
        <v>BASE DE DATOS'!R150</v>
      </c>
      <c r="AA1700" s="4" t="str">
        <f t="shared" ref="AA1700" si="1263">CONCATENATE("=","+","'",Z1700)</f>
        <v>=+'BASE DE DATOS'!R150</v>
      </c>
      <c r="AB1700" t="e">
        <f>+#REF!</f>
        <v>#REF!</v>
      </c>
      <c r="AC1700" s="8">
        <v>141</v>
      </c>
      <c r="AD1700">
        <v>2</v>
      </c>
      <c r="AE1700" t="str">
        <f t="shared" si="1238"/>
        <v>R2</v>
      </c>
      <c r="AF1700" t="str">
        <f t="shared" si="1239"/>
        <v>=+'BASE DE DATOS'!R2</v>
      </c>
      <c r="AG1700" s="3" t="e">
        <f>+#REF!</f>
        <v>#REF!</v>
      </c>
    </row>
    <row r="1701" spans="19:33">
      <c r="S1701" s="4" t="s">
        <v>70</v>
      </c>
      <c r="T1701" s="4">
        <f t="shared" si="1250"/>
        <v>150</v>
      </c>
      <c r="V1701" s="4" t="s">
        <v>87</v>
      </c>
      <c r="W1701" s="4">
        <f t="shared" si="1234"/>
        <v>150</v>
      </c>
      <c r="X1701" s="4" t="str">
        <f t="shared" si="1235"/>
        <v>S150</v>
      </c>
      <c r="Y1701" s="6" t="s">
        <v>50</v>
      </c>
      <c r="Z1701" s="6" t="str">
        <f t="shared" si="1236"/>
        <v>BASE DE DATOS'!S150</v>
      </c>
      <c r="AA1701" s="4" t="str">
        <f t="shared" ref="AA1701" si="1264">CONCATENATE("=","+","'",Z1701)</f>
        <v>=+'BASE DE DATOS'!S150</v>
      </c>
      <c r="AB1701" t="e">
        <f>+#REF!</f>
        <v>#REF!</v>
      </c>
      <c r="AC1701" s="9">
        <v>141</v>
      </c>
      <c r="AD1701">
        <v>2</v>
      </c>
      <c r="AE1701" t="str">
        <f t="shared" si="1238"/>
        <v>S2</v>
      </c>
      <c r="AF1701" t="str">
        <f t="shared" si="1239"/>
        <v>=+'BASE DE DATOS'!S2</v>
      </c>
      <c r="AG1701" s="3" t="e">
        <f>+#REF!</f>
        <v>#REF!</v>
      </c>
    </row>
  </sheetData>
  <autoFilter ref="C30:G30" xr:uid="{00000000-0009-0000-0000-000008000000}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FB3113753B2947B61C0BC5BB85D063" ma:contentTypeVersion="3" ma:contentTypeDescription="Create a new document." ma:contentTypeScope="" ma:versionID="b784b5068a9ff61d3f459263876880be">
  <xsd:schema xmlns:xsd="http://www.w3.org/2001/XMLSchema" xmlns:xs="http://www.w3.org/2001/XMLSchema" xmlns:p="http://schemas.microsoft.com/office/2006/metadata/properties" xmlns:ns2="f0d4db7e-4634-44ee-a361-12f45f86e041" targetNamespace="http://schemas.microsoft.com/office/2006/metadata/properties" ma:root="true" ma:fieldsID="5976eace7df6086ddb29f4d1354f609e" ns2:_="">
    <xsd:import namespace="f0d4db7e-4634-44ee-a361-12f45f86e0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d4db7e-4634-44ee-a361-12f45f86e0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4DB86CC-F1CC-4359-BC82-B1D0BB1F9C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d4db7e-4634-44ee-a361-12f45f86e0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6D8864E-F611-4EAE-9D2E-26ABB3BD66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832D3E-7890-4DD1-8F4B-FE5028C659B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RELACION DE TERCEROS</vt:lpstr>
      <vt:lpstr>RELACION CTAS BANC  TERCE</vt:lpstr>
      <vt:lpstr>CTAS BANC MODIFICABLE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Javier Alberto Moreno Muñoz</dc:creator>
  <cp:keywords/>
  <dc:description/>
  <cp:lastModifiedBy>Lizeth Tatiana Jurado</cp:lastModifiedBy>
  <cp:revision/>
  <dcterms:created xsi:type="dcterms:W3CDTF">2017-10-17T18:58:31Z</dcterms:created>
  <dcterms:modified xsi:type="dcterms:W3CDTF">2025-08-04T14:53:16Z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0x01010013FB3113753B2947B61C0BC5BB85D063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2025-04-03T21:57:58Z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8c2441c0-bee7-4616-8734-a013d4806bd9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